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Data-hd01\所長\市町村自殺統計\"/>
    </mc:Choice>
  </mc:AlternateContent>
  <bookViews>
    <workbookView xWindow="600" yWindow="600" windowWidth="19395" windowHeight="7095" activeTab="1"/>
  </bookViews>
  <sheets>
    <sheet name="使い方" sheetId="37" r:id="rId1"/>
    <sheet name="sityouson" sheetId="14" r:id="rId2"/>
    <sheet name="sityouson_gappei" sheetId="36" r:id="rId3"/>
    <sheet name="jinkou" sheetId="35" r:id="rId4"/>
    <sheet name="fukushima" sheetId="39" r:id="rId5"/>
    <sheet name="fukushima_age" sheetId="41" r:id="rId6"/>
    <sheet name="F_jinkou" sheetId="40" r:id="rId7"/>
    <sheet name="zenkoku" sheetId="33" r:id="rId8"/>
    <sheet name="ref" sheetId="32" r:id="rId9"/>
    <sheet name="H11" sheetId="15" r:id="rId10"/>
    <sheet name="H12" sheetId="16" r:id="rId11"/>
    <sheet name="H13" sheetId="17" r:id="rId12"/>
    <sheet name="H14" sheetId="18" r:id="rId13"/>
    <sheet name="H15" sheetId="19" r:id="rId14"/>
    <sheet name="H16" sheetId="20" r:id="rId15"/>
    <sheet name="H17" sheetId="21" r:id="rId16"/>
    <sheet name="H18" sheetId="22" r:id="rId17"/>
    <sheet name="H19" sheetId="23" r:id="rId18"/>
    <sheet name="H20" sheetId="24" r:id="rId19"/>
    <sheet name="H21" sheetId="25" r:id="rId20"/>
    <sheet name="H22" sheetId="26" r:id="rId21"/>
    <sheet name="H23" sheetId="27" r:id="rId22"/>
    <sheet name="H24" sheetId="28" r:id="rId23"/>
    <sheet name="H25" sheetId="29" r:id="rId24"/>
    <sheet name="H26" sheetId="30" r:id="rId25"/>
    <sheet name="H27" sheetId="44" r:id="rId26"/>
    <sheet name="H28" sheetId="45" r:id="rId27"/>
    <sheet name="H29" sheetId="46" r:id="rId28"/>
    <sheet name="H30" sheetId="47" r:id="rId29"/>
    <sheet name="W01" sheetId="48" r:id="rId30"/>
    <sheet name="W02" sheetId="49" r:id="rId31"/>
    <sheet name="W03" sheetId="50" r:id="rId32"/>
    <sheet name="W04" sheetId="51" r:id="rId33"/>
    <sheet name="W05" sheetId="52" r:id="rId34"/>
    <sheet name="zenkoku_raw" sheetId="34" r:id="rId35"/>
    <sheet name="～H7全国" sheetId="43" r:id="rId36"/>
    <sheet name="福島raw" sheetId="42" r:id="rId37"/>
  </sheets>
  <externalReferences>
    <externalReference r:id="rId38"/>
  </externalReferences>
  <definedNames>
    <definedName name="_xlnm.Print_Area" localSheetId="4">fukushima!$A$1:$AI$53</definedName>
    <definedName name="_xlnm.Print_Area" localSheetId="5">fukushima_age!$A$1:$BD$161</definedName>
  </definedNames>
  <calcPr calcId="162913" refMode="R1C1"/>
</workbook>
</file>

<file path=xl/calcChain.xml><?xml version="1.0" encoding="utf-8"?>
<calcChain xmlns="http://schemas.openxmlformats.org/spreadsheetml/2006/main">
  <c r="B74" i="40" l="1"/>
  <c r="B75" i="40"/>
  <c r="B76" i="40"/>
  <c r="B77" i="40"/>
  <c r="B78" i="40"/>
  <c r="B79" i="40"/>
  <c r="B80" i="40"/>
  <c r="B81" i="40"/>
  <c r="B82" i="40"/>
  <c r="B83" i="40"/>
  <c r="B84" i="40"/>
  <c r="B85" i="40"/>
  <c r="B86" i="40"/>
  <c r="B87" i="40"/>
  <c r="B65" i="40"/>
  <c r="B64" i="40"/>
  <c r="B63" i="40"/>
  <c r="B56" i="40"/>
  <c r="B57" i="40"/>
  <c r="B58" i="40"/>
  <c r="B59" i="40"/>
  <c r="B60" i="40"/>
  <c r="AF87" i="35"/>
  <c r="B87" i="35"/>
  <c r="AF86" i="35"/>
  <c r="B86" i="35"/>
  <c r="B85" i="35"/>
  <c r="AF60" i="35"/>
  <c r="B60" i="35"/>
  <c r="B35" i="35"/>
  <c r="V87" i="40" l="1"/>
  <c r="U87" i="40"/>
  <c r="AL140" i="41" s="1"/>
  <c r="T87" i="40"/>
  <c r="S87" i="40"/>
  <c r="R87" i="40"/>
  <c r="Q87" i="40"/>
  <c r="P87" i="40"/>
  <c r="O87" i="40"/>
  <c r="N87" i="40"/>
  <c r="M87" i="40"/>
  <c r="L87" i="40"/>
  <c r="K87" i="40"/>
  <c r="J87" i="40"/>
  <c r="I87" i="40"/>
  <c r="H87" i="40"/>
  <c r="G87" i="40"/>
  <c r="F87" i="40"/>
  <c r="E87" i="40"/>
  <c r="D87" i="40"/>
  <c r="C87" i="40"/>
  <c r="V60" i="40"/>
  <c r="U60" i="40"/>
  <c r="AL86" i="41" s="1"/>
  <c r="T60" i="40"/>
  <c r="S60" i="40"/>
  <c r="R60" i="40"/>
  <c r="Q60" i="40"/>
  <c r="P60" i="40"/>
  <c r="O60" i="40"/>
  <c r="N60" i="40"/>
  <c r="M60" i="40"/>
  <c r="L60" i="40"/>
  <c r="K60" i="40"/>
  <c r="J60" i="40"/>
  <c r="I60" i="40"/>
  <c r="H60" i="40"/>
  <c r="G60" i="40"/>
  <c r="F60" i="40"/>
  <c r="E60" i="40"/>
  <c r="D60" i="40"/>
  <c r="C60" i="40"/>
  <c r="G32" i="39" s="1"/>
  <c r="V33" i="40"/>
  <c r="U33" i="40"/>
  <c r="T33" i="40"/>
  <c r="S33" i="40"/>
  <c r="R33" i="40"/>
  <c r="Q33" i="40"/>
  <c r="P33" i="40"/>
  <c r="O33" i="40"/>
  <c r="N33" i="40"/>
  <c r="M33" i="40"/>
  <c r="L33" i="40"/>
  <c r="K33" i="40"/>
  <c r="J33" i="40"/>
  <c r="I33" i="40"/>
  <c r="H33" i="40"/>
  <c r="G33" i="40"/>
  <c r="F33" i="40"/>
  <c r="E33" i="40"/>
  <c r="D33" i="40"/>
  <c r="C33" i="40"/>
  <c r="V32" i="40"/>
  <c r="U32" i="40"/>
  <c r="AL31" i="41" s="1"/>
  <c r="T32" i="40"/>
  <c r="S32" i="40"/>
  <c r="R32" i="40"/>
  <c r="Q32" i="40"/>
  <c r="P32" i="40"/>
  <c r="O32" i="40"/>
  <c r="N32" i="40"/>
  <c r="M32" i="40"/>
  <c r="L32" i="40"/>
  <c r="K32" i="40"/>
  <c r="J32" i="40"/>
  <c r="I32" i="40"/>
  <c r="H32" i="40"/>
  <c r="G32" i="40"/>
  <c r="F32" i="40"/>
  <c r="E32" i="40"/>
  <c r="D32" i="40"/>
  <c r="C32" i="40"/>
  <c r="V31" i="40"/>
  <c r="U31" i="40"/>
  <c r="T31" i="40"/>
  <c r="S31" i="40"/>
  <c r="R31" i="40"/>
  <c r="Q31" i="40"/>
  <c r="P31" i="40"/>
  <c r="O31" i="40"/>
  <c r="N31" i="40"/>
  <c r="M31" i="40"/>
  <c r="L31" i="40"/>
  <c r="K31" i="40"/>
  <c r="J31" i="40"/>
  <c r="I31" i="40"/>
  <c r="H31" i="40"/>
  <c r="G31" i="40"/>
  <c r="F31" i="40"/>
  <c r="E31" i="40"/>
  <c r="D31" i="40"/>
  <c r="C31" i="40"/>
  <c r="T165" i="41"/>
  <c r="T164" i="41"/>
  <c r="S140" i="41"/>
  <c r="R140" i="41"/>
  <c r="Q140" i="41"/>
  <c r="P140" i="41"/>
  <c r="O140" i="41"/>
  <c r="N140" i="41"/>
  <c r="M140" i="41"/>
  <c r="AE140" i="41" s="1"/>
  <c r="L140" i="41"/>
  <c r="K140" i="41"/>
  <c r="J140" i="41"/>
  <c r="I140" i="41"/>
  <c r="H140" i="41"/>
  <c r="G140" i="41"/>
  <c r="F140" i="41"/>
  <c r="E140" i="41"/>
  <c r="D140" i="41"/>
  <c r="C140" i="41"/>
  <c r="U140" i="41" s="1"/>
  <c r="S139" i="41"/>
  <c r="R139" i="41"/>
  <c r="Q139" i="41"/>
  <c r="P139" i="41"/>
  <c r="O139" i="41"/>
  <c r="N139" i="41"/>
  <c r="M139" i="41"/>
  <c r="L139" i="41"/>
  <c r="K139" i="41"/>
  <c r="J139" i="41"/>
  <c r="I139" i="41"/>
  <c r="H139" i="41"/>
  <c r="G139" i="41"/>
  <c r="F139" i="41"/>
  <c r="E139" i="41"/>
  <c r="D139" i="41"/>
  <c r="C139" i="41"/>
  <c r="S138" i="41"/>
  <c r="R138" i="41"/>
  <c r="Q138" i="41"/>
  <c r="P138" i="41"/>
  <c r="O138" i="41"/>
  <c r="N138" i="41"/>
  <c r="M138" i="41"/>
  <c r="L138" i="41"/>
  <c r="K138" i="41"/>
  <c r="J138" i="41"/>
  <c r="I138" i="41"/>
  <c r="H138" i="41"/>
  <c r="G138" i="41"/>
  <c r="F138" i="41"/>
  <c r="E138" i="41"/>
  <c r="D138" i="41"/>
  <c r="C138" i="41"/>
  <c r="T111" i="41"/>
  <c r="T110" i="41"/>
  <c r="S86" i="41"/>
  <c r="R86" i="41"/>
  <c r="Q86" i="41"/>
  <c r="AI86" i="41" s="1"/>
  <c r="P86" i="41"/>
  <c r="AH86" i="41" s="1"/>
  <c r="O86" i="41"/>
  <c r="N86" i="41"/>
  <c r="M86" i="41"/>
  <c r="L86" i="41"/>
  <c r="K86" i="41"/>
  <c r="J86" i="41"/>
  <c r="I86" i="41"/>
  <c r="AA86" i="41" s="1"/>
  <c r="H86" i="41"/>
  <c r="Z86" i="41" s="1"/>
  <c r="G86" i="41"/>
  <c r="F86" i="41"/>
  <c r="E86" i="41"/>
  <c r="D86" i="41"/>
  <c r="C86" i="41"/>
  <c r="S85" i="41"/>
  <c r="R85" i="41"/>
  <c r="Q85" i="41"/>
  <c r="P85" i="41"/>
  <c r="O85" i="41"/>
  <c r="N85" i="41"/>
  <c r="M85" i="41"/>
  <c r="L85" i="41"/>
  <c r="K85" i="41"/>
  <c r="J85" i="41"/>
  <c r="I85" i="41"/>
  <c r="H85" i="41"/>
  <c r="G85" i="41"/>
  <c r="F85" i="41"/>
  <c r="E85" i="41"/>
  <c r="D85" i="41"/>
  <c r="C85" i="41"/>
  <c r="T57" i="41"/>
  <c r="T56" i="41"/>
  <c r="AL32" i="41"/>
  <c r="S32" i="41"/>
  <c r="AK32" i="41" s="1"/>
  <c r="R32" i="41"/>
  <c r="AJ32" i="41" s="1"/>
  <c r="Q32" i="41"/>
  <c r="AI32" i="41" s="1"/>
  <c r="P32" i="41"/>
  <c r="O32" i="41"/>
  <c r="N32" i="41"/>
  <c r="M32" i="41"/>
  <c r="AE32" i="41" s="1"/>
  <c r="L32" i="41"/>
  <c r="AD32" i="41" s="1"/>
  <c r="K32" i="41"/>
  <c r="AC32" i="41" s="1"/>
  <c r="J32" i="41"/>
  <c r="AB32" i="41" s="1"/>
  <c r="I32" i="41"/>
  <c r="AA32" i="41" s="1"/>
  <c r="H32" i="41"/>
  <c r="G32" i="41"/>
  <c r="F32" i="41"/>
  <c r="E32" i="41"/>
  <c r="D32" i="41"/>
  <c r="C32" i="41"/>
  <c r="U32" i="41" s="1"/>
  <c r="S31" i="41"/>
  <c r="R31" i="41"/>
  <c r="Q31" i="41"/>
  <c r="P31" i="41"/>
  <c r="AH31" i="41" s="1"/>
  <c r="O31" i="41"/>
  <c r="N31" i="41"/>
  <c r="M31" i="41"/>
  <c r="L31" i="41"/>
  <c r="K31" i="41"/>
  <c r="J31" i="41"/>
  <c r="I31" i="41"/>
  <c r="H31" i="41"/>
  <c r="Z31" i="41" s="1"/>
  <c r="G31" i="41"/>
  <c r="F31" i="41"/>
  <c r="E31" i="41"/>
  <c r="D31" i="41"/>
  <c r="C31" i="41"/>
  <c r="E57" i="39"/>
  <c r="D57" i="39"/>
  <c r="C57" i="39"/>
  <c r="E32" i="39"/>
  <c r="D32" i="39"/>
  <c r="C32" i="39"/>
  <c r="H32" i="39"/>
  <c r="F32" i="39"/>
  <c r="DL36" i="33"/>
  <c r="DK36" i="33"/>
  <c r="DJ36" i="33"/>
  <c r="DI36" i="33"/>
  <c r="DH36" i="33"/>
  <c r="DG36" i="33"/>
  <c r="DF36" i="33"/>
  <c r="DE36" i="33"/>
  <c r="DD36" i="33"/>
  <c r="DC36" i="33"/>
  <c r="DB36" i="33"/>
  <c r="DA36" i="33"/>
  <c r="CZ36" i="33"/>
  <c r="CY36" i="33"/>
  <c r="CX36" i="33"/>
  <c r="CW36" i="33"/>
  <c r="CV36" i="33"/>
  <c r="CU36" i="33"/>
  <c r="CS36" i="33"/>
  <c r="CR36" i="33"/>
  <c r="CQ36" i="33"/>
  <c r="CP36" i="33"/>
  <c r="CO36" i="33"/>
  <c r="CN36" i="33"/>
  <c r="CM36" i="33"/>
  <c r="CL36" i="33"/>
  <c r="CK36" i="33"/>
  <c r="CJ36" i="33"/>
  <c r="CI36" i="33"/>
  <c r="CH36" i="33"/>
  <c r="CG36" i="33"/>
  <c r="CF36" i="33"/>
  <c r="CE36" i="33"/>
  <c r="CD36" i="33"/>
  <c r="CC36" i="33"/>
  <c r="CB36" i="33"/>
  <c r="BZ36" i="33"/>
  <c r="BY36" i="33"/>
  <c r="BX36" i="33"/>
  <c r="BW36" i="33"/>
  <c r="BV36" i="33"/>
  <c r="BU36" i="33"/>
  <c r="BT36" i="33"/>
  <c r="BS36" i="33"/>
  <c r="BR36" i="33"/>
  <c r="BQ36" i="33"/>
  <c r="BP36" i="33"/>
  <c r="BO36" i="33"/>
  <c r="BN36" i="33"/>
  <c r="BM36" i="33"/>
  <c r="BL36" i="33"/>
  <c r="BK36" i="33"/>
  <c r="BJ36" i="33"/>
  <c r="BI36" i="33"/>
  <c r="BH36" i="33"/>
  <c r="AP36" i="33"/>
  <c r="W36" i="33"/>
  <c r="D36" i="33"/>
  <c r="B33" i="40"/>
  <c r="B32" i="40"/>
  <c r="B31" i="40"/>
  <c r="AF85" i="35"/>
  <c r="B84" i="35"/>
  <c r="AF59" i="35"/>
  <c r="B59" i="35"/>
  <c r="AF33" i="35"/>
  <c r="B33" i="35"/>
  <c r="U91" i="34"/>
  <c r="BE36" i="33" s="1"/>
  <c r="T91" i="34"/>
  <c r="BD36" i="33" s="1"/>
  <c r="S91" i="34"/>
  <c r="BC36" i="33" s="1"/>
  <c r="R91" i="34"/>
  <c r="BB36" i="33" s="1"/>
  <c r="Q91" i="34"/>
  <c r="BA36" i="33" s="1"/>
  <c r="P91" i="34"/>
  <c r="AZ36" i="33" s="1"/>
  <c r="O91" i="34"/>
  <c r="AY36" i="33" s="1"/>
  <c r="N91" i="34"/>
  <c r="AX36" i="33" s="1"/>
  <c r="M91" i="34"/>
  <c r="AW36" i="33" s="1"/>
  <c r="L91" i="34"/>
  <c r="AV36" i="33" s="1"/>
  <c r="K91" i="34"/>
  <c r="AU36" i="33" s="1"/>
  <c r="J91" i="34"/>
  <c r="AT36" i="33" s="1"/>
  <c r="I91" i="34"/>
  <c r="AS36" i="33" s="1"/>
  <c r="H91" i="34"/>
  <c r="AR36" i="33" s="1"/>
  <c r="G91" i="34"/>
  <c r="AQ36" i="33" s="1"/>
  <c r="C91" i="34"/>
  <c r="AO36" i="33" s="1"/>
  <c r="N32" i="36" s="1"/>
  <c r="U90" i="34"/>
  <c r="AL36" i="33" s="1"/>
  <c r="T90" i="34"/>
  <c r="AK36" i="33" s="1"/>
  <c r="S90" i="34"/>
  <c r="AJ36" i="33" s="1"/>
  <c r="R90" i="34"/>
  <c r="AI36" i="33" s="1"/>
  <c r="Q90" i="34"/>
  <c r="AH36" i="33" s="1"/>
  <c r="P90" i="34"/>
  <c r="AG36" i="33" s="1"/>
  <c r="O90" i="34"/>
  <c r="AF36" i="33" s="1"/>
  <c r="N90" i="34"/>
  <c r="AE36" i="33" s="1"/>
  <c r="M90" i="34"/>
  <c r="AD36" i="33" s="1"/>
  <c r="L90" i="34"/>
  <c r="AC36" i="33" s="1"/>
  <c r="K90" i="34"/>
  <c r="AB36" i="33" s="1"/>
  <c r="J90" i="34"/>
  <c r="AA36" i="33" s="1"/>
  <c r="I90" i="34"/>
  <c r="Z36" i="33" s="1"/>
  <c r="H90" i="34"/>
  <c r="Y36" i="33" s="1"/>
  <c r="G90" i="34"/>
  <c r="X36" i="33" s="1"/>
  <c r="C90" i="34"/>
  <c r="V36" i="33" s="1"/>
  <c r="M32" i="36" s="1"/>
  <c r="U89" i="34"/>
  <c r="S36" i="33" s="1"/>
  <c r="T89" i="34"/>
  <c r="R36" i="33" s="1"/>
  <c r="S89" i="34"/>
  <c r="Q36" i="33" s="1"/>
  <c r="R89" i="34"/>
  <c r="P36" i="33" s="1"/>
  <c r="Q89" i="34"/>
  <c r="O36" i="33" s="1"/>
  <c r="P89" i="34"/>
  <c r="N36" i="33" s="1"/>
  <c r="O89" i="34"/>
  <c r="M36" i="33" s="1"/>
  <c r="N89" i="34"/>
  <c r="L36" i="33" s="1"/>
  <c r="M89" i="34"/>
  <c r="K36" i="33" s="1"/>
  <c r="L89" i="34"/>
  <c r="J36" i="33" s="1"/>
  <c r="K89" i="34"/>
  <c r="I36" i="33" s="1"/>
  <c r="J89" i="34"/>
  <c r="H36" i="33" s="1"/>
  <c r="I89" i="34"/>
  <c r="G36" i="33" s="1"/>
  <c r="H89" i="34"/>
  <c r="F36" i="33" s="1"/>
  <c r="G89" i="34"/>
  <c r="E36" i="33" s="1"/>
  <c r="C89" i="34"/>
  <c r="C36" i="33" s="1"/>
  <c r="L32" i="14" s="1"/>
  <c r="BA91" i="34"/>
  <c r="V91" i="34" s="1"/>
  <c r="BF36" i="33" s="1"/>
  <c r="BA90" i="34"/>
  <c r="V90" i="34" s="1"/>
  <c r="AM36" i="33" s="1"/>
  <c r="BA89" i="34"/>
  <c r="V89" i="34" s="1"/>
  <c r="T36" i="33" s="1"/>
  <c r="V77" i="42"/>
  <c r="V78" i="42"/>
  <c r="V79" i="42"/>
  <c r="I7" i="52"/>
  <c r="J7" i="52"/>
  <c r="K7" i="52"/>
  <c r="K112" i="52"/>
  <c r="J112" i="52"/>
  <c r="I112" i="52"/>
  <c r="K111" i="52"/>
  <c r="J111" i="52"/>
  <c r="I111" i="52"/>
  <c r="K110" i="52"/>
  <c r="J110" i="52"/>
  <c r="I110" i="52"/>
  <c r="K109" i="52"/>
  <c r="J109" i="52"/>
  <c r="I109" i="52"/>
  <c r="K108" i="52"/>
  <c r="J108" i="52"/>
  <c r="I108" i="52"/>
  <c r="K107" i="52"/>
  <c r="J107" i="52"/>
  <c r="I107" i="52"/>
  <c r="K106" i="52"/>
  <c r="J106" i="52"/>
  <c r="I106" i="52"/>
  <c r="K105" i="52"/>
  <c r="J105" i="52"/>
  <c r="I105" i="52"/>
  <c r="K104" i="52"/>
  <c r="J104" i="52"/>
  <c r="I104" i="52"/>
  <c r="K103" i="52"/>
  <c r="J103" i="52"/>
  <c r="I103" i="52"/>
  <c r="K102" i="52"/>
  <c r="J102" i="52"/>
  <c r="I102" i="52"/>
  <c r="K101" i="52"/>
  <c r="J101" i="52"/>
  <c r="I101" i="52"/>
  <c r="K100" i="52"/>
  <c r="J100" i="52"/>
  <c r="I100" i="52"/>
  <c r="K99" i="52"/>
  <c r="J99" i="52"/>
  <c r="I99" i="52"/>
  <c r="K98" i="52"/>
  <c r="J98" i="52"/>
  <c r="I98" i="52"/>
  <c r="K97" i="52"/>
  <c r="J97" i="52"/>
  <c r="I97" i="52"/>
  <c r="K96" i="52"/>
  <c r="J96" i="52"/>
  <c r="I96" i="52"/>
  <c r="K95" i="52"/>
  <c r="J95" i="52"/>
  <c r="I95" i="52"/>
  <c r="K94" i="52"/>
  <c r="J94" i="52"/>
  <c r="I94" i="52"/>
  <c r="K93" i="52"/>
  <c r="J93" i="52"/>
  <c r="I93" i="52"/>
  <c r="K92" i="52"/>
  <c r="J92" i="52"/>
  <c r="I92" i="52"/>
  <c r="K91" i="52"/>
  <c r="J91" i="52"/>
  <c r="I91" i="52"/>
  <c r="K90" i="52"/>
  <c r="J90" i="52"/>
  <c r="I90" i="52"/>
  <c r="K89" i="52"/>
  <c r="J89" i="52"/>
  <c r="I89" i="52"/>
  <c r="K88" i="52"/>
  <c r="J88" i="52"/>
  <c r="I88" i="52"/>
  <c r="K87" i="52"/>
  <c r="J87" i="52"/>
  <c r="I87" i="52"/>
  <c r="K86" i="52"/>
  <c r="J86" i="52"/>
  <c r="I86" i="52"/>
  <c r="K85" i="52"/>
  <c r="J85" i="52"/>
  <c r="I85" i="52"/>
  <c r="K84" i="52"/>
  <c r="J84" i="52"/>
  <c r="I84" i="52"/>
  <c r="K83" i="52"/>
  <c r="J83" i="52"/>
  <c r="I83" i="52"/>
  <c r="K82" i="52"/>
  <c r="J82" i="52"/>
  <c r="I82" i="52"/>
  <c r="K81" i="52"/>
  <c r="J81" i="52"/>
  <c r="I81" i="52"/>
  <c r="K80" i="52"/>
  <c r="J80" i="52"/>
  <c r="I80" i="52"/>
  <c r="K79" i="52"/>
  <c r="J79" i="52"/>
  <c r="I79" i="52"/>
  <c r="K78" i="52"/>
  <c r="J78" i="52"/>
  <c r="I78" i="52"/>
  <c r="K77" i="52"/>
  <c r="J77" i="52"/>
  <c r="I77" i="52"/>
  <c r="K76" i="52"/>
  <c r="J76" i="52"/>
  <c r="I76" i="52"/>
  <c r="K75" i="52"/>
  <c r="J75" i="52"/>
  <c r="I75" i="52"/>
  <c r="K74" i="52"/>
  <c r="J74" i="52"/>
  <c r="I74" i="52"/>
  <c r="K73" i="52"/>
  <c r="J73" i="52"/>
  <c r="I73" i="52"/>
  <c r="K72" i="52"/>
  <c r="J72" i="52"/>
  <c r="I72" i="52"/>
  <c r="K71" i="52"/>
  <c r="J71" i="52"/>
  <c r="I71" i="52"/>
  <c r="K70" i="52"/>
  <c r="J70" i="52"/>
  <c r="I70" i="52"/>
  <c r="K69" i="52"/>
  <c r="J69" i="52"/>
  <c r="I69" i="52"/>
  <c r="K68" i="52"/>
  <c r="J68" i="52"/>
  <c r="I68" i="52"/>
  <c r="K67" i="52"/>
  <c r="J67" i="52"/>
  <c r="I67" i="52"/>
  <c r="K66" i="52"/>
  <c r="J66" i="52"/>
  <c r="I66" i="52"/>
  <c r="K65" i="52"/>
  <c r="J65" i="52"/>
  <c r="I65" i="52"/>
  <c r="K64" i="52"/>
  <c r="J64" i="52"/>
  <c r="I64" i="52"/>
  <c r="K63" i="52"/>
  <c r="J63" i="52"/>
  <c r="I63" i="52"/>
  <c r="K62" i="52"/>
  <c r="J62" i="52"/>
  <c r="I62" i="52"/>
  <c r="K61" i="52"/>
  <c r="J61" i="52"/>
  <c r="I61" i="52"/>
  <c r="K60" i="52"/>
  <c r="J60" i="52"/>
  <c r="I60" i="52"/>
  <c r="K59" i="52"/>
  <c r="J59" i="52"/>
  <c r="I59" i="52"/>
  <c r="K58" i="52"/>
  <c r="J58" i="52"/>
  <c r="I58" i="52"/>
  <c r="K57" i="52"/>
  <c r="J57" i="52"/>
  <c r="I57" i="52"/>
  <c r="K56" i="52"/>
  <c r="J56" i="52"/>
  <c r="I56" i="52"/>
  <c r="K55" i="52"/>
  <c r="J55" i="52"/>
  <c r="I55" i="52"/>
  <c r="K54" i="52"/>
  <c r="J54" i="52"/>
  <c r="I54" i="52"/>
  <c r="K53" i="52"/>
  <c r="J53" i="52"/>
  <c r="I53" i="52"/>
  <c r="K52" i="52"/>
  <c r="J52" i="52"/>
  <c r="I52" i="52"/>
  <c r="K51" i="52"/>
  <c r="J51" i="52"/>
  <c r="I51" i="52"/>
  <c r="K50" i="52"/>
  <c r="J50" i="52"/>
  <c r="I50" i="52"/>
  <c r="K49" i="52"/>
  <c r="J49" i="52"/>
  <c r="I49" i="52"/>
  <c r="K48" i="52"/>
  <c r="J48" i="52"/>
  <c r="I48" i="52"/>
  <c r="K47" i="52"/>
  <c r="J47" i="52"/>
  <c r="I47" i="52"/>
  <c r="K46" i="52"/>
  <c r="J46" i="52"/>
  <c r="I46" i="52"/>
  <c r="K45" i="52"/>
  <c r="J45" i="52"/>
  <c r="I45" i="52"/>
  <c r="K44" i="52"/>
  <c r="J44" i="52"/>
  <c r="I44" i="52"/>
  <c r="K43" i="52"/>
  <c r="J43" i="52"/>
  <c r="I43" i="52"/>
  <c r="K42" i="52"/>
  <c r="J42" i="52"/>
  <c r="I42" i="52"/>
  <c r="K41" i="52"/>
  <c r="J41" i="52"/>
  <c r="I41" i="52"/>
  <c r="K40" i="52"/>
  <c r="J40" i="52"/>
  <c r="I40" i="52"/>
  <c r="K39" i="52"/>
  <c r="J39" i="52"/>
  <c r="I39" i="52"/>
  <c r="K38" i="52"/>
  <c r="J38" i="52"/>
  <c r="I38" i="52"/>
  <c r="K37" i="52"/>
  <c r="J37" i="52"/>
  <c r="I37" i="52"/>
  <c r="K36" i="52"/>
  <c r="J36" i="52"/>
  <c r="I36" i="52"/>
  <c r="K35" i="52"/>
  <c r="J35" i="52"/>
  <c r="I35" i="52"/>
  <c r="K34" i="52"/>
  <c r="J34" i="52"/>
  <c r="I34" i="52"/>
  <c r="K33" i="52"/>
  <c r="J33" i="52"/>
  <c r="I33" i="52"/>
  <c r="K32" i="52"/>
  <c r="J32" i="52"/>
  <c r="I32" i="52"/>
  <c r="K31" i="52"/>
  <c r="J31" i="52"/>
  <c r="I31" i="52"/>
  <c r="K30" i="52"/>
  <c r="J30" i="52"/>
  <c r="I30" i="52"/>
  <c r="K29" i="52"/>
  <c r="J29" i="52"/>
  <c r="I29" i="52"/>
  <c r="K28" i="52"/>
  <c r="J28" i="52"/>
  <c r="I28" i="52"/>
  <c r="K27" i="52"/>
  <c r="J27" i="52"/>
  <c r="I27" i="52"/>
  <c r="K26" i="52"/>
  <c r="J26" i="52"/>
  <c r="I26" i="52"/>
  <c r="K25" i="52"/>
  <c r="J25" i="52"/>
  <c r="I25" i="52"/>
  <c r="K24" i="52"/>
  <c r="J24" i="52"/>
  <c r="I24" i="52"/>
  <c r="K23" i="52"/>
  <c r="J23" i="52"/>
  <c r="I23" i="52"/>
  <c r="K22" i="52"/>
  <c r="J22" i="52"/>
  <c r="I22" i="52"/>
  <c r="K21" i="52"/>
  <c r="J21" i="52"/>
  <c r="I21" i="52"/>
  <c r="K20" i="52"/>
  <c r="J20" i="52"/>
  <c r="I20" i="52"/>
  <c r="K19" i="52"/>
  <c r="J19" i="52"/>
  <c r="I19" i="52"/>
  <c r="K18" i="52"/>
  <c r="J18" i="52"/>
  <c r="I18" i="52"/>
  <c r="K17" i="52"/>
  <c r="J17" i="52"/>
  <c r="I17" i="52"/>
  <c r="K16" i="52"/>
  <c r="K9" i="52" s="1"/>
  <c r="J16" i="52"/>
  <c r="J9" i="52" s="1"/>
  <c r="I16" i="52"/>
  <c r="I9" i="52" s="1"/>
  <c r="K13" i="52"/>
  <c r="J13" i="52"/>
  <c r="I13" i="52"/>
  <c r="K12" i="52"/>
  <c r="J12" i="52"/>
  <c r="I12" i="52"/>
  <c r="K11" i="52"/>
  <c r="J11" i="52"/>
  <c r="I11" i="52"/>
  <c r="K10" i="52"/>
  <c r="J10" i="52"/>
  <c r="I10" i="52"/>
  <c r="K8" i="52"/>
  <c r="J8" i="52"/>
  <c r="I8" i="52"/>
  <c r="K6" i="52"/>
  <c r="J6" i="52"/>
  <c r="I6" i="52"/>
  <c r="K5" i="52"/>
  <c r="J5" i="52"/>
  <c r="I5" i="52"/>
  <c r="AC140" i="41" l="1"/>
  <c r="AK140" i="41"/>
  <c r="Z32" i="41"/>
  <c r="AH32" i="41"/>
  <c r="V31" i="41"/>
  <c r="AD31" i="41"/>
  <c r="Z140" i="41"/>
  <c r="AH140" i="41"/>
  <c r="U86" i="41"/>
  <c r="AC31" i="41"/>
  <c r="AK31" i="41"/>
  <c r="AB31" i="41"/>
  <c r="AJ31" i="41"/>
  <c r="U31" i="41"/>
  <c r="AB86" i="41"/>
  <c r="AJ86" i="41"/>
  <c r="AB140" i="41"/>
  <c r="AJ140" i="41"/>
  <c r="AC86" i="41"/>
  <c r="AK86" i="41"/>
  <c r="AA140" i="41"/>
  <c r="AI140" i="41"/>
  <c r="N32" i="14"/>
  <c r="AA31" i="41"/>
  <c r="AI31" i="41"/>
  <c r="BK140" i="41"/>
  <c r="BX140" i="41"/>
  <c r="CF140" i="41"/>
  <c r="V140" i="41"/>
  <c r="BS140" i="41"/>
  <c r="BY140" i="41"/>
  <c r="CG140" i="41"/>
  <c r="W140" i="41"/>
  <c r="BT140" i="41"/>
  <c r="BH140" i="41"/>
  <c r="BP140" i="41"/>
  <c r="CR140" i="41"/>
  <c r="BI140" i="41"/>
  <c r="BQ140" i="41"/>
  <c r="AD140" i="41"/>
  <c r="CZ140" i="41"/>
  <c r="BJ140" i="41"/>
  <c r="BR140" i="41"/>
  <c r="BZ140" i="41"/>
  <c r="CH140" i="41"/>
  <c r="CQ140" i="41"/>
  <c r="CY140" i="41"/>
  <c r="CA140" i="41"/>
  <c r="CI140" i="41"/>
  <c r="X140" i="41"/>
  <c r="AF140" i="41"/>
  <c r="BL140" i="41"/>
  <c r="CB140" i="41"/>
  <c r="CJ140" i="41"/>
  <c r="CS140" i="41"/>
  <c r="DA140" i="41"/>
  <c r="Y140" i="41"/>
  <c r="AG140" i="41"/>
  <c r="BE140" i="41"/>
  <c r="BM140" i="41"/>
  <c r="BU140" i="41"/>
  <c r="CC140" i="41"/>
  <c r="CK140" i="41"/>
  <c r="CT140" i="41"/>
  <c r="DB140" i="41"/>
  <c r="BF140" i="41"/>
  <c r="AN140" i="41" s="1"/>
  <c r="BN140" i="41"/>
  <c r="BV140" i="41"/>
  <c r="CD140" i="41"/>
  <c r="CL140" i="41"/>
  <c r="CU140" i="41"/>
  <c r="DC140" i="41"/>
  <c r="BG140" i="41"/>
  <c r="BO140" i="41"/>
  <c r="BW140" i="41"/>
  <c r="CE140" i="41"/>
  <c r="CM140" i="41"/>
  <c r="CV140" i="41"/>
  <c r="DD140" i="41"/>
  <c r="CN140" i="41"/>
  <c r="CW140" i="41"/>
  <c r="DE140" i="41"/>
  <c r="CP140" i="41"/>
  <c r="CX140" i="41"/>
  <c r="DF140" i="41"/>
  <c r="BQ86" i="41"/>
  <c r="BI86" i="41"/>
  <c r="BX86" i="41"/>
  <c r="CF86" i="41"/>
  <c r="V86" i="41"/>
  <c r="BY86" i="41"/>
  <c r="CG86" i="41"/>
  <c r="AD86" i="41"/>
  <c r="BH86" i="41"/>
  <c r="BP86" i="41"/>
  <c r="BJ86" i="41"/>
  <c r="BR86" i="41"/>
  <c r="BZ86" i="41"/>
  <c r="CH86" i="41"/>
  <c r="CQ86" i="41"/>
  <c r="CY86" i="41"/>
  <c r="W86" i="41"/>
  <c r="AE86" i="41"/>
  <c r="BK86" i="41"/>
  <c r="BS86" i="41"/>
  <c r="CA86" i="41"/>
  <c r="CI86" i="41"/>
  <c r="CR86" i="41"/>
  <c r="CZ86" i="41"/>
  <c r="X86" i="41"/>
  <c r="AF86" i="41"/>
  <c r="BL86" i="41"/>
  <c r="BT86" i="41"/>
  <c r="CB86" i="41"/>
  <c r="CJ86" i="41"/>
  <c r="CS86" i="41"/>
  <c r="DA86" i="41"/>
  <c r="Y86" i="41"/>
  <c r="AG86" i="41"/>
  <c r="BE86" i="41"/>
  <c r="BM86" i="41"/>
  <c r="BU86" i="41"/>
  <c r="CC86" i="41"/>
  <c r="CK86" i="41"/>
  <c r="CT86" i="41"/>
  <c r="DB86" i="41"/>
  <c r="BF86" i="41"/>
  <c r="AN86" i="41" s="1"/>
  <c r="BN86" i="41"/>
  <c r="BV86" i="41"/>
  <c r="CD86" i="41"/>
  <c r="CL86" i="41"/>
  <c r="CU86" i="41"/>
  <c r="DC86" i="41"/>
  <c r="BG86" i="41"/>
  <c r="AO86" i="41" s="1"/>
  <c r="BO86" i="41"/>
  <c r="BW86" i="41"/>
  <c r="CE86" i="41"/>
  <c r="CM86" i="41"/>
  <c r="CV86" i="41"/>
  <c r="DD86" i="41"/>
  <c r="CN86" i="41"/>
  <c r="CW86" i="41"/>
  <c r="DE86" i="41"/>
  <c r="CP86" i="41"/>
  <c r="CX86" i="41"/>
  <c r="DF86" i="41"/>
  <c r="BH32" i="41"/>
  <c r="BP32" i="41"/>
  <c r="BI32" i="41"/>
  <c r="BQ32" i="41"/>
  <c r="CD32" i="41"/>
  <c r="CL32" i="41"/>
  <c r="BK32" i="41"/>
  <c r="BX32" i="41"/>
  <c r="CF32" i="41"/>
  <c r="V32" i="41"/>
  <c r="BS32" i="41"/>
  <c r="BY32" i="41"/>
  <c r="CG32" i="41"/>
  <c r="W32" i="41"/>
  <c r="CZ32" i="41"/>
  <c r="BJ32" i="41"/>
  <c r="BR32" i="41"/>
  <c r="BZ32" i="41"/>
  <c r="CH32" i="41"/>
  <c r="CQ32" i="41"/>
  <c r="CY32" i="41"/>
  <c r="CA32" i="41"/>
  <c r="CI32" i="41"/>
  <c r="CR32" i="41"/>
  <c r="X32" i="41"/>
  <c r="AF32" i="41"/>
  <c r="BL32" i="41"/>
  <c r="BT32" i="41"/>
  <c r="CB32" i="41"/>
  <c r="CJ32" i="41"/>
  <c r="CS32" i="41"/>
  <c r="DA32" i="41"/>
  <c r="Y32" i="41"/>
  <c r="AG32" i="41"/>
  <c r="BE32" i="41"/>
  <c r="BM32" i="41"/>
  <c r="BU32" i="41"/>
  <c r="CC32" i="41"/>
  <c r="CK32" i="41"/>
  <c r="CT32" i="41"/>
  <c r="DB32" i="41"/>
  <c r="BF32" i="41"/>
  <c r="AN32" i="41" s="1"/>
  <c r="BN32" i="41"/>
  <c r="BV32" i="41"/>
  <c r="CU32" i="41"/>
  <c r="DC32" i="41"/>
  <c r="BG32" i="41"/>
  <c r="BO32" i="41"/>
  <c r="BW32" i="41"/>
  <c r="CE32" i="41"/>
  <c r="CM32" i="41"/>
  <c r="CV32" i="41"/>
  <c r="DD32" i="41"/>
  <c r="CN32" i="41"/>
  <c r="CW32" i="41"/>
  <c r="DE32" i="41"/>
  <c r="CP32" i="41"/>
  <c r="CX32" i="41"/>
  <c r="DF32" i="41"/>
  <c r="W31" i="41"/>
  <c r="AE31" i="41"/>
  <c r="X31" i="41"/>
  <c r="AF31" i="41"/>
  <c r="Y31" i="41"/>
  <c r="AG31" i="41"/>
  <c r="BF32" i="39"/>
  <c r="BN32" i="39"/>
  <c r="BW32" i="39"/>
  <c r="CE32" i="39"/>
  <c r="AN32" i="39"/>
  <c r="AV32" i="39"/>
  <c r="BE32" i="39"/>
  <c r="BM32" i="39"/>
  <c r="BV32" i="39"/>
  <c r="CD32" i="39"/>
  <c r="AO32" i="39"/>
  <c r="AW32" i="39"/>
  <c r="I32" i="39"/>
  <c r="AP32" i="39"/>
  <c r="AX32" i="39"/>
  <c r="BG32" i="39"/>
  <c r="BO32" i="39"/>
  <c r="BX32" i="39"/>
  <c r="CF32" i="39"/>
  <c r="J32" i="39"/>
  <c r="AQ32" i="39"/>
  <c r="AY32" i="39"/>
  <c r="BH32" i="39"/>
  <c r="BP32" i="39"/>
  <c r="BY32" i="39"/>
  <c r="CG32" i="39"/>
  <c r="K32" i="39"/>
  <c r="AR32" i="39"/>
  <c r="AZ32" i="39"/>
  <c r="BI32" i="39"/>
  <c r="BQ32" i="39"/>
  <c r="BZ32" i="39"/>
  <c r="CH32" i="39"/>
  <c r="L32" i="39"/>
  <c r="R32" i="39" s="1"/>
  <c r="AK32" i="39"/>
  <c r="AS32" i="39"/>
  <c r="BA32" i="39"/>
  <c r="BJ32" i="39"/>
  <c r="BR32" i="39"/>
  <c r="CA32" i="39"/>
  <c r="CI32" i="39"/>
  <c r="M32" i="39"/>
  <c r="V32" i="39" s="1"/>
  <c r="AL32" i="39"/>
  <c r="AT32" i="39"/>
  <c r="BC32" i="39"/>
  <c r="BK32" i="39"/>
  <c r="BS32" i="39"/>
  <c r="CB32" i="39"/>
  <c r="CJ32" i="39"/>
  <c r="N32" i="39"/>
  <c r="T32" i="39" s="1"/>
  <c r="AM32" i="39"/>
  <c r="AU32" i="39"/>
  <c r="BD32" i="39"/>
  <c r="BL32" i="39"/>
  <c r="BU32" i="39"/>
  <c r="CC32" i="39"/>
  <c r="CK32" i="39"/>
  <c r="M32" i="14"/>
  <c r="L32" i="36"/>
  <c r="X32" i="39" l="1"/>
  <c r="AF32" i="39"/>
  <c r="Y32" i="39"/>
  <c r="AE32" i="39"/>
  <c r="W32" i="39"/>
  <c r="AI32" i="39"/>
  <c r="AH32" i="39"/>
  <c r="U32" i="39"/>
  <c r="Z32" i="39"/>
  <c r="AG32" i="39"/>
  <c r="AD32" i="39"/>
  <c r="S32" i="39"/>
  <c r="E31" i="39" l="1"/>
  <c r="D31" i="39"/>
  <c r="C31" i="39"/>
  <c r="V86" i="40"/>
  <c r="U86" i="40"/>
  <c r="AL139" i="41" s="1"/>
  <c r="T86" i="40"/>
  <c r="AK139" i="41" s="1"/>
  <c r="S86" i="40"/>
  <c r="AJ139" i="41" s="1"/>
  <c r="R86" i="40"/>
  <c r="AI139" i="41" s="1"/>
  <c r="Q86" i="40"/>
  <c r="AH139" i="41" s="1"/>
  <c r="P86" i="40"/>
  <c r="AG139" i="41" s="1"/>
  <c r="O86" i="40"/>
  <c r="AF139" i="41" s="1"/>
  <c r="N86" i="40"/>
  <c r="AE139" i="41" s="1"/>
  <c r="M86" i="40"/>
  <c r="AD139" i="41" s="1"/>
  <c r="L86" i="40"/>
  <c r="AC139" i="41" s="1"/>
  <c r="K86" i="40"/>
  <c r="AB139" i="41" s="1"/>
  <c r="J86" i="40"/>
  <c r="AA139" i="41" s="1"/>
  <c r="I86" i="40"/>
  <c r="Z139" i="41" s="1"/>
  <c r="H86" i="40"/>
  <c r="Y139" i="41" s="1"/>
  <c r="G86" i="40"/>
  <c r="X139" i="41" s="1"/>
  <c r="F86" i="40"/>
  <c r="W139" i="41" s="1"/>
  <c r="E86" i="40"/>
  <c r="V139" i="41" s="1"/>
  <c r="D86" i="40"/>
  <c r="C86" i="40"/>
  <c r="F31" i="39"/>
  <c r="I31" i="39" s="1"/>
  <c r="V59" i="40"/>
  <c r="U59" i="40"/>
  <c r="AL85" i="41" s="1"/>
  <c r="T59" i="40"/>
  <c r="AK85" i="41" s="1"/>
  <c r="S59" i="40"/>
  <c r="AJ85" i="41" s="1"/>
  <c r="R59" i="40"/>
  <c r="AI85" i="41" s="1"/>
  <c r="Q59" i="40"/>
  <c r="AH85" i="41" s="1"/>
  <c r="P59" i="40"/>
  <c r="AG85" i="41" s="1"/>
  <c r="O59" i="40"/>
  <c r="AF85" i="41" s="1"/>
  <c r="N59" i="40"/>
  <c r="AE85" i="41" s="1"/>
  <c r="M59" i="40"/>
  <c r="AD85" i="41" s="1"/>
  <c r="L59" i="40"/>
  <c r="AC85" i="41" s="1"/>
  <c r="K59" i="40"/>
  <c r="AB85" i="41" s="1"/>
  <c r="J59" i="40"/>
  <c r="AA85" i="41" s="1"/>
  <c r="I59" i="40"/>
  <c r="Z85" i="41" s="1"/>
  <c r="H59" i="40"/>
  <c r="Y85" i="41" s="1"/>
  <c r="G59" i="40"/>
  <c r="X85" i="41" s="1"/>
  <c r="F59" i="40"/>
  <c r="W85" i="41" s="1"/>
  <c r="E59" i="40"/>
  <c r="V85" i="41" s="1"/>
  <c r="D59" i="40"/>
  <c r="C59" i="40"/>
  <c r="AF84" i="35"/>
  <c r="B83" i="35"/>
  <c r="AF32" i="35"/>
  <c r="B32" i="35"/>
  <c r="AF58" i="35"/>
  <c r="B58" i="35"/>
  <c r="V88" i="34"/>
  <c r="U88" i="34"/>
  <c r="BE35" i="33" s="1"/>
  <c r="T88" i="34"/>
  <c r="S88" i="34"/>
  <c r="R88" i="34"/>
  <c r="Q88" i="34"/>
  <c r="BA35" i="33" s="1"/>
  <c r="P88" i="34"/>
  <c r="AZ35" i="33" s="1"/>
  <c r="O88" i="34"/>
  <c r="AY35" i="33" s="1"/>
  <c r="N88" i="34"/>
  <c r="M88" i="34"/>
  <c r="AW35" i="33" s="1"/>
  <c r="L88" i="34"/>
  <c r="AV35" i="33" s="1"/>
  <c r="K88" i="34"/>
  <c r="J88" i="34"/>
  <c r="I88" i="34"/>
  <c r="AS35" i="33" s="1"/>
  <c r="H88" i="34"/>
  <c r="AR35" i="33" s="1"/>
  <c r="G88" i="34"/>
  <c r="AQ35" i="33" s="1"/>
  <c r="C88" i="34"/>
  <c r="V87" i="34"/>
  <c r="AM35" i="33" s="1"/>
  <c r="U87" i="34"/>
  <c r="AL35" i="33" s="1"/>
  <c r="T87" i="34"/>
  <c r="S87" i="34"/>
  <c r="R87" i="34"/>
  <c r="AI35" i="33" s="1"/>
  <c r="Q87" i="34"/>
  <c r="AH35" i="33" s="1"/>
  <c r="P87" i="34"/>
  <c r="AG35" i="33" s="1"/>
  <c r="O87" i="34"/>
  <c r="AF35" i="33" s="1"/>
  <c r="N87" i="34"/>
  <c r="AE35" i="33" s="1"/>
  <c r="M87" i="34"/>
  <c r="L87" i="34"/>
  <c r="K87" i="34"/>
  <c r="J87" i="34"/>
  <c r="AA35" i="33" s="1"/>
  <c r="I87" i="34"/>
  <c r="Z35" i="33" s="1"/>
  <c r="H87" i="34"/>
  <c r="Y35" i="33" s="1"/>
  <c r="G87" i="34"/>
  <c r="X35" i="33" s="1"/>
  <c r="C87" i="34"/>
  <c r="V35" i="33" s="1"/>
  <c r="U86" i="34"/>
  <c r="S35" i="33" s="1"/>
  <c r="T86" i="34"/>
  <c r="S86" i="34"/>
  <c r="Q35" i="33" s="1"/>
  <c r="R86" i="34"/>
  <c r="P35" i="33" s="1"/>
  <c r="Q86" i="34"/>
  <c r="O35" i="33" s="1"/>
  <c r="P86" i="34"/>
  <c r="N35" i="33" s="1"/>
  <c r="O86" i="34"/>
  <c r="M35" i="33" s="1"/>
  <c r="N86" i="34"/>
  <c r="L35" i="33" s="1"/>
  <c r="M86" i="34"/>
  <c r="K35" i="33" s="1"/>
  <c r="L86" i="34"/>
  <c r="K86" i="34"/>
  <c r="I35" i="33" s="1"/>
  <c r="J86" i="34"/>
  <c r="H35" i="33" s="1"/>
  <c r="I86" i="34"/>
  <c r="G35" i="33" s="1"/>
  <c r="H86" i="34"/>
  <c r="F35" i="33" s="1"/>
  <c r="G86" i="34"/>
  <c r="E35" i="33" s="1"/>
  <c r="C86" i="34"/>
  <c r="C35" i="33" s="1"/>
  <c r="DK35" i="33"/>
  <c r="DJ35" i="33"/>
  <c r="DI35" i="33"/>
  <c r="DH35" i="33"/>
  <c r="DG35" i="33"/>
  <c r="DF35" i="33"/>
  <c r="DE35" i="33"/>
  <c r="DD35" i="33"/>
  <c r="DC35" i="33"/>
  <c r="DB35" i="33"/>
  <c r="DA35" i="33"/>
  <c r="CZ35" i="33"/>
  <c r="CY35" i="33"/>
  <c r="CX35" i="33"/>
  <c r="CW35" i="33"/>
  <c r="CV35" i="33"/>
  <c r="CU35" i="33"/>
  <c r="CR35" i="33"/>
  <c r="CQ35" i="33"/>
  <c r="CP35" i="33"/>
  <c r="CO35" i="33"/>
  <c r="CN35" i="33"/>
  <c r="CM35" i="33"/>
  <c r="CL35" i="33"/>
  <c r="CK35" i="33"/>
  <c r="CJ35" i="33"/>
  <c r="CI35" i="33"/>
  <c r="CH35" i="33"/>
  <c r="CG35" i="33"/>
  <c r="CF35" i="33"/>
  <c r="CE35" i="33"/>
  <c r="CD35" i="33"/>
  <c r="CC35" i="33"/>
  <c r="CB35" i="33"/>
  <c r="BY35" i="33"/>
  <c r="BX35" i="33"/>
  <c r="BW35" i="33"/>
  <c r="BV35" i="33"/>
  <c r="BU35" i="33"/>
  <c r="BT35" i="33"/>
  <c r="BS35" i="33"/>
  <c r="BR35" i="33"/>
  <c r="BQ35" i="33"/>
  <c r="BP35" i="33"/>
  <c r="BO35" i="33"/>
  <c r="BN35" i="33"/>
  <c r="BM35" i="33"/>
  <c r="BL35" i="33"/>
  <c r="BK35" i="33"/>
  <c r="BJ35" i="33"/>
  <c r="BI35" i="33"/>
  <c r="BH35" i="33"/>
  <c r="AP35" i="33"/>
  <c r="W35" i="33"/>
  <c r="R35" i="33"/>
  <c r="J35" i="33"/>
  <c r="D35" i="33"/>
  <c r="C83" i="34"/>
  <c r="U83" i="34"/>
  <c r="T83" i="34"/>
  <c r="S83" i="34"/>
  <c r="R83" i="34"/>
  <c r="Q83" i="34"/>
  <c r="P83" i="34"/>
  <c r="O83" i="34"/>
  <c r="N83" i="34"/>
  <c r="M83" i="34"/>
  <c r="L83" i="34"/>
  <c r="K83" i="34"/>
  <c r="J83" i="34"/>
  <c r="I83" i="34"/>
  <c r="H83" i="34"/>
  <c r="G83" i="34"/>
  <c r="U84" i="34"/>
  <c r="T84" i="34"/>
  <c r="S84" i="34"/>
  <c r="R84" i="34"/>
  <c r="Q84" i="34"/>
  <c r="P84" i="34"/>
  <c r="O84" i="34"/>
  <c r="N84" i="34"/>
  <c r="M84" i="34"/>
  <c r="L84" i="34"/>
  <c r="K84" i="34"/>
  <c r="J84" i="34"/>
  <c r="I84" i="34"/>
  <c r="H84" i="34"/>
  <c r="G84" i="34"/>
  <c r="C84" i="34"/>
  <c r="BD35" i="33"/>
  <c r="BC35" i="33"/>
  <c r="BB35" i="33"/>
  <c r="AX35" i="33"/>
  <c r="AU35" i="33"/>
  <c r="AT35" i="33"/>
  <c r="AO35" i="33"/>
  <c r="AK35" i="33"/>
  <c r="AJ35" i="33"/>
  <c r="AD35" i="33"/>
  <c r="AC35" i="33"/>
  <c r="AB35" i="33"/>
  <c r="BA86" i="34"/>
  <c r="V86" i="34" s="1"/>
  <c r="T35" i="33" s="1"/>
  <c r="BA87" i="34"/>
  <c r="CS35" i="33" s="1"/>
  <c r="BA88" i="34"/>
  <c r="DL35" i="33" s="1"/>
  <c r="V74" i="42"/>
  <c r="V75" i="42"/>
  <c r="V76" i="42"/>
  <c r="H31" i="39" l="1"/>
  <c r="U139" i="41"/>
  <c r="G31" i="39"/>
  <c r="U85" i="41"/>
  <c r="BX31" i="39"/>
  <c r="CS139" i="41"/>
  <c r="BI139" i="41"/>
  <c r="CA139" i="41"/>
  <c r="BY31" i="39"/>
  <c r="CT139" i="41"/>
  <c r="CB139" i="41"/>
  <c r="BJ139" i="41"/>
  <c r="BZ31" i="39"/>
  <c r="CU139" i="41"/>
  <c r="CC139" i="41"/>
  <c r="BK139" i="41"/>
  <c r="DE139" i="41"/>
  <c r="BU139" i="41"/>
  <c r="CM139" i="41"/>
  <c r="CX139" i="41"/>
  <c r="CF139" i="41"/>
  <c r="BN139" i="41"/>
  <c r="CV139" i="41"/>
  <c r="CD139" i="41"/>
  <c r="BL139" i="41"/>
  <c r="CF31" i="39"/>
  <c r="DA139" i="41"/>
  <c r="BQ139" i="41"/>
  <c r="CI139" i="41"/>
  <c r="CW139" i="41"/>
  <c r="BM139" i="41"/>
  <c r="CE139" i="41"/>
  <c r="CG31" i="39"/>
  <c r="DB139" i="41"/>
  <c r="CJ139" i="41"/>
  <c r="BR139" i="41"/>
  <c r="DC139" i="41"/>
  <c r="CK139" i="41"/>
  <c r="BS139" i="41"/>
  <c r="CQ139" i="41"/>
  <c r="BY139" i="41"/>
  <c r="BG139" i="41"/>
  <c r="CY139" i="41"/>
  <c r="BO139" i="41"/>
  <c r="CG139" i="41"/>
  <c r="N31" i="39"/>
  <c r="BE139" i="41"/>
  <c r="BW139" i="41"/>
  <c r="DD139" i="41"/>
  <c r="CL139" i="41"/>
  <c r="BT139" i="41"/>
  <c r="BU31" i="39"/>
  <c r="CP139" i="41"/>
  <c r="BX139" i="41"/>
  <c r="BF139" i="41"/>
  <c r="AN139" i="41" s="1"/>
  <c r="BW31" i="39"/>
  <c r="CR139" i="41"/>
  <c r="BH139" i="41"/>
  <c r="BZ139" i="41"/>
  <c r="CE31" i="39"/>
  <c r="CZ139" i="41"/>
  <c r="BP139" i="41"/>
  <c r="CH139" i="41"/>
  <c r="CV85" i="41"/>
  <c r="BL85" i="41"/>
  <c r="CD85" i="41"/>
  <c r="BG31" i="39"/>
  <c r="CT85" i="41"/>
  <c r="CB85" i="41"/>
  <c r="BJ85" i="41"/>
  <c r="CU85" i="41"/>
  <c r="BK85" i="41"/>
  <c r="CC85" i="41"/>
  <c r="BJ31" i="39"/>
  <c r="CW85" i="41"/>
  <c r="CE85" i="41"/>
  <c r="BM85" i="41"/>
  <c r="DE85" i="41"/>
  <c r="BU85" i="41"/>
  <c r="CM85" i="41"/>
  <c r="CX85" i="41"/>
  <c r="CF85" i="41"/>
  <c r="BN85" i="41"/>
  <c r="M31" i="39"/>
  <c r="BW85" i="41"/>
  <c r="BE85" i="41"/>
  <c r="DC85" i="41"/>
  <c r="BS85" i="41"/>
  <c r="CK85" i="41"/>
  <c r="CQ85" i="41"/>
  <c r="BG85" i="41"/>
  <c r="AO85" i="41" s="1"/>
  <c r="BY85" i="41"/>
  <c r="CY85" i="41"/>
  <c r="BO85" i="41"/>
  <c r="CG85" i="41"/>
  <c r="BO31" i="39"/>
  <c r="DB85" i="41"/>
  <c r="CJ85" i="41"/>
  <c r="BR85" i="41"/>
  <c r="DF85" i="41"/>
  <c r="CN85" i="41"/>
  <c r="BV85" i="41"/>
  <c r="DD85" i="41"/>
  <c r="BT85" i="41"/>
  <c r="CL85" i="41"/>
  <c r="CP85" i="41"/>
  <c r="BX85" i="41"/>
  <c r="BF85" i="41"/>
  <c r="AN85" i="41" s="1"/>
  <c r="BE31" i="39"/>
  <c r="CR85" i="41"/>
  <c r="BZ85" i="41"/>
  <c r="BH85" i="41"/>
  <c r="BM31" i="39"/>
  <c r="CZ85" i="41"/>
  <c r="CH85" i="41"/>
  <c r="BP85" i="41"/>
  <c r="BF31" i="39"/>
  <c r="CS85" i="41"/>
  <c r="BI85" i="41"/>
  <c r="CA85" i="41"/>
  <c r="BN31" i="39"/>
  <c r="DA85" i="41"/>
  <c r="BQ85" i="41"/>
  <c r="CI85" i="41"/>
  <c r="DD31" i="41"/>
  <c r="BT31" i="41"/>
  <c r="CL31" i="41"/>
  <c r="CY31" i="41"/>
  <c r="BO31" i="41"/>
  <c r="CG31" i="41"/>
  <c r="CZ31" i="41"/>
  <c r="CH31" i="41"/>
  <c r="BP31" i="41"/>
  <c r="AK31" i="39"/>
  <c r="CP31" i="41"/>
  <c r="BX31" i="41"/>
  <c r="BF31" i="41"/>
  <c r="AN31" i="41" s="1"/>
  <c r="DB31" i="41"/>
  <c r="BR31" i="41"/>
  <c r="CJ31" i="41"/>
  <c r="AS31" i="39"/>
  <c r="CX31" i="41"/>
  <c r="CF31" i="41"/>
  <c r="BN31" i="41"/>
  <c r="CQ31" i="41"/>
  <c r="BY31" i="41"/>
  <c r="BG31" i="41"/>
  <c r="AO31" i="41" s="1"/>
  <c r="CR31" i="41"/>
  <c r="BZ31" i="41"/>
  <c r="BH31" i="41"/>
  <c r="BA31" i="39"/>
  <c r="DF31" i="41"/>
  <c r="CN31" i="41"/>
  <c r="BV31" i="41"/>
  <c r="CT31" i="41"/>
  <c r="BJ31" i="41"/>
  <c r="CB31" i="41"/>
  <c r="DC31" i="41"/>
  <c r="CK31" i="41"/>
  <c r="BS31" i="41"/>
  <c r="CU31" i="41"/>
  <c r="CC31" i="41"/>
  <c r="BK31" i="41"/>
  <c r="CV31" i="41"/>
  <c r="BL31" i="41"/>
  <c r="CD31" i="41"/>
  <c r="AR31" i="39"/>
  <c r="CW31" i="41"/>
  <c r="CE31" i="41"/>
  <c r="BM31" i="41"/>
  <c r="AZ31" i="39"/>
  <c r="DE31" i="41"/>
  <c r="BU31" i="41"/>
  <c r="CM31" i="41"/>
  <c r="L31" i="39"/>
  <c r="R31" i="39" s="1"/>
  <c r="BW31" i="41"/>
  <c r="BE31" i="41"/>
  <c r="AN31" i="39"/>
  <c r="CS31" i="41"/>
  <c r="BI31" i="41"/>
  <c r="CA31" i="41"/>
  <c r="AV31" i="39"/>
  <c r="DA31" i="41"/>
  <c r="BQ31" i="41"/>
  <c r="CI31" i="41"/>
  <c r="CD31" i="39"/>
  <c r="BP31" i="39"/>
  <c r="AQ31" i="39"/>
  <c r="AY31" i="39"/>
  <c r="BH31" i="39"/>
  <c r="CH31" i="39"/>
  <c r="AL31" i="39"/>
  <c r="AT31" i="39"/>
  <c r="AM31" i="39"/>
  <c r="AU31" i="39"/>
  <c r="BQ31" i="39"/>
  <c r="CI31" i="39"/>
  <c r="BI31" i="39"/>
  <c r="BK31" i="39"/>
  <c r="CJ31" i="39"/>
  <c r="CA31" i="39"/>
  <c r="CB31" i="39"/>
  <c r="BR31" i="39"/>
  <c r="CC31" i="39"/>
  <c r="BS31" i="39"/>
  <c r="BC31" i="39"/>
  <c r="AW31" i="39"/>
  <c r="AO31" i="39"/>
  <c r="BV31" i="39"/>
  <c r="AX31" i="39"/>
  <c r="AP31" i="39"/>
  <c r="BD31" i="39"/>
  <c r="BL31" i="39"/>
  <c r="L31" i="36"/>
  <c r="M31" i="36"/>
  <c r="N31" i="36"/>
  <c r="L31" i="14"/>
  <c r="M31" i="14"/>
  <c r="N31" i="14"/>
  <c r="J31" i="39"/>
  <c r="K31" i="39"/>
  <c r="BF35" i="33"/>
  <c r="BZ35" i="33"/>
  <c r="K111" i="51"/>
  <c r="J111" i="51"/>
  <c r="I111" i="51"/>
  <c r="K110" i="51"/>
  <c r="J110" i="51"/>
  <c r="I110" i="51"/>
  <c r="K109" i="51"/>
  <c r="J109" i="51"/>
  <c r="I109" i="51"/>
  <c r="K108" i="51"/>
  <c r="J108" i="51"/>
  <c r="I108" i="51"/>
  <c r="K107" i="51"/>
  <c r="J107" i="51"/>
  <c r="I107" i="51"/>
  <c r="K106" i="51"/>
  <c r="J106" i="51"/>
  <c r="I106" i="51"/>
  <c r="K105" i="51"/>
  <c r="J105" i="51"/>
  <c r="I105" i="51"/>
  <c r="K104" i="51"/>
  <c r="J104" i="51"/>
  <c r="I104" i="51"/>
  <c r="K103" i="51"/>
  <c r="J103" i="51"/>
  <c r="I103" i="51"/>
  <c r="K102" i="51"/>
  <c r="J102" i="51"/>
  <c r="I102" i="51"/>
  <c r="K101" i="51"/>
  <c r="J101" i="51"/>
  <c r="I101" i="51"/>
  <c r="K100" i="51"/>
  <c r="J100" i="51"/>
  <c r="I100" i="51"/>
  <c r="K99" i="51"/>
  <c r="J99" i="51"/>
  <c r="I99" i="51"/>
  <c r="K98" i="51"/>
  <c r="J98" i="51"/>
  <c r="I98" i="51"/>
  <c r="K97" i="51"/>
  <c r="J97" i="51"/>
  <c r="I97" i="51"/>
  <c r="K96" i="51"/>
  <c r="J96" i="51"/>
  <c r="I96" i="51"/>
  <c r="K95" i="51"/>
  <c r="J95" i="51"/>
  <c r="I95" i="51"/>
  <c r="K94" i="51"/>
  <c r="J94" i="51"/>
  <c r="I94" i="51"/>
  <c r="K93" i="51"/>
  <c r="J93" i="51"/>
  <c r="I93" i="51"/>
  <c r="K92" i="51"/>
  <c r="J92" i="51"/>
  <c r="I92" i="51"/>
  <c r="K91" i="51"/>
  <c r="J91" i="51"/>
  <c r="I91" i="51"/>
  <c r="K90" i="51"/>
  <c r="J90" i="51"/>
  <c r="I90" i="51"/>
  <c r="K89" i="51"/>
  <c r="J89" i="51"/>
  <c r="I89" i="51"/>
  <c r="K88" i="51"/>
  <c r="J88" i="51"/>
  <c r="I88" i="51"/>
  <c r="K87" i="51"/>
  <c r="J87" i="51"/>
  <c r="I87" i="51"/>
  <c r="K86" i="51"/>
  <c r="J86" i="51"/>
  <c r="I86" i="51"/>
  <c r="K85" i="51"/>
  <c r="J85" i="51"/>
  <c r="I85" i="51"/>
  <c r="K84" i="51"/>
  <c r="J84" i="51"/>
  <c r="I84" i="51"/>
  <c r="K83" i="51"/>
  <c r="J83" i="51"/>
  <c r="I83" i="51"/>
  <c r="K82" i="51"/>
  <c r="J82" i="51"/>
  <c r="I82" i="51"/>
  <c r="K81" i="51"/>
  <c r="J81" i="51"/>
  <c r="I81" i="51"/>
  <c r="K80" i="51"/>
  <c r="J80" i="51"/>
  <c r="I80" i="51"/>
  <c r="K79" i="51"/>
  <c r="J79" i="51"/>
  <c r="I79" i="51"/>
  <c r="K78" i="51"/>
  <c r="J78" i="51"/>
  <c r="I78" i="51"/>
  <c r="K77" i="51"/>
  <c r="J77" i="51"/>
  <c r="I77" i="51"/>
  <c r="K76" i="51"/>
  <c r="J76" i="51"/>
  <c r="I76" i="51"/>
  <c r="K75" i="51"/>
  <c r="J75" i="51"/>
  <c r="I75" i="51"/>
  <c r="K74" i="51"/>
  <c r="J74" i="51"/>
  <c r="I74" i="51"/>
  <c r="K73" i="51"/>
  <c r="J73" i="51"/>
  <c r="I73" i="51"/>
  <c r="K72" i="51"/>
  <c r="J72" i="51"/>
  <c r="I72" i="51"/>
  <c r="K71" i="51"/>
  <c r="J71" i="51"/>
  <c r="I71" i="51"/>
  <c r="K70" i="51"/>
  <c r="J70" i="51"/>
  <c r="I70" i="51"/>
  <c r="K69" i="51"/>
  <c r="J69" i="51"/>
  <c r="I69" i="51"/>
  <c r="K68" i="51"/>
  <c r="J68" i="51"/>
  <c r="I68" i="51"/>
  <c r="K67" i="51"/>
  <c r="J67" i="51"/>
  <c r="I67" i="51"/>
  <c r="K66" i="51"/>
  <c r="J66" i="51"/>
  <c r="I66" i="51"/>
  <c r="K65" i="51"/>
  <c r="J65" i="51"/>
  <c r="I65" i="51"/>
  <c r="K64" i="51"/>
  <c r="J64" i="51"/>
  <c r="I64" i="51"/>
  <c r="K63" i="51"/>
  <c r="J63" i="51"/>
  <c r="I63" i="51"/>
  <c r="K62" i="51"/>
  <c r="J62" i="51"/>
  <c r="I62" i="51"/>
  <c r="K61" i="51"/>
  <c r="J61" i="51"/>
  <c r="I61" i="51"/>
  <c r="K60" i="51"/>
  <c r="J60" i="51"/>
  <c r="I60" i="51"/>
  <c r="K59" i="51"/>
  <c r="J59" i="51"/>
  <c r="I59" i="51"/>
  <c r="K58" i="51"/>
  <c r="J58" i="51"/>
  <c r="I58" i="51"/>
  <c r="K57" i="51"/>
  <c r="J57" i="51"/>
  <c r="I57" i="51"/>
  <c r="K56" i="51"/>
  <c r="J56" i="51"/>
  <c r="I56" i="51"/>
  <c r="K55" i="51"/>
  <c r="J55" i="51"/>
  <c r="I55" i="51"/>
  <c r="K54" i="51"/>
  <c r="J54" i="51"/>
  <c r="I54" i="51"/>
  <c r="K53" i="51"/>
  <c r="J53" i="51"/>
  <c r="I53" i="51"/>
  <c r="K52" i="51"/>
  <c r="J52" i="51"/>
  <c r="I52" i="51"/>
  <c r="K51" i="51"/>
  <c r="J51" i="51"/>
  <c r="I51" i="51"/>
  <c r="K50" i="51"/>
  <c r="J50" i="51"/>
  <c r="I50" i="51"/>
  <c r="K49" i="51"/>
  <c r="J49" i="51"/>
  <c r="I49" i="51"/>
  <c r="K48" i="51"/>
  <c r="J48" i="51"/>
  <c r="I48" i="51"/>
  <c r="K47" i="51"/>
  <c r="J47" i="51"/>
  <c r="I47" i="51"/>
  <c r="K46" i="51"/>
  <c r="J46" i="51"/>
  <c r="I46" i="51"/>
  <c r="K45" i="51"/>
  <c r="J45" i="51"/>
  <c r="I45" i="51"/>
  <c r="K44" i="51"/>
  <c r="J44" i="51"/>
  <c r="I44" i="51"/>
  <c r="K43" i="51"/>
  <c r="J43" i="51"/>
  <c r="I43" i="51"/>
  <c r="K42" i="51"/>
  <c r="J42" i="51"/>
  <c r="I42" i="51"/>
  <c r="K41" i="51"/>
  <c r="J41" i="51"/>
  <c r="I41" i="51"/>
  <c r="K40" i="51"/>
  <c r="J40" i="51"/>
  <c r="I40" i="51"/>
  <c r="K39" i="51"/>
  <c r="J39" i="51"/>
  <c r="I39" i="51"/>
  <c r="K38" i="51"/>
  <c r="J38" i="51"/>
  <c r="I38" i="51"/>
  <c r="K37" i="51"/>
  <c r="J37" i="51"/>
  <c r="I37" i="51"/>
  <c r="K36" i="51"/>
  <c r="J36" i="51"/>
  <c r="I36" i="51"/>
  <c r="K35" i="51"/>
  <c r="J35" i="51"/>
  <c r="I35" i="51"/>
  <c r="K34" i="51"/>
  <c r="J34" i="51"/>
  <c r="I34" i="51"/>
  <c r="K33" i="51"/>
  <c r="J33" i="51"/>
  <c r="I33" i="51"/>
  <c r="K32" i="51"/>
  <c r="J32" i="51"/>
  <c r="I32" i="51"/>
  <c r="K31" i="51"/>
  <c r="J31" i="51"/>
  <c r="I31" i="51"/>
  <c r="K30" i="51"/>
  <c r="J30" i="51"/>
  <c r="I30" i="51"/>
  <c r="K29" i="51"/>
  <c r="J29" i="51"/>
  <c r="I29" i="51"/>
  <c r="K28" i="51"/>
  <c r="J28" i="51"/>
  <c r="I28" i="51"/>
  <c r="K27" i="51"/>
  <c r="J27" i="51"/>
  <c r="I27" i="51"/>
  <c r="K26" i="51"/>
  <c r="J26" i="51"/>
  <c r="I26" i="51"/>
  <c r="K25" i="51"/>
  <c r="J25" i="51"/>
  <c r="I25" i="51"/>
  <c r="K24" i="51"/>
  <c r="J24" i="51"/>
  <c r="I24" i="51"/>
  <c r="K23" i="51"/>
  <c r="J23" i="51"/>
  <c r="I23" i="51"/>
  <c r="K22" i="51"/>
  <c r="J22" i="51"/>
  <c r="I22" i="51"/>
  <c r="K21" i="51"/>
  <c r="J21" i="51"/>
  <c r="I21" i="51"/>
  <c r="K20" i="51"/>
  <c r="J20" i="51"/>
  <c r="I20" i="51"/>
  <c r="K19" i="51"/>
  <c r="J19" i="51"/>
  <c r="I19" i="51"/>
  <c r="K18" i="51"/>
  <c r="J18" i="51"/>
  <c r="I18" i="51"/>
  <c r="K17" i="51"/>
  <c r="J17" i="51"/>
  <c r="I17" i="51"/>
  <c r="K16" i="51"/>
  <c r="J16" i="51"/>
  <c r="I16" i="51"/>
  <c r="K15" i="51"/>
  <c r="K8" i="51" s="1"/>
  <c r="J15" i="51"/>
  <c r="J8" i="51" s="1"/>
  <c r="I15" i="51"/>
  <c r="I8" i="51" s="1"/>
  <c r="K12" i="51"/>
  <c r="J12" i="51"/>
  <c r="I12" i="51"/>
  <c r="K11" i="51"/>
  <c r="J11" i="51"/>
  <c r="I11" i="51"/>
  <c r="K10" i="51"/>
  <c r="J10" i="51"/>
  <c r="I10" i="51"/>
  <c r="K9" i="51"/>
  <c r="J9" i="51"/>
  <c r="I9" i="51"/>
  <c r="K7" i="51"/>
  <c r="J7" i="51"/>
  <c r="I7" i="51"/>
  <c r="K6" i="51"/>
  <c r="J6" i="51"/>
  <c r="I6" i="51"/>
  <c r="K5" i="51"/>
  <c r="J5" i="51"/>
  <c r="I5" i="51"/>
  <c r="X31" i="39" l="1"/>
  <c r="T31" i="39"/>
  <c r="V31" i="39"/>
  <c r="W31" i="39"/>
  <c r="S31" i="39"/>
  <c r="DF139" i="41"/>
  <c r="CN139" i="41"/>
  <c r="BV139" i="41"/>
  <c r="AO139" i="41"/>
  <c r="U31" i="39"/>
  <c r="AD31" i="39"/>
  <c r="Y31" i="39"/>
  <c r="AG31" i="39"/>
  <c r="AE31" i="39"/>
  <c r="AH31" i="39"/>
  <c r="CK31" i="39"/>
  <c r="AF31" i="39" s="1"/>
  <c r="V58" i="40"/>
  <c r="U58" i="40"/>
  <c r="T58" i="40"/>
  <c r="S58" i="40"/>
  <c r="R58" i="40"/>
  <c r="Q58" i="40"/>
  <c r="P58" i="40"/>
  <c r="O58" i="40"/>
  <c r="N58" i="40"/>
  <c r="M58" i="40"/>
  <c r="L58" i="40"/>
  <c r="K58" i="40"/>
  <c r="J58" i="40"/>
  <c r="I58" i="40"/>
  <c r="H58" i="40"/>
  <c r="G58" i="40"/>
  <c r="F58" i="40"/>
  <c r="E58" i="40"/>
  <c r="D58" i="40"/>
  <c r="C58" i="40"/>
  <c r="U85" i="34"/>
  <c r="T85" i="34"/>
  <c r="S85" i="34"/>
  <c r="R85" i="34"/>
  <c r="Q85" i="34"/>
  <c r="P85" i="34"/>
  <c r="O85" i="34"/>
  <c r="N85" i="34"/>
  <c r="M85" i="34"/>
  <c r="L85" i="34"/>
  <c r="K85" i="34"/>
  <c r="J85" i="34"/>
  <c r="I85" i="34"/>
  <c r="H85" i="34"/>
  <c r="G85" i="34"/>
  <c r="C85" i="34"/>
  <c r="Z31" i="39" l="1"/>
  <c r="AI31" i="39"/>
  <c r="DK34" i="33"/>
  <c r="DJ34" i="33"/>
  <c r="DI34" i="33"/>
  <c r="DH34" i="33"/>
  <c r="DG34" i="33"/>
  <c r="DF34" i="33"/>
  <c r="DE34" i="33"/>
  <c r="DD34" i="33"/>
  <c r="DC34" i="33"/>
  <c r="DB34" i="33"/>
  <c r="DA34" i="33"/>
  <c r="CZ34" i="33"/>
  <c r="CY34" i="33"/>
  <c r="CX34" i="33"/>
  <c r="CW34" i="33"/>
  <c r="CV34" i="33"/>
  <c r="CU34" i="33"/>
  <c r="CR34" i="33"/>
  <c r="CQ34" i="33"/>
  <c r="CP34" i="33"/>
  <c r="CO34" i="33"/>
  <c r="CN34" i="33"/>
  <c r="CM34" i="33"/>
  <c r="CL34" i="33"/>
  <c r="CK34" i="33"/>
  <c r="CJ34" i="33"/>
  <c r="CI34" i="33"/>
  <c r="CH34" i="33"/>
  <c r="CG34" i="33"/>
  <c r="CF34" i="33"/>
  <c r="CE34" i="33"/>
  <c r="CD34" i="33"/>
  <c r="CC34" i="33"/>
  <c r="CB34" i="33"/>
  <c r="BY34" i="33"/>
  <c r="BX34" i="33"/>
  <c r="BW34" i="33"/>
  <c r="BV34" i="33"/>
  <c r="BU34" i="33"/>
  <c r="BT34" i="33"/>
  <c r="BS34" i="33"/>
  <c r="BR34" i="33"/>
  <c r="BQ34" i="33"/>
  <c r="BP34" i="33"/>
  <c r="BO34" i="33"/>
  <c r="BN34" i="33"/>
  <c r="BM34" i="33"/>
  <c r="BL34" i="33"/>
  <c r="BK34" i="33"/>
  <c r="BJ34" i="33"/>
  <c r="BI34" i="33"/>
  <c r="BH34" i="33"/>
  <c r="AP34" i="33"/>
  <c r="W34" i="33"/>
  <c r="D34" i="33"/>
  <c r="AL84" i="41"/>
  <c r="S84" i="41"/>
  <c r="AK84" i="41" s="1"/>
  <c r="R84" i="41"/>
  <c r="Q84" i="41"/>
  <c r="AI84" i="41" s="1"/>
  <c r="P84" i="41"/>
  <c r="O84" i="41"/>
  <c r="N84" i="41"/>
  <c r="M84" i="41"/>
  <c r="L84" i="41"/>
  <c r="K84" i="41"/>
  <c r="AC84" i="41" s="1"/>
  <c r="J84" i="41"/>
  <c r="I84" i="41"/>
  <c r="AA84" i="41" s="1"/>
  <c r="H84" i="41"/>
  <c r="G84" i="41"/>
  <c r="F84" i="41"/>
  <c r="E84" i="41"/>
  <c r="D84" i="41"/>
  <c r="C84" i="41"/>
  <c r="U84" i="41" s="1"/>
  <c r="AL30" i="41"/>
  <c r="S30" i="41"/>
  <c r="R30" i="41"/>
  <c r="Q30" i="41"/>
  <c r="AI30" i="41" s="1"/>
  <c r="P30" i="41"/>
  <c r="O30" i="41"/>
  <c r="AG30" i="41" s="1"/>
  <c r="N30" i="41"/>
  <c r="M30" i="41"/>
  <c r="L30" i="41"/>
  <c r="K30" i="41"/>
  <c r="J30" i="41"/>
  <c r="I30" i="41"/>
  <c r="AA30" i="41" s="1"/>
  <c r="H30" i="41"/>
  <c r="G30" i="41"/>
  <c r="Y30" i="41" s="1"/>
  <c r="F30" i="41"/>
  <c r="E30" i="41"/>
  <c r="D30" i="41"/>
  <c r="C30" i="41"/>
  <c r="E30" i="39"/>
  <c r="D30" i="39"/>
  <c r="C30" i="39"/>
  <c r="G30" i="39"/>
  <c r="F30" i="39"/>
  <c r="AF83" i="35"/>
  <c r="B82" i="35"/>
  <c r="AK30" i="39" l="1"/>
  <c r="BX84" i="41"/>
  <c r="BX30" i="41"/>
  <c r="CP30" i="41"/>
  <c r="CP84" i="41"/>
  <c r="BC30" i="39"/>
  <c r="X30" i="41"/>
  <c r="AF30" i="41"/>
  <c r="V84" i="41"/>
  <c r="Z84" i="41"/>
  <c r="AB84" i="41"/>
  <c r="AD84" i="41"/>
  <c r="AH84" i="41"/>
  <c r="AJ84" i="41"/>
  <c r="W84" i="41"/>
  <c r="AE84" i="41"/>
  <c r="X84" i="41"/>
  <c r="AF84" i="41"/>
  <c r="Y84" i="41"/>
  <c r="AG84" i="41"/>
  <c r="BF84" i="41"/>
  <c r="AN84" i="41" s="1"/>
  <c r="U30" i="41"/>
  <c r="V30" i="41"/>
  <c r="Z30" i="41"/>
  <c r="AJ30" i="41"/>
  <c r="AK30" i="41"/>
  <c r="AB30" i="41"/>
  <c r="AC30" i="41"/>
  <c r="AD30" i="41"/>
  <c r="AH30" i="41"/>
  <c r="W30" i="41"/>
  <c r="AE30" i="41"/>
  <c r="BF30" i="41"/>
  <c r="AN30" i="41" s="1"/>
  <c r="I30" i="39"/>
  <c r="J30" i="39"/>
  <c r="R85" i="40" l="1"/>
  <c r="AI138" i="41" s="1"/>
  <c r="I85" i="40"/>
  <c r="Z138" i="41" s="1"/>
  <c r="U85" i="40"/>
  <c r="AL138" i="41" s="1"/>
  <c r="S85" i="40"/>
  <c r="AJ138" i="41" s="1"/>
  <c r="J85" i="40"/>
  <c r="AA138" i="41" s="1"/>
  <c r="M85" i="40"/>
  <c r="AD138" i="41" s="1"/>
  <c r="K85" i="40"/>
  <c r="AB138" i="41" s="1"/>
  <c r="D85" i="40"/>
  <c r="G85" i="40"/>
  <c r="X138" i="41" s="1"/>
  <c r="E85" i="40"/>
  <c r="C85" i="40"/>
  <c r="O85" i="40"/>
  <c r="AF138" i="41" s="1"/>
  <c r="F85" i="40"/>
  <c r="W138" i="41" s="1"/>
  <c r="V85" i="40"/>
  <c r="T85" i="40"/>
  <c r="AK138" i="41" s="1"/>
  <c r="P85" i="40"/>
  <c r="AG138" i="41" s="1"/>
  <c r="N85" i="40"/>
  <c r="AE138" i="41" s="1"/>
  <c r="L85" i="40"/>
  <c r="AC138" i="41" s="1"/>
  <c r="Q85" i="40"/>
  <c r="AH138" i="41" s="1"/>
  <c r="H85" i="40"/>
  <c r="Y138" i="41" s="1"/>
  <c r="H30" i="39" l="1"/>
  <c r="K30" i="39" s="1"/>
  <c r="U138" i="41"/>
  <c r="BU30" i="39"/>
  <c r="V138" i="41"/>
  <c r="CP138" i="41"/>
  <c r="BX138" i="41"/>
  <c r="BF138" i="41"/>
  <c r="AN138" i="41" s="1"/>
  <c r="V71" i="42" l="1"/>
  <c r="V72" i="42"/>
  <c r="V73" i="42"/>
  <c r="BE34" i="33"/>
  <c r="BD34" i="33"/>
  <c r="BC34" i="33"/>
  <c r="BB34" i="33"/>
  <c r="BA34" i="33"/>
  <c r="AZ34" i="33"/>
  <c r="AY34" i="33"/>
  <c r="AX34" i="33"/>
  <c r="AW34" i="33"/>
  <c r="AV34" i="33"/>
  <c r="AU34" i="33"/>
  <c r="AT34" i="33"/>
  <c r="AS34" i="33"/>
  <c r="AR34" i="33"/>
  <c r="AQ34" i="33"/>
  <c r="AO34" i="33"/>
  <c r="AL34" i="33"/>
  <c r="AK34" i="33"/>
  <c r="AJ34" i="33"/>
  <c r="AI34" i="33"/>
  <c r="AH34" i="33"/>
  <c r="AG34" i="33"/>
  <c r="AF34" i="33"/>
  <c r="AE34" i="33"/>
  <c r="AD34" i="33"/>
  <c r="AC34" i="33"/>
  <c r="AB34" i="33"/>
  <c r="AA34" i="33"/>
  <c r="Z34" i="33"/>
  <c r="Y34" i="33"/>
  <c r="X34" i="33"/>
  <c r="V34" i="33"/>
  <c r="S34" i="33"/>
  <c r="R34" i="33"/>
  <c r="Q34" i="33"/>
  <c r="P34" i="33"/>
  <c r="O34" i="33"/>
  <c r="N34" i="33"/>
  <c r="M34" i="33"/>
  <c r="L34" i="33"/>
  <c r="K34" i="33"/>
  <c r="J34" i="33"/>
  <c r="I34" i="33"/>
  <c r="H34" i="33"/>
  <c r="G34" i="33"/>
  <c r="F34" i="33"/>
  <c r="E34" i="33"/>
  <c r="C34" i="33"/>
  <c r="BA83" i="34"/>
  <c r="BA84" i="34"/>
  <c r="BA85" i="34"/>
  <c r="CF30" i="39" l="1"/>
  <c r="DA138" i="41"/>
  <c r="BQ138" i="41"/>
  <c r="CI138" i="41"/>
  <c r="CG30" i="39"/>
  <c r="DB138" i="41"/>
  <c r="BR138" i="41"/>
  <c r="CJ138" i="41"/>
  <c r="BZ30" i="39"/>
  <c r="CU138" i="41"/>
  <c r="CC138" i="41"/>
  <c r="BK138" i="41"/>
  <c r="CH30" i="39"/>
  <c r="DC138" i="41"/>
  <c r="CK138" i="41"/>
  <c r="BS138" i="41"/>
  <c r="BY30" i="39"/>
  <c r="CT138" i="41"/>
  <c r="BJ138" i="41"/>
  <c r="CB138" i="41"/>
  <c r="CA30" i="39"/>
  <c r="CV138" i="41"/>
  <c r="BL138" i="41"/>
  <c r="CD138" i="41"/>
  <c r="CI30" i="39"/>
  <c r="DD138" i="41"/>
  <c r="CL138" i="41"/>
  <c r="BT138" i="41"/>
  <c r="BX30" i="39"/>
  <c r="CS138" i="41"/>
  <c r="BI138" i="41"/>
  <c r="CA138" i="41"/>
  <c r="CB30" i="39"/>
  <c r="CW138" i="41"/>
  <c r="CE138" i="41"/>
  <c r="BM138" i="41"/>
  <c r="CJ30" i="39"/>
  <c r="DE138" i="41"/>
  <c r="CM138" i="41"/>
  <c r="BU138" i="41"/>
  <c r="BW138" i="41"/>
  <c r="BE138" i="41"/>
  <c r="CC30" i="39"/>
  <c r="CX138" i="41"/>
  <c r="CF138" i="41"/>
  <c r="BN138" i="41"/>
  <c r="BV30" i="39"/>
  <c r="CQ138" i="41"/>
  <c r="BG138" i="41"/>
  <c r="BY138" i="41"/>
  <c r="CD30" i="39"/>
  <c r="CY138" i="41"/>
  <c r="BO138" i="41"/>
  <c r="CG138" i="41"/>
  <c r="BW30" i="39"/>
  <c r="CR138" i="41"/>
  <c r="BZ138" i="41"/>
  <c r="BH138" i="41"/>
  <c r="CE30" i="39"/>
  <c r="CZ138" i="41"/>
  <c r="CH138" i="41"/>
  <c r="BP138" i="41"/>
  <c r="V83" i="34"/>
  <c r="T34" i="33" s="1"/>
  <c r="BA30" i="39" s="1"/>
  <c r="BZ34" i="33"/>
  <c r="V84" i="34"/>
  <c r="AM34" i="33" s="1"/>
  <c r="CS34" i="33"/>
  <c r="V85" i="34"/>
  <c r="BF34" i="33" s="1"/>
  <c r="DL34" i="33"/>
  <c r="AQ30" i="39"/>
  <c r="CD30" i="41"/>
  <c r="BL30" i="41"/>
  <c r="CV30" i="41"/>
  <c r="CW30" i="41"/>
  <c r="BM30" i="41"/>
  <c r="CE30" i="41"/>
  <c r="AR30" i="39"/>
  <c r="AS30" i="39"/>
  <c r="CF30" i="41"/>
  <c r="CX30" i="41"/>
  <c r="BN30" i="41"/>
  <c r="BR30" i="39"/>
  <c r="DE84" i="41"/>
  <c r="BU84" i="41"/>
  <c r="CM84" i="41"/>
  <c r="DC84" i="41"/>
  <c r="BS84" i="41"/>
  <c r="CK84" i="41"/>
  <c r="BP30" i="39"/>
  <c r="DE30" i="41"/>
  <c r="AZ30" i="39"/>
  <c r="BU30" i="41"/>
  <c r="CM30" i="41"/>
  <c r="L30" i="39"/>
  <c r="L30" i="36"/>
  <c r="L30" i="14"/>
  <c r="BW30" i="41"/>
  <c r="BE30" i="41"/>
  <c r="BO30" i="41"/>
  <c r="CY30" i="41"/>
  <c r="CG30" i="41"/>
  <c r="AT30" i="39"/>
  <c r="M30" i="14"/>
  <c r="BE84" i="41"/>
  <c r="BW84" i="41"/>
  <c r="M30" i="36"/>
  <c r="M30" i="39"/>
  <c r="BK30" i="39"/>
  <c r="BN84" i="41"/>
  <c r="CF84" i="41"/>
  <c r="CX84" i="41"/>
  <c r="DD30" i="41"/>
  <c r="AY30" i="39"/>
  <c r="CL30" i="41"/>
  <c r="BT30" i="41"/>
  <c r="BH30" i="41"/>
  <c r="CR30" i="41"/>
  <c r="BZ30" i="41"/>
  <c r="AM30" i="39"/>
  <c r="CZ30" i="41"/>
  <c r="BP30" i="41"/>
  <c r="AU30" i="39"/>
  <c r="CH30" i="41"/>
  <c r="CQ84" i="41"/>
  <c r="BY84" i="41"/>
  <c r="BG84" i="41"/>
  <c r="AO84" i="41" s="1"/>
  <c r="BD30" i="39"/>
  <c r="CY84" i="41"/>
  <c r="CG84" i="41"/>
  <c r="BL30" i="39"/>
  <c r="BO84" i="41"/>
  <c r="N30" i="39"/>
  <c r="N30" i="36"/>
  <c r="N30" i="14"/>
  <c r="CQ30" i="41"/>
  <c r="AL30" i="39"/>
  <c r="BG30" i="41"/>
  <c r="BY30" i="41"/>
  <c r="AN30" i="39"/>
  <c r="CS30" i="41"/>
  <c r="BI30" i="41"/>
  <c r="CA30" i="41"/>
  <c r="DA30" i="41"/>
  <c r="CI30" i="41"/>
  <c r="AV30" i="39"/>
  <c r="BQ30" i="41"/>
  <c r="BZ84" i="41"/>
  <c r="BE30" i="39"/>
  <c r="BH84" i="41"/>
  <c r="CR84" i="41"/>
  <c r="CZ84" i="41"/>
  <c r="BM30" i="39"/>
  <c r="CH84" i="41"/>
  <c r="BP84" i="41"/>
  <c r="CU84" i="41"/>
  <c r="BK84" i="41"/>
  <c r="BH30" i="39"/>
  <c r="CC84" i="41"/>
  <c r="BI30" i="39"/>
  <c r="BL84" i="41"/>
  <c r="CD84" i="41"/>
  <c r="CV84" i="41"/>
  <c r="CT30" i="41"/>
  <c r="BJ30" i="41"/>
  <c r="AO30" i="39"/>
  <c r="CB30" i="41"/>
  <c r="DB30" i="41"/>
  <c r="AW30" i="39"/>
  <c r="BR30" i="41"/>
  <c r="CJ30" i="41"/>
  <c r="CS84" i="41"/>
  <c r="CA84" i="41"/>
  <c r="BF30" i="39"/>
  <c r="BI84" i="41"/>
  <c r="BQ84" i="41"/>
  <c r="DA84" i="41"/>
  <c r="CI84" i="41"/>
  <c r="BN30" i="39"/>
  <c r="DD84" i="41"/>
  <c r="BQ30" i="39"/>
  <c r="CL84" i="41"/>
  <c r="BT84" i="41"/>
  <c r="CW84" i="41"/>
  <c r="BJ30" i="39"/>
  <c r="BM84" i="41"/>
  <c r="CE84" i="41"/>
  <c r="AP30" i="39"/>
  <c r="CU30" i="41"/>
  <c r="CC30" i="41"/>
  <c r="BK30" i="41"/>
  <c r="AX30" i="39"/>
  <c r="CK30" i="41"/>
  <c r="BS30" i="41"/>
  <c r="DC30" i="41"/>
  <c r="BG30" i="39"/>
  <c r="CT84" i="41"/>
  <c r="CB84" i="41"/>
  <c r="BJ84" i="41"/>
  <c r="BO30" i="39"/>
  <c r="CJ84" i="41"/>
  <c r="BR84" i="41"/>
  <c r="DB84" i="41"/>
  <c r="K111" i="50"/>
  <c r="J111" i="50"/>
  <c r="I111" i="50"/>
  <c r="K110" i="50"/>
  <c r="J110" i="50"/>
  <c r="I110" i="50"/>
  <c r="K109" i="50"/>
  <c r="J109" i="50"/>
  <c r="I109" i="50"/>
  <c r="K108" i="50"/>
  <c r="J108" i="50"/>
  <c r="I108" i="50"/>
  <c r="K107" i="50"/>
  <c r="J107" i="50"/>
  <c r="I107" i="50"/>
  <c r="K106" i="50"/>
  <c r="J106" i="50"/>
  <c r="I106" i="50"/>
  <c r="K105" i="50"/>
  <c r="J105" i="50"/>
  <c r="I105" i="50"/>
  <c r="K104" i="50"/>
  <c r="J104" i="50"/>
  <c r="I104" i="50"/>
  <c r="K103" i="50"/>
  <c r="J103" i="50"/>
  <c r="I103" i="50"/>
  <c r="K102" i="50"/>
  <c r="J102" i="50"/>
  <c r="I102" i="50"/>
  <c r="K101" i="50"/>
  <c r="J101" i="50"/>
  <c r="I101" i="50"/>
  <c r="K100" i="50"/>
  <c r="J100" i="50"/>
  <c r="I100" i="50"/>
  <c r="K99" i="50"/>
  <c r="J99" i="50"/>
  <c r="I99" i="50"/>
  <c r="K98" i="50"/>
  <c r="J98" i="50"/>
  <c r="I98" i="50"/>
  <c r="K97" i="50"/>
  <c r="J97" i="50"/>
  <c r="I97" i="50"/>
  <c r="K96" i="50"/>
  <c r="J96" i="50"/>
  <c r="I96" i="50"/>
  <c r="K95" i="50"/>
  <c r="J95" i="50"/>
  <c r="I95" i="50"/>
  <c r="K94" i="50"/>
  <c r="J94" i="50"/>
  <c r="I94" i="50"/>
  <c r="K93" i="50"/>
  <c r="J93" i="50"/>
  <c r="I93" i="50"/>
  <c r="K92" i="50"/>
  <c r="J92" i="50"/>
  <c r="I92" i="50"/>
  <c r="K91" i="50"/>
  <c r="J91" i="50"/>
  <c r="I91" i="50"/>
  <c r="K90" i="50"/>
  <c r="J90" i="50"/>
  <c r="I90" i="50"/>
  <c r="K89" i="50"/>
  <c r="J89" i="50"/>
  <c r="I89" i="50"/>
  <c r="K88" i="50"/>
  <c r="J88" i="50"/>
  <c r="I88" i="50"/>
  <c r="K87" i="50"/>
  <c r="J87" i="50"/>
  <c r="I87" i="50"/>
  <c r="K86" i="50"/>
  <c r="J86" i="50"/>
  <c r="I86" i="50"/>
  <c r="K85" i="50"/>
  <c r="J85" i="50"/>
  <c r="I85" i="50"/>
  <c r="K84" i="50"/>
  <c r="J84" i="50"/>
  <c r="I84" i="50"/>
  <c r="K83" i="50"/>
  <c r="J83" i="50"/>
  <c r="I83" i="50"/>
  <c r="K82" i="50"/>
  <c r="J82" i="50"/>
  <c r="I82" i="50"/>
  <c r="K81" i="50"/>
  <c r="J81" i="50"/>
  <c r="I81" i="50"/>
  <c r="K80" i="50"/>
  <c r="J80" i="50"/>
  <c r="I80" i="50"/>
  <c r="K79" i="50"/>
  <c r="J79" i="50"/>
  <c r="I79" i="50"/>
  <c r="K78" i="50"/>
  <c r="J78" i="50"/>
  <c r="I78" i="50"/>
  <c r="K77" i="50"/>
  <c r="J77" i="50"/>
  <c r="I77" i="50"/>
  <c r="K76" i="50"/>
  <c r="J76" i="50"/>
  <c r="I76" i="50"/>
  <c r="K75" i="50"/>
  <c r="J75" i="50"/>
  <c r="I75" i="50"/>
  <c r="K74" i="50"/>
  <c r="J74" i="50"/>
  <c r="I74" i="50"/>
  <c r="K73" i="50"/>
  <c r="J73" i="50"/>
  <c r="I73" i="50"/>
  <c r="K72" i="50"/>
  <c r="J72" i="50"/>
  <c r="I72" i="50"/>
  <c r="K71" i="50"/>
  <c r="J71" i="50"/>
  <c r="I71" i="50"/>
  <c r="K70" i="50"/>
  <c r="J70" i="50"/>
  <c r="I70" i="50"/>
  <c r="K69" i="50"/>
  <c r="J69" i="50"/>
  <c r="I69" i="50"/>
  <c r="K68" i="50"/>
  <c r="J68" i="50"/>
  <c r="I68" i="50"/>
  <c r="K67" i="50"/>
  <c r="J67" i="50"/>
  <c r="I67" i="50"/>
  <c r="K66" i="50"/>
  <c r="J66" i="50"/>
  <c r="I66" i="50"/>
  <c r="K65" i="50"/>
  <c r="J65" i="50"/>
  <c r="I65" i="50"/>
  <c r="K64" i="50"/>
  <c r="J64" i="50"/>
  <c r="I64" i="50"/>
  <c r="K63" i="50"/>
  <c r="J63" i="50"/>
  <c r="I63" i="50"/>
  <c r="K62" i="50"/>
  <c r="J62" i="50"/>
  <c r="I62" i="50"/>
  <c r="K61" i="50"/>
  <c r="J61" i="50"/>
  <c r="I61" i="50"/>
  <c r="K60" i="50"/>
  <c r="J60" i="50"/>
  <c r="I60" i="50"/>
  <c r="K59" i="50"/>
  <c r="J59" i="50"/>
  <c r="I59" i="50"/>
  <c r="K58" i="50"/>
  <c r="J58" i="50"/>
  <c r="I58" i="50"/>
  <c r="K57" i="50"/>
  <c r="J57" i="50"/>
  <c r="I57" i="50"/>
  <c r="K56" i="50"/>
  <c r="J56" i="50"/>
  <c r="I56" i="50"/>
  <c r="K55" i="50"/>
  <c r="J55" i="50"/>
  <c r="I55" i="50"/>
  <c r="K54" i="50"/>
  <c r="J54" i="50"/>
  <c r="I54" i="50"/>
  <c r="K53" i="50"/>
  <c r="J53" i="50"/>
  <c r="I53" i="50"/>
  <c r="K52" i="50"/>
  <c r="J52" i="50"/>
  <c r="I52" i="50"/>
  <c r="K51" i="50"/>
  <c r="J51" i="50"/>
  <c r="I51" i="50"/>
  <c r="K50" i="50"/>
  <c r="J50" i="50"/>
  <c r="I50" i="50"/>
  <c r="K49" i="50"/>
  <c r="J49" i="50"/>
  <c r="I49" i="50"/>
  <c r="K48" i="50"/>
  <c r="J48" i="50"/>
  <c r="I48" i="50"/>
  <c r="K47" i="50"/>
  <c r="J47" i="50"/>
  <c r="I47" i="50"/>
  <c r="K46" i="50"/>
  <c r="J46" i="50"/>
  <c r="I46" i="50"/>
  <c r="K45" i="50"/>
  <c r="J45" i="50"/>
  <c r="I45" i="50"/>
  <c r="K44" i="50"/>
  <c r="J44" i="50"/>
  <c r="I44" i="50"/>
  <c r="K43" i="50"/>
  <c r="J43" i="50"/>
  <c r="I43" i="50"/>
  <c r="K42" i="50"/>
  <c r="J42" i="50"/>
  <c r="I42" i="50"/>
  <c r="K41" i="50"/>
  <c r="J41" i="50"/>
  <c r="I41" i="50"/>
  <c r="K40" i="50"/>
  <c r="J40" i="50"/>
  <c r="I40" i="50"/>
  <c r="K39" i="50"/>
  <c r="J39" i="50"/>
  <c r="I39" i="50"/>
  <c r="K38" i="50"/>
  <c r="J38" i="50"/>
  <c r="I38" i="50"/>
  <c r="K37" i="50"/>
  <c r="J37" i="50"/>
  <c r="I37" i="50"/>
  <c r="K36" i="50"/>
  <c r="J36" i="50"/>
  <c r="I36" i="50"/>
  <c r="K35" i="50"/>
  <c r="J35" i="50"/>
  <c r="I35" i="50"/>
  <c r="K34" i="50"/>
  <c r="J34" i="50"/>
  <c r="I34" i="50"/>
  <c r="K33" i="50"/>
  <c r="J33" i="50"/>
  <c r="I33" i="50"/>
  <c r="K32" i="50"/>
  <c r="J32" i="50"/>
  <c r="I32" i="50"/>
  <c r="K31" i="50"/>
  <c r="J31" i="50"/>
  <c r="I31" i="50"/>
  <c r="K30" i="50"/>
  <c r="J30" i="50"/>
  <c r="I30" i="50"/>
  <c r="K29" i="50"/>
  <c r="J29" i="50"/>
  <c r="I29" i="50"/>
  <c r="K28" i="50"/>
  <c r="J28" i="50"/>
  <c r="I28" i="50"/>
  <c r="K27" i="50"/>
  <c r="J27" i="50"/>
  <c r="I27" i="50"/>
  <c r="K26" i="50"/>
  <c r="J26" i="50"/>
  <c r="I26" i="50"/>
  <c r="K25" i="50"/>
  <c r="J25" i="50"/>
  <c r="I25" i="50"/>
  <c r="K24" i="50"/>
  <c r="J24" i="50"/>
  <c r="I24" i="50"/>
  <c r="K23" i="50"/>
  <c r="J23" i="50"/>
  <c r="I23" i="50"/>
  <c r="K22" i="50"/>
  <c r="J22" i="50"/>
  <c r="I22" i="50"/>
  <c r="K21" i="50"/>
  <c r="J21" i="50"/>
  <c r="I21" i="50"/>
  <c r="K20" i="50"/>
  <c r="J20" i="50"/>
  <c r="I20" i="50"/>
  <c r="K19" i="50"/>
  <c r="J19" i="50"/>
  <c r="I19" i="50"/>
  <c r="K18" i="50"/>
  <c r="J18" i="50"/>
  <c r="I18" i="50"/>
  <c r="K17" i="50"/>
  <c r="J17" i="50"/>
  <c r="I17" i="50"/>
  <c r="K16" i="50"/>
  <c r="J16" i="50"/>
  <c r="I16" i="50"/>
  <c r="K15" i="50"/>
  <c r="K8" i="50" s="1"/>
  <c r="J15" i="50"/>
  <c r="J8" i="50" s="1"/>
  <c r="I15" i="50"/>
  <c r="I8" i="50" s="1"/>
  <c r="K12" i="50"/>
  <c r="J12" i="50"/>
  <c r="I12" i="50"/>
  <c r="K11" i="50"/>
  <c r="J11" i="50"/>
  <c r="I11" i="50"/>
  <c r="K10" i="50"/>
  <c r="J10" i="50"/>
  <c r="I10" i="50"/>
  <c r="K9" i="50"/>
  <c r="J9" i="50"/>
  <c r="I9" i="50"/>
  <c r="K7" i="50"/>
  <c r="J7" i="50"/>
  <c r="I7" i="50"/>
  <c r="K6" i="50"/>
  <c r="J6" i="50"/>
  <c r="I6" i="50"/>
  <c r="K5" i="50"/>
  <c r="J5" i="50"/>
  <c r="I5" i="50"/>
  <c r="X30" i="39" l="1"/>
  <c r="BS30" i="39"/>
  <c r="AE30" i="39" s="1"/>
  <c r="CK30" i="39"/>
  <c r="AF30" i="39" s="1"/>
  <c r="DF138" i="41"/>
  <c r="CN138" i="41"/>
  <c r="BV138" i="41"/>
  <c r="CN30" i="41"/>
  <c r="DF84" i="41"/>
  <c r="DF30" i="41"/>
  <c r="BV84" i="41"/>
  <c r="BV30" i="41"/>
  <c r="CN84" i="41"/>
  <c r="V30" i="39"/>
  <c r="S30" i="39"/>
  <c r="AG30" i="39"/>
  <c r="AD30" i="39"/>
  <c r="T30" i="39"/>
  <c r="W30" i="39"/>
  <c r="R30" i="39"/>
  <c r="U30" i="39"/>
  <c r="S137" i="41"/>
  <c r="R137" i="41"/>
  <c r="Q137" i="41"/>
  <c r="P137" i="41"/>
  <c r="O137" i="41"/>
  <c r="N137" i="41"/>
  <c r="M137" i="41"/>
  <c r="L137" i="41"/>
  <c r="K137" i="41"/>
  <c r="J137" i="41"/>
  <c r="I137" i="41"/>
  <c r="H137" i="41"/>
  <c r="G137" i="41"/>
  <c r="F137" i="41"/>
  <c r="E137" i="41"/>
  <c r="D137" i="41"/>
  <c r="C137" i="41"/>
  <c r="S83" i="41"/>
  <c r="R83" i="41"/>
  <c r="Q83" i="41"/>
  <c r="P83" i="41"/>
  <c r="O83" i="41"/>
  <c r="N83" i="41"/>
  <c r="M83" i="41"/>
  <c r="L83" i="41"/>
  <c r="K83" i="41"/>
  <c r="J83" i="41"/>
  <c r="I83" i="41"/>
  <c r="H83" i="41"/>
  <c r="G83" i="41"/>
  <c r="F83" i="41"/>
  <c r="E83" i="41"/>
  <c r="D83" i="41"/>
  <c r="C83" i="41"/>
  <c r="S29" i="41"/>
  <c r="R29" i="41"/>
  <c r="Q29" i="41"/>
  <c r="P29" i="41"/>
  <c r="O29" i="41"/>
  <c r="N29" i="41"/>
  <c r="M29" i="41"/>
  <c r="L29" i="41"/>
  <c r="K29" i="41"/>
  <c r="J29" i="41"/>
  <c r="I29" i="41"/>
  <c r="H29" i="41"/>
  <c r="G29" i="41"/>
  <c r="F29" i="41"/>
  <c r="E29" i="41"/>
  <c r="D29" i="41"/>
  <c r="C29" i="41"/>
  <c r="V30" i="40"/>
  <c r="U30" i="40"/>
  <c r="AL29" i="41" s="1"/>
  <c r="T30" i="40"/>
  <c r="S30" i="40"/>
  <c r="R30" i="40"/>
  <c r="Q30" i="40"/>
  <c r="P30" i="40"/>
  <c r="O30" i="40"/>
  <c r="N30" i="40"/>
  <c r="M30" i="40"/>
  <c r="L30" i="40"/>
  <c r="K30" i="40"/>
  <c r="J30" i="40"/>
  <c r="I30" i="40"/>
  <c r="H30" i="40"/>
  <c r="G30" i="40"/>
  <c r="F30" i="40"/>
  <c r="E30" i="40"/>
  <c r="D30" i="40"/>
  <c r="C30" i="40"/>
  <c r="F29" i="39" s="1"/>
  <c r="B30" i="40"/>
  <c r="V57" i="40"/>
  <c r="U57" i="40"/>
  <c r="AL83" i="41" s="1"/>
  <c r="T57" i="40"/>
  <c r="S57" i="40"/>
  <c r="R57" i="40"/>
  <c r="Q57" i="40"/>
  <c r="P57" i="40"/>
  <c r="O57" i="40"/>
  <c r="N57" i="40"/>
  <c r="M57" i="40"/>
  <c r="L57" i="40"/>
  <c r="K57" i="40"/>
  <c r="J57" i="40"/>
  <c r="I57" i="40"/>
  <c r="H57" i="40"/>
  <c r="G57" i="40"/>
  <c r="F57" i="40"/>
  <c r="E57" i="40"/>
  <c r="D57" i="40"/>
  <c r="C57" i="40"/>
  <c r="G29" i="39" s="1"/>
  <c r="V84" i="40"/>
  <c r="U84" i="40"/>
  <c r="AL137" i="41" s="1"/>
  <c r="T84" i="40"/>
  <c r="S84" i="40"/>
  <c r="R84" i="40"/>
  <c r="Q84" i="40"/>
  <c r="P84" i="40"/>
  <c r="O84" i="40"/>
  <c r="N84" i="40"/>
  <c r="M84" i="40"/>
  <c r="L84" i="40"/>
  <c r="K84" i="40"/>
  <c r="J84" i="40"/>
  <c r="I84" i="40"/>
  <c r="H84" i="40"/>
  <c r="G84" i="40"/>
  <c r="F84" i="40"/>
  <c r="E84" i="40"/>
  <c r="D84" i="40"/>
  <c r="C84" i="40"/>
  <c r="H29" i="39" s="1"/>
  <c r="E29" i="39"/>
  <c r="D29" i="39"/>
  <c r="C29" i="39"/>
  <c r="DK33" i="33"/>
  <c r="DJ33" i="33"/>
  <c r="DI33" i="33"/>
  <c r="DH33" i="33"/>
  <c r="DG33" i="33"/>
  <c r="DF33" i="33"/>
  <c r="DE33" i="33"/>
  <c r="DD33" i="33"/>
  <c r="DC33" i="33"/>
  <c r="DB33" i="33"/>
  <c r="DA33" i="33"/>
  <c r="CZ33" i="33"/>
  <c r="CY33" i="33"/>
  <c r="CX33" i="33"/>
  <c r="CW33" i="33"/>
  <c r="CV33" i="33"/>
  <c r="CU33" i="33"/>
  <c r="CS33" i="33"/>
  <c r="CR33" i="33"/>
  <c r="CQ33" i="33"/>
  <c r="CP33" i="33"/>
  <c r="CO33" i="33"/>
  <c r="CN33" i="33"/>
  <c r="CM33" i="33"/>
  <c r="CL33" i="33"/>
  <c r="CK33" i="33"/>
  <c r="CJ33" i="33"/>
  <c r="CI33" i="33"/>
  <c r="CH33" i="33"/>
  <c r="CG33" i="33"/>
  <c r="CF33" i="33"/>
  <c r="CE33" i="33"/>
  <c r="CD33" i="33"/>
  <c r="CC33" i="33"/>
  <c r="CB33" i="33"/>
  <c r="BY33" i="33"/>
  <c r="BX33" i="33"/>
  <c r="BW33" i="33"/>
  <c r="BV33" i="33"/>
  <c r="BU33" i="33"/>
  <c r="BT33" i="33"/>
  <c r="BS33" i="33"/>
  <c r="BR33" i="33"/>
  <c r="BQ33" i="33"/>
  <c r="BP33" i="33"/>
  <c r="BO33" i="33"/>
  <c r="BN33" i="33"/>
  <c r="BM33" i="33"/>
  <c r="BL33" i="33"/>
  <c r="BK33" i="33"/>
  <c r="BJ33" i="33"/>
  <c r="BI33" i="33"/>
  <c r="BH33" i="33"/>
  <c r="AP33" i="33"/>
  <c r="W33" i="33"/>
  <c r="D33" i="33"/>
  <c r="AF82" i="35"/>
  <c r="B81" i="35"/>
  <c r="AF56" i="35"/>
  <c r="B56" i="35"/>
  <c r="AF30" i="35"/>
  <c r="B30" i="35"/>
  <c r="U82" i="34"/>
  <c r="BE33" i="33" s="1"/>
  <c r="T82" i="34"/>
  <c r="BD33" i="33" s="1"/>
  <c r="S82" i="34"/>
  <c r="BC33" i="33" s="1"/>
  <c r="R82" i="34"/>
  <c r="BB33" i="33" s="1"/>
  <c r="Q82" i="34"/>
  <c r="BA33" i="33" s="1"/>
  <c r="P82" i="34"/>
  <c r="AZ33" i="33" s="1"/>
  <c r="O82" i="34"/>
  <c r="AY33" i="33" s="1"/>
  <c r="N82" i="34"/>
  <c r="AX33" i="33" s="1"/>
  <c r="M82" i="34"/>
  <c r="AW33" i="33" s="1"/>
  <c r="L82" i="34"/>
  <c r="AV33" i="33" s="1"/>
  <c r="K82" i="34"/>
  <c r="AU33" i="33" s="1"/>
  <c r="J82" i="34"/>
  <c r="AT33" i="33" s="1"/>
  <c r="I82" i="34"/>
  <c r="AS33" i="33" s="1"/>
  <c r="H82" i="34"/>
  <c r="AR33" i="33" s="1"/>
  <c r="G82" i="34"/>
  <c r="AQ33" i="33" s="1"/>
  <c r="C82" i="34"/>
  <c r="AO33" i="33" s="1"/>
  <c r="N29" i="14" s="1"/>
  <c r="U81" i="34"/>
  <c r="AL33" i="33" s="1"/>
  <c r="T81" i="34"/>
  <c r="AK33" i="33" s="1"/>
  <c r="S81" i="34"/>
  <c r="AJ33" i="33" s="1"/>
  <c r="R81" i="34"/>
  <c r="AI33" i="33" s="1"/>
  <c r="Q81" i="34"/>
  <c r="AH33" i="33" s="1"/>
  <c r="P81" i="34"/>
  <c r="AG33" i="33" s="1"/>
  <c r="O81" i="34"/>
  <c r="AF33" i="33" s="1"/>
  <c r="N81" i="34"/>
  <c r="AE33" i="33" s="1"/>
  <c r="M81" i="34"/>
  <c r="AD33" i="33" s="1"/>
  <c r="L81" i="34"/>
  <c r="AC33" i="33" s="1"/>
  <c r="K81" i="34"/>
  <c r="AB33" i="33" s="1"/>
  <c r="J81" i="34"/>
  <c r="AA33" i="33" s="1"/>
  <c r="I81" i="34"/>
  <c r="Z33" i="33" s="1"/>
  <c r="H81" i="34"/>
  <c r="Y33" i="33" s="1"/>
  <c r="G81" i="34"/>
  <c r="X33" i="33" s="1"/>
  <c r="C81" i="34"/>
  <c r="V33" i="33" s="1"/>
  <c r="M29" i="36" s="1"/>
  <c r="V80" i="34"/>
  <c r="T33" i="33" s="1"/>
  <c r="U80" i="34"/>
  <c r="S33" i="33" s="1"/>
  <c r="T80" i="34"/>
  <c r="R33" i="33" s="1"/>
  <c r="S80" i="34"/>
  <c r="Q33" i="33" s="1"/>
  <c r="R80" i="34"/>
  <c r="P33" i="33" s="1"/>
  <c r="Q80" i="34"/>
  <c r="O33" i="33" s="1"/>
  <c r="P80" i="34"/>
  <c r="N33" i="33" s="1"/>
  <c r="O80" i="34"/>
  <c r="M33" i="33" s="1"/>
  <c r="N80" i="34"/>
  <c r="L33" i="33" s="1"/>
  <c r="M80" i="34"/>
  <c r="K33" i="33" s="1"/>
  <c r="L80" i="34"/>
  <c r="J33" i="33" s="1"/>
  <c r="K80" i="34"/>
  <c r="I33" i="33" s="1"/>
  <c r="J80" i="34"/>
  <c r="H33" i="33" s="1"/>
  <c r="I80" i="34"/>
  <c r="G33" i="33" s="1"/>
  <c r="H80" i="34"/>
  <c r="F33" i="33" s="1"/>
  <c r="G80" i="34"/>
  <c r="E33" i="33" s="1"/>
  <c r="C80" i="34"/>
  <c r="C33" i="33" s="1"/>
  <c r="L29" i="14" s="1"/>
  <c r="V68" i="42"/>
  <c r="V69" i="42"/>
  <c r="V70" i="42"/>
  <c r="K111" i="49"/>
  <c r="J111" i="49"/>
  <c r="I111" i="49"/>
  <c r="K110" i="49"/>
  <c r="J110" i="49"/>
  <c r="I110" i="49"/>
  <c r="K109" i="49"/>
  <c r="J109" i="49"/>
  <c r="I109" i="49"/>
  <c r="K108" i="49"/>
  <c r="J108" i="49"/>
  <c r="I108" i="49"/>
  <c r="K107" i="49"/>
  <c r="J107" i="49"/>
  <c r="I107" i="49"/>
  <c r="K106" i="49"/>
  <c r="J106" i="49"/>
  <c r="I106" i="49"/>
  <c r="K105" i="49"/>
  <c r="J105" i="49"/>
  <c r="I105" i="49"/>
  <c r="K104" i="49"/>
  <c r="J104" i="49"/>
  <c r="I104" i="49"/>
  <c r="K103" i="49"/>
  <c r="J103" i="49"/>
  <c r="I103" i="49"/>
  <c r="K102" i="49"/>
  <c r="J102" i="49"/>
  <c r="I102" i="49"/>
  <c r="K101" i="49"/>
  <c r="J101" i="49"/>
  <c r="I101" i="49"/>
  <c r="K100" i="49"/>
  <c r="J100" i="49"/>
  <c r="I100" i="49"/>
  <c r="K99" i="49"/>
  <c r="J99" i="49"/>
  <c r="I99" i="49"/>
  <c r="K98" i="49"/>
  <c r="J98" i="49"/>
  <c r="I98" i="49"/>
  <c r="K97" i="49"/>
  <c r="J97" i="49"/>
  <c r="I97" i="49"/>
  <c r="K96" i="49"/>
  <c r="J96" i="49"/>
  <c r="I96" i="49"/>
  <c r="K95" i="49"/>
  <c r="J95" i="49"/>
  <c r="I95" i="49"/>
  <c r="K94" i="49"/>
  <c r="J94" i="49"/>
  <c r="I94" i="49"/>
  <c r="K93" i="49"/>
  <c r="J93" i="49"/>
  <c r="I93" i="49"/>
  <c r="K92" i="49"/>
  <c r="J92" i="49"/>
  <c r="I92" i="49"/>
  <c r="K91" i="49"/>
  <c r="J91" i="49"/>
  <c r="I91" i="49"/>
  <c r="K90" i="49"/>
  <c r="J90" i="49"/>
  <c r="I90" i="49"/>
  <c r="K89" i="49"/>
  <c r="J89" i="49"/>
  <c r="I89" i="49"/>
  <c r="K88" i="49"/>
  <c r="J88" i="49"/>
  <c r="I88" i="49"/>
  <c r="K87" i="49"/>
  <c r="J87" i="49"/>
  <c r="I87" i="49"/>
  <c r="K86" i="49"/>
  <c r="J86" i="49"/>
  <c r="I86" i="49"/>
  <c r="K85" i="49"/>
  <c r="J85" i="49"/>
  <c r="I85" i="49"/>
  <c r="K84" i="49"/>
  <c r="J84" i="49"/>
  <c r="I84" i="49"/>
  <c r="K83" i="49"/>
  <c r="J83" i="49"/>
  <c r="I83" i="49"/>
  <c r="K82" i="49"/>
  <c r="J82" i="49"/>
  <c r="I82" i="49"/>
  <c r="K81" i="49"/>
  <c r="J81" i="49"/>
  <c r="I81" i="49"/>
  <c r="K80" i="49"/>
  <c r="J80" i="49"/>
  <c r="I80" i="49"/>
  <c r="K79" i="49"/>
  <c r="J79" i="49"/>
  <c r="I79" i="49"/>
  <c r="K78" i="49"/>
  <c r="J78" i="49"/>
  <c r="I78" i="49"/>
  <c r="K77" i="49"/>
  <c r="J77" i="49"/>
  <c r="I77" i="49"/>
  <c r="K76" i="49"/>
  <c r="J76" i="49"/>
  <c r="I76" i="49"/>
  <c r="K75" i="49"/>
  <c r="J75" i="49"/>
  <c r="I75" i="49"/>
  <c r="K74" i="49"/>
  <c r="J74" i="49"/>
  <c r="I74" i="49"/>
  <c r="K73" i="49"/>
  <c r="J73" i="49"/>
  <c r="I73" i="49"/>
  <c r="K72" i="49"/>
  <c r="J72" i="49"/>
  <c r="I72" i="49"/>
  <c r="K71" i="49"/>
  <c r="J71" i="49"/>
  <c r="I71" i="49"/>
  <c r="K70" i="49"/>
  <c r="J70" i="49"/>
  <c r="I70" i="49"/>
  <c r="K69" i="49"/>
  <c r="J69" i="49"/>
  <c r="I69" i="49"/>
  <c r="K68" i="49"/>
  <c r="J68" i="49"/>
  <c r="I68" i="49"/>
  <c r="K67" i="49"/>
  <c r="J67" i="49"/>
  <c r="I67" i="49"/>
  <c r="K66" i="49"/>
  <c r="J66" i="49"/>
  <c r="I66" i="49"/>
  <c r="K65" i="49"/>
  <c r="J65" i="49"/>
  <c r="I65" i="49"/>
  <c r="K64" i="49"/>
  <c r="J64" i="49"/>
  <c r="I64" i="49"/>
  <c r="K63" i="49"/>
  <c r="J63" i="49"/>
  <c r="I63" i="49"/>
  <c r="K62" i="49"/>
  <c r="J62" i="49"/>
  <c r="I62" i="49"/>
  <c r="K61" i="49"/>
  <c r="J61" i="49"/>
  <c r="I61" i="49"/>
  <c r="K60" i="49"/>
  <c r="J60" i="49"/>
  <c r="I60" i="49"/>
  <c r="K59" i="49"/>
  <c r="J59" i="49"/>
  <c r="I59" i="49"/>
  <c r="K58" i="49"/>
  <c r="J58" i="49"/>
  <c r="I58" i="49"/>
  <c r="K57" i="49"/>
  <c r="J57" i="49"/>
  <c r="I57" i="49"/>
  <c r="K56" i="49"/>
  <c r="J56" i="49"/>
  <c r="I56" i="49"/>
  <c r="K55" i="49"/>
  <c r="J55" i="49"/>
  <c r="I55" i="49"/>
  <c r="K54" i="49"/>
  <c r="J54" i="49"/>
  <c r="I54" i="49"/>
  <c r="K53" i="49"/>
  <c r="J53" i="49"/>
  <c r="I53" i="49"/>
  <c r="K52" i="49"/>
  <c r="J52" i="49"/>
  <c r="I52" i="49"/>
  <c r="K51" i="49"/>
  <c r="J51" i="49"/>
  <c r="I51" i="49"/>
  <c r="K50" i="49"/>
  <c r="J50" i="49"/>
  <c r="I50" i="49"/>
  <c r="K49" i="49"/>
  <c r="J49" i="49"/>
  <c r="I49" i="49"/>
  <c r="K48" i="49"/>
  <c r="J48" i="49"/>
  <c r="I48" i="49"/>
  <c r="K47" i="49"/>
  <c r="J47" i="49"/>
  <c r="I47" i="49"/>
  <c r="K46" i="49"/>
  <c r="J46" i="49"/>
  <c r="I46" i="49"/>
  <c r="K45" i="49"/>
  <c r="J45" i="49"/>
  <c r="I45" i="49"/>
  <c r="K44" i="49"/>
  <c r="J44" i="49"/>
  <c r="I44" i="49"/>
  <c r="K43" i="49"/>
  <c r="J43" i="49"/>
  <c r="I43" i="49"/>
  <c r="K42" i="49"/>
  <c r="J42" i="49"/>
  <c r="I42" i="49"/>
  <c r="K41" i="49"/>
  <c r="J41" i="49"/>
  <c r="I41" i="49"/>
  <c r="K40" i="49"/>
  <c r="J40" i="49"/>
  <c r="I40" i="49"/>
  <c r="K39" i="49"/>
  <c r="J39" i="49"/>
  <c r="I39" i="49"/>
  <c r="K38" i="49"/>
  <c r="J38" i="49"/>
  <c r="I38" i="49"/>
  <c r="K37" i="49"/>
  <c r="J37" i="49"/>
  <c r="I37" i="49"/>
  <c r="K36" i="49"/>
  <c r="J36" i="49"/>
  <c r="I36" i="49"/>
  <c r="K35" i="49"/>
  <c r="J35" i="49"/>
  <c r="I35" i="49"/>
  <c r="K34" i="49"/>
  <c r="J34" i="49"/>
  <c r="I34" i="49"/>
  <c r="K33" i="49"/>
  <c r="J33" i="49"/>
  <c r="I33" i="49"/>
  <c r="K32" i="49"/>
  <c r="J32" i="49"/>
  <c r="I32" i="49"/>
  <c r="K31" i="49"/>
  <c r="J31" i="49"/>
  <c r="I31" i="49"/>
  <c r="K30" i="49"/>
  <c r="J30" i="49"/>
  <c r="I30" i="49"/>
  <c r="K29" i="49"/>
  <c r="J29" i="49"/>
  <c r="I29" i="49"/>
  <c r="K28" i="49"/>
  <c r="J28" i="49"/>
  <c r="I28" i="49"/>
  <c r="K27" i="49"/>
  <c r="J27" i="49"/>
  <c r="I27" i="49"/>
  <c r="K26" i="49"/>
  <c r="J26" i="49"/>
  <c r="I26" i="49"/>
  <c r="K25" i="49"/>
  <c r="J25" i="49"/>
  <c r="I25" i="49"/>
  <c r="K24" i="49"/>
  <c r="J24" i="49"/>
  <c r="I24" i="49"/>
  <c r="K23" i="49"/>
  <c r="J23" i="49"/>
  <c r="I23" i="49"/>
  <c r="K22" i="49"/>
  <c r="J22" i="49"/>
  <c r="I22" i="49"/>
  <c r="K21" i="49"/>
  <c r="J21" i="49"/>
  <c r="I21" i="49"/>
  <c r="K20" i="49"/>
  <c r="J20" i="49"/>
  <c r="I20" i="49"/>
  <c r="K19" i="49"/>
  <c r="J19" i="49"/>
  <c r="I19" i="49"/>
  <c r="K18" i="49"/>
  <c r="J18" i="49"/>
  <c r="I18" i="49"/>
  <c r="K17" i="49"/>
  <c r="J17" i="49"/>
  <c r="I17" i="49"/>
  <c r="K16" i="49"/>
  <c r="J16" i="49"/>
  <c r="I16" i="49"/>
  <c r="K15" i="49"/>
  <c r="K8" i="49" s="1"/>
  <c r="J15" i="49"/>
  <c r="J8" i="49" s="1"/>
  <c r="I15" i="49"/>
  <c r="I8" i="49" s="1"/>
  <c r="K12" i="49"/>
  <c r="J12" i="49"/>
  <c r="I12" i="49"/>
  <c r="K11" i="49"/>
  <c r="J11" i="49"/>
  <c r="I11" i="49"/>
  <c r="K10" i="49"/>
  <c r="J10" i="49"/>
  <c r="I10" i="49"/>
  <c r="K9" i="49"/>
  <c r="J9" i="49"/>
  <c r="I9" i="49"/>
  <c r="K7" i="49"/>
  <c r="J7" i="49"/>
  <c r="I7" i="49"/>
  <c r="K6" i="49"/>
  <c r="J6" i="49"/>
  <c r="I6" i="49"/>
  <c r="K5" i="49"/>
  <c r="J5" i="49"/>
  <c r="I5" i="49"/>
  <c r="BA81" i="34"/>
  <c r="V81" i="34" s="1"/>
  <c r="AM33" i="33" s="1"/>
  <c r="BA82" i="34"/>
  <c r="DL33" i="33" s="1"/>
  <c r="BA80" i="34"/>
  <c r="BZ33" i="33" s="1"/>
  <c r="Y30" i="39" l="1"/>
  <c r="AH30" i="39"/>
  <c r="AI30" i="39"/>
  <c r="Z30" i="39"/>
  <c r="I29" i="39"/>
  <c r="V82" i="34"/>
  <c r="BF33" i="33" s="1"/>
  <c r="Z137" i="41"/>
  <c r="AH137" i="41"/>
  <c r="AB83" i="41"/>
  <c r="AJ83" i="41"/>
  <c r="AA29" i="41"/>
  <c r="AI29" i="41"/>
  <c r="W137" i="41"/>
  <c r="AB29" i="41"/>
  <c r="AJ29" i="41"/>
  <c r="Z83" i="41"/>
  <c r="AH83" i="41"/>
  <c r="U29" i="41"/>
  <c r="AC29" i="41"/>
  <c r="AK29" i="41"/>
  <c r="AA83" i="41"/>
  <c r="AI83" i="41"/>
  <c r="U83" i="41"/>
  <c r="AC83" i="41"/>
  <c r="AK83" i="41"/>
  <c r="AA137" i="41"/>
  <c r="AI137" i="41"/>
  <c r="U137" i="41"/>
  <c r="AC137" i="41"/>
  <c r="AK137" i="41"/>
  <c r="Z29" i="41"/>
  <c r="AH29" i="41"/>
  <c r="CI137" i="41"/>
  <c r="CD137" i="41"/>
  <c r="CL137" i="41"/>
  <c r="BS137" i="41"/>
  <c r="CA137" i="41"/>
  <c r="BF137" i="41"/>
  <c r="AN137" i="41" s="1"/>
  <c r="BN137" i="41"/>
  <c r="CB137" i="41"/>
  <c r="BY137" i="41"/>
  <c r="CG137" i="41"/>
  <c r="AB137" i="41"/>
  <c r="BH137" i="41"/>
  <c r="BP137" i="41"/>
  <c r="AE137" i="41"/>
  <c r="CJ137" i="41"/>
  <c r="BI137" i="41"/>
  <c r="BQ137" i="41"/>
  <c r="AJ137" i="41"/>
  <c r="CR137" i="41"/>
  <c r="CZ137" i="41"/>
  <c r="BK137" i="41"/>
  <c r="DA137" i="41"/>
  <c r="V137" i="41"/>
  <c r="AD137" i="41"/>
  <c r="BJ137" i="41"/>
  <c r="BR137" i="41"/>
  <c r="BZ137" i="41"/>
  <c r="CH137" i="41"/>
  <c r="CQ137" i="41"/>
  <c r="CY137" i="41"/>
  <c r="X137" i="41"/>
  <c r="AF137" i="41"/>
  <c r="BL137" i="41"/>
  <c r="BT137" i="41"/>
  <c r="CS137" i="41"/>
  <c r="Y137" i="41"/>
  <c r="AG137" i="41"/>
  <c r="BE137" i="41"/>
  <c r="BM137" i="41"/>
  <c r="BU137" i="41"/>
  <c r="CC137" i="41"/>
  <c r="CK137" i="41"/>
  <c r="CT137" i="41"/>
  <c r="DB137" i="41"/>
  <c r="CU137" i="41"/>
  <c r="DC137" i="41"/>
  <c r="BG137" i="41"/>
  <c r="BO137" i="41"/>
  <c r="BW137" i="41"/>
  <c r="CE137" i="41"/>
  <c r="CM137" i="41"/>
  <c r="CV137" i="41"/>
  <c r="DD137" i="41"/>
  <c r="BX137" i="41"/>
  <c r="CF137" i="41"/>
  <c r="CW137" i="41"/>
  <c r="DE137" i="41"/>
  <c r="CP137" i="41"/>
  <c r="CX137" i="41"/>
  <c r="BZ83" i="41"/>
  <c r="CH83" i="41"/>
  <c r="BI83" i="41"/>
  <c r="BQ83" i="41"/>
  <c r="BJ83" i="41"/>
  <c r="BR83" i="41"/>
  <c r="CA83" i="41"/>
  <c r="BX83" i="41"/>
  <c r="CF83" i="41"/>
  <c r="V83" i="41"/>
  <c r="CI83" i="41"/>
  <c r="BY83" i="41"/>
  <c r="CG83" i="41"/>
  <c r="AD83" i="41"/>
  <c r="CQ83" i="41"/>
  <c r="BH83" i="41"/>
  <c r="BP83" i="41"/>
  <c r="CY83" i="41"/>
  <c r="W83" i="41"/>
  <c r="AE83" i="41"/>
  <c r="BK83" i="41"/>
  <c r="BS83" i="41"/>
  <c r="CR83" i="41"/>
  <c r="CZ83" i="41"/>
  <c r="X83" i="41"/>
  <c r="AF83" i="41"/>
  <c r="BL83" i="41"/>
  <c r="BT83" i="41"/>
  <c r="CB83" i="41"/>
  <c r="CJ83" i="41"/>
  <c r="CS83" i="41"/>
  <c r="DA83" i="41"/>
  <c r="Y83" i="41"/>
  <c r="AG83" i="41"/>
  <c r="BE83" i="41"/>
  <c r="BM83" i="41"/>
  <c r="BU83" i="41"/>
  <c r="CC83" i="41"/>
  <c r="CK83" i="41"/>
  <c r="CT83" i="41"/>
  <c r="DB83" i="41"/>
  <c r="BF83" i="41"/>
  <c r="AN83" i="41" s="1"/>
  <c r="BN83" i="41"/>
  <c r="BV83" i="41"/>
  <c r="CD83" i="41"/>
  <c r="CL83" i="41"/>
  <c r="CU83" i="41"/>
  <c r="DC83" i="41"/>
  <c r="BG83" i="41"/>
  <c r="BO83" i="41"/>
  <c r="BW83" i="41"/>
  <c r="CE83" i="41"/>
  <c r="CM83" i="41"/>
  <c r="CV83" i="41"/>
  <c r="DD83" i="41"/>
  <c r="CN83" i="41"/>
  <c r="CW83" i="41"/>
  <c r="DE83" i="41"/>
  <c r="CP83" i="41"/>
  <c r="CX83" i="41"/>
  <c r="DF83" i="41"/>
  <c r="BI29" i="41"/>
  <c r="BQ29" i="41"/>
  <c r="BX29" i="41"/>
  <c r="CF29" i="41"/>
  <c r="V29" i="41"/>
  <c r="BY29" i="41"/>
  <c r="CG29" i="41"/>
  <c r="AD29" i="41"/>
  <c r="BH29" i="41"/>
  <c r="BP29" i="41"/>
  <c r="BJ29" i="41"/>
  <c r="BR29" i="41"/>
  <c r="BZ29" i="41"/>
  <c r="CH29" i="41"/>
  <c r="CQ29" i="41"/>
  <c r="CY29" i="41"/>
  <c r="W29" i="41"/>
  <c r="AE29" i="41"/>
  <c r="BK29" i="41"/>
  <c r="BS29" i="41"/>
  <c r="CA29" i="41"/>
  <c r="CI29" i="41"/>
  <c r="CR29" i="41"/>
  <c r="CZ29" i="41"/>
  <c r="X29" i="41"/>
  <c r="AF29" i="41"/>
  <c r="BL29" i="41"/>
  <c r="BT29" i="41"/>
  <c r="CB29" i="41"/>
  <c r="CJ29" i="41"/>
  <c r="CS29" i="41"/>
  <c r="DA29" i="41"/>
  <c r="Y29" i="41"/>
  <c r="AG29" i="41"/>
  <c r="BE29" i="41"/>
  <c r="BM29" i="41"/>
  <c r="BU29" i="41"/>
  <c r="CC29" i="41"/>
  <c r="CK29" i="41"/>
  <c r="CT29" i="41"/>
  <c r="DB29" i="41"/>
  <c r="BF29" i="41"/>
  <c r="AN29" i="41" s="1"/>
  <c r="BN29" i="41"/>
  <c r="BV29" i="41"/>
  <c r="CD29" i="41"/>
  <c r="CL29" i="41"/>
  <c r="CU29" i="41"/>
  <c r="DC29" i="41"/>
  <c r="BG29" i="41"/>
  <c r="BO29" i="41"/>
  <c r="BW29" i="41"/>
  <c r="CE29" i="41"/>
  <c r="CM29" i="41"/>
  <c r="CV29" i="41"/>
  <c r="DD29" i="41"/>
  <c r="M29" i="14"/>
  <c r="CN29" i="41"/>
  <c r="CW29" i="41"/>
  <c r="DE29" i="41"/>
  <c r="CP29" i="41"/>
  <c r="CX29" i="41"/>
  <c r="DF29" i="41"/>
  <c r="BW29" i="39"/>
  <c r="CE29" i="39"/>
  <c r="CF29" i="39"/>
  <c r="CJ29" i="39"/>
  <c r="AN29" i="39"/>
  <c r="AV29" i="39"/>
  <c r="BE29" i="39"/>
  <c r="BM29" i="39"/>
  <c r="BV29" i="39"/>
  <c r="CD29" i="39"/>
  <c r="AO29" i="39"/>
  <c r="AW29" i="39"/>
  <c r="BF29" i="39"/>
  <c r="BN29" i="39"/>
  <c r="AP29" i="39"/>
  <c r="AX29" i="39"/>
  <c r="BG29" i="39"/>
  <c r="BO29" i="39"/>
  <c r="BX29" i="39"/>
  <c r="J29" i="39"/>
  <c r="AQ29" i="39"/>
  <c r="AY29" i="39"/>
  <c r="BH29" i="39"/>
  <c r="BP29" i="39"/>
  <c r="BY29" i="39"/>
  <c r="CG29" i="39"/>
  <c r="K29" i="39"/>
  <c r="AR29" i="39"/>
  <c r="AZ29" i="39"/>
  <c r="BI29" i="39"/>
  <c r="BQ29" i="39"/>
  <c r="BZ29" i="39"/>
  <c r="CH29" i="39"/>
  <c r="L29" i="39"/>
  <c r="U29" i="39" s="1"/>
  <c r="AK29" i="39"/>
  <c r="AS29" i="39"/>
  <c r="BA29" i="39"/>
  <c r="BJ29" i="39"/>
  <c r="BR29" i="39"/>
  <c r="CA29" i="39"/>
  <c r="CI29" i="39"/>
  <c r="M29" i="39"/>
  <c r="S29" i="39" s="1"/>
  <c r="AL29" i="39"/>
  <c r="AT29" i="39"/>
  <c r="BC29" i="39"/>
  <c r="BK29" i="39"/>
  <c r="BS29" i="39"/>
  <c r="CB29" i="39"/>
  <c r="N29" i="39"/>
  <c r="W29" i="39" s="1"/>
  <c r="AM29" i="39"/>
  <c r="AU29" i="39"/>
  <c r="BD29" i="39"/>
  <c r="BL29" i="39"/>
  <c r="BU29" i="39"/>
  <c r="CC29" i="39"/>
  <c r="L29" i="36"/>
  <c r="N29" i="36"/>
  <c r="E28" i="39"/>
  <c r="D28" i="39"/>
  <c r="C28" i="39"/>
  <c r="V82" i="40"/>
  <c r="U82" i="40"/>
  <c r="T82" i="40"/>
  <c r="S82" i="40"/>
  <c r="R82" i="40"/>
  <c r="Q82" i="40"/>
  <c r="P82" i="40"/>
  <c r="O82" i="40"/>
  <c r="N82" i="40"/>
  <c r="M82" i="40"/>
  <c r="L82" i="40"/>
  <c r="K82" i="40"/>
  <c r="J82" i="40"/>
  <c r="I82" i="40"/>
  <c r="H82" i="40"/>
  <c r="G82" i="40"/>
  <c r="F82" i="40"/>
  <c r="E82" i="40"/>
  <c r="D82" i="40"/>
  <c r="C82" i="40"/>
  <c r="V55" i="40"/>
  <c r="U55" i="40"/>
  <c r="T55" i="40"/>
  <c r="S55" i="40"/>
  <c r="R55" i="40"/>
  <c r="Q55" i="40"/>
  <c r="P55" i="40"/>
  <c r="O55" i="40"/>
  <c r="N55" i="40"/>
  <c r="M55" i="40"/>
  <c r="L55" i="40"/>
  <c r="K55" i="40"/>
  <c r="J55" i="40"/>
  <c r="I55" i="40"/>
  <c r="H55" i="40"/>
  <c r="G55" i="40"/>
  <c r="F55" i="40"/>
  <c r="E55" i="40"/>
  <c r="D55" i="40"/>
  <c r="C55" i="40"/>
  <c r="V28" i="40"/>
  <c r="U28" i="40"/>
  <c r="T28" i="40"/>
  <c r="S28" i="40"/>
  <c r="R28" i="40"/>
  <c r="Q28" i="40"/>
  <c r="P28" i="40"/>
  <c r="O28" i="40"/>
  <c r="N28" i="40"/>
  <c r="M28" i="40"/>
  <c r="L28" i="40"/>
  <c r="K28" i="40"/>
  <c r="J28" i="40"/>
  <c r="I28" i="40"/>
  <c r="H28" i="40"/>
  <c r="G28" i="40"/>
  <c r="F28" i="40"/>
  <c r="E28" i="40"/>
  <c r="D28" i="40"/>
  <c r="C28" i="40"/>
  <c r="V56" i="40"/>
  <c r="U56" i="40"/>
  <c r="T56" i="40"/>
  <c r="S56" i="40"/>
  <c r="R56" i="40"/>
  <c r="Q56" i="40"/>
  <c r="P56" i="40"/>
  <c r="O56" i="40"/>
  <c r="N56" i="40"/>
  <c r="M56" i="40"/>
  <c r="L56" i="40"/>
  <c r="K56" i="40"/>
  <c r="J56" i="40"/>
  <c r="I56" i="40"/>
  <c r="H56" i="40"/>
  <c r="G56" i="40"/>
  <c r="F56" i="40"/>
  <c r="E56" i="40"/>
  <c r="D56" i="40"/>
  <c r="C56" i="40"/>
  <c r="G28" i="39" s="1"/>
  <c r="G57" i="39" s="1"/>
  <c r="J57" i="39" s="1"/>
  <c r="V29" i="40"/>
  <c r="U29" i="40"/>
  <c r="T29" i="40"/>
  <c r="S29" i="40"/>
  <c r="R29" i="40"/>
  <c r="Q29" i="40"/>
  <c r="P29" i="40"/>
  <c r="O29" i="40"/>
  <c r="N29" i="40"/>
  <c r="M29" i="40"/>
  <c r="L29" i="40"/>
  <c r="K29" i="40"/>
  <c r="J29" i="40"/>
  <c r="I29" i="40"/>
  <c r="H29" i="40"/>
  <c r="G29" i="40"/>
  <c r="F29" i="40"/>
  <c r="E29" i="40"/>
  <c r="D29" i="40"/>
  <c r="C29" i="40"/>
  <c r="F28" i="39" s="1"/>
  <c r="F57" i="39" s="1"/>
  <c r="I57" i="39" s="1"/>
  <c r="V67" i="42"/>
  <c r="V66" i="42"/>
  <c r="V65" i="42"/>
  <c r="V64" i="42"/>
  <c r="V63" i="42"/>
  <c r="V62" i="42"/>
  <c r="V61" i="42"/>
  <c r="V60" i="42"/>
  <c r="V59" i="42"/>
  <c r="V58" i="42"/>
  <c r="V57" i="42"/>
  <c r="V56" i="42"/>
  <c r="V55" i="42"/>
  <c r="V54" i="42"/>
  <c r="V53" i="42"/>
  <c r="V52" i="42"/>
  <c r="V51" i="42"/>
  <c r="V50" i="42"/>
  <c r="V49" i="42"/>
  <c r="V48" i="42"/>
  <c r="V47" i="42"/>
  <c r="V46" i="42"/>
  <c r="V45" i="42"/>
  <c r="V44" i="42"/>
  <c r="V43" i="42"/>
  <c r="V42" i="42"/>
  <c r="V41" i="42"/>
  <c r="V40" i="42"/>
  <c r="V39" i="42"/>
  <c r="V38" i="42"/>
  <c r="V37" i="42"/>
  <c r="V36" i="42"/>
  <c r="V35" i="42"/>
  <c r="V34" i="42"/>
  <c r="V33" i="42"/>
  <c r="V32" i="42"/>
  <c r="V31" i="42"/>
  <c r="V30" i="42"/>
  <c r="V29" i="42"/>
  <c r="V28" i="42"/>
  <c r="V27" i="42"/>
  <c r="V26" i="42"/>
  <c r="V25" i="42"/>
  <c r="V24" i="42"/>
  <c r="V23" i="42"/>
  <c r="V22" i="42"/>
  <c r="V21" i="42"/>
  <c r="V20" i="42"/>
  <c r="V19" i="42"/>
  <c r="V18" i="42"/>
  <c r="V17" i="42"/>
  <c r="V16" i="42"/>
  <c r="V15" i="42"/>
  <c r="V14" i="42"/>
  <c r="S136" i="41"/>
  <c r="S165" i="41" s="1"/>
  <c r="R136" i="41"/>
  <c r="R165" i="41" s="1"/>
  <c r="Q136" i="41"/>
  <c r="Q165" i="41" s="1"/>
  <c r="P136" i="41"/>
  <c r="P165" i="41" s="1"/>
  <c r="O136" i="41"/>
  <c r="O165" i="41" s="1"/>
  <c r="N136" i="41"/>
  <c r="N165" i="41" s="1"/>
  <c r="M136" i="41"/>
  <c r="M165" i="41" s="1"/>
  <c r="L136" i="41"/>
  <c r="L165" i="41" s="1"/>
  <c r="K136" i="41"/>
  <c r="K165" i="41" s="1"/>
  <c r="J136" i="41"/>
  <c r="J165" i="41" s="1"/>
  <c r="I136" i="41"/>
  <c r="I165" i="41" s="1"/>
  <c r="H136" i="41"/>
  <c r="H165" i="41" s="1"/>
  <c r="G136" i="41"/>
  <c r="G165" i="41" s="1"/>
  <c r="F136" i="41"/>
  <c r="F165" i="41" s="1"/>
  <c r="E136" i="41"/>
  <c r="E165" i="41" s="1"/>
  <c r="D136" i="41"/>
  <c r="D165" i="41" s="1"/>
  <c r="C136" i="41"/>
  <c r="C165" i="41" s="1"/>
  <c r="S82" i="41"/>
  <c r="S111" i="41" s="1"/>
  <c r="R82" i="41"/>
  <c r="R111" i="41" s="1"/>
  <c r="Q82" i="41"/>
  <c r="Q111" i="41" s="1"/>
  <c r="P82" i="41"/>
  <c r="P111" i="41" s="1"/>
  <c r="O82" i="41"/>
  <c r="O111" i="41" s="1"/>
  <c r="N82" i="41"/>
  <c r="N111" i="41" s="1"/>
  <c r="M82" i="41"/>
  <c r="M111" i="41" s="1"/>
  <c r="L82" i="41"/>
  <c r="L111" i="41" s="1"/>
  <c r="K82" i="41"/>
  <c r="K111" i="41" s="1"/>
  <c r="J82" i="41"/>
  <c r="J111" i="41" s="1"/>
  <c r="I82" i="41"/>
  <c r="I111" i="41" s="1"/>
  <c r="H82" i="41"/>
  <c r="H111" i="41" s="1"/>
  <c r="G82" i="41"/>
  <c r="G111" i="41" s="1"/>
  <c r="F82" i="41"/>
  <c r="F111" i="41" s="1"/>
  <c r="E82" i="41"/>
  <c r="E111" i="41" s="1"/>
  <c r="D82" i="41"/>
  <c r="D111" i="41" s="1"/>
  <c r="C82" i="41"/>
  <c r="C111" i="41" s="1"/>
  <c r="S28" i="41"/>
  <c r="S57" i="41" s="1"/>
  <c r="R28" i="41"/>
  <c r="R57" i="41" s="1"/>
  <c r="Q28" i="41"/>
  <c r="Q57" i="41" s="1"/>
  <c r="P28" i="41"/>
  <c r="P57" i="41" s="1"/>
  <c r="O28" i="41"/>
  <c r="O57" i="41" s="1"/>
  <c r="N28" i="41"/>
  <c r="N57" i="41" s="1"/>
  <c r="M28" i="41"/>
  <c r="M57" i="41" s="1"/>
  <c r="L28" i="41"/>
  <c r="L57" i="41" s="1"/>
  <c r="K28" i="41"/>
  <c r="K57" i="41" s="1"/>
  <c r="J28" i="41"/>
  <c r="J57" i="41" s="1"/>
  <c r="I28" i="41"/>
  <c r="I57" i="41" s="1"/>
  <c r="H28" i="41"/>
  <c r="H57" i="41" s="1"/>
  <c r="G28" i="41"/>
  <c r="G57" i="41" s="1"/>
  <c r="F28" i="41"/>
  <c r="F57" i="41" s="1"/>
  <c r="E28" i="41"/>
  <c r="E57" i="41" s="1"/>
  <c r="D28" i="41"/>
  <c r="D57" i="41" s="1"/>
  <c r="C28" i="41"/>
  <c r="C57" i="41" s="1"/>
  <c r="V83" i="40"/>
  <c r="U83" i="40"/>
  <c r="T83" i="40"/>
  <c r="S83" i="40"/>
  <c r="R83" i="40"/>
  <c r="Q83" i="40"/>
  <c r="P83" i="40"/>
  <c r="O83" i="40"/>
  <c r="N83" i="40"/>
  <c r="M83" i="40"/>
  <c r="L83" i="40"/>
  <c r="K83" i="40"/>
  <c r="J83" i="40"/>
  <c r="I83" i="40"/>
  <c r="H83" i="40"/>
  <c r="G83" i="40"/>
  <c r="F83" i="40"/>
  <c r="E83" i="40"/>
  <c r="D83" i="40"/>
  <c r="C83" i="40"/>
  <c r="H28" i="39" s="1"/>
  <c r="H57" i="39" s="1"/>
  <c r="K57" i="39" s="1"/>
  <c r="B29" i="40"/>
  <c r="B55" i="40"/>
  <c r="AF20" i="35"/>
  <c r="AF21" i="35"/>
  <c r="AF22" i="35"/>
  <c r="AF23" i="35"/>
  <c r="AF24" i="35"/>
  <c r="AF25" i="35"/>
  <c r="AF26" i="35"/>
  <c r="AF27" i="35"/>
  <c r="AF28" i="35"/>
  <c r="AF29" i="35"/>
  <c r="AF48" i="35"/>
  <c r="AF49" i="35"/>
  <c r="AF50" i="35"/>
  <c r="AF51" i="35"/>
  <c r="AF52" i="35"/>
  <c r="AF53" i="35"/>
  <c r="AF54" i="35"/>
  <c r="AF55" i="35"/>
  <c r="AF75" i="35"/>
  <c r="AF76" i="35"/>
  <c r="AF77" i="35"/>
  <c r="AF78" i="35"/>
  <c r="AF79" i="35"/>
  <c r="AF80" i="35"/>
  <c r="AF81" i="35"/>
  <c r="B77" i="35"/>
  <c r="B78" i="35"/>
  <c r="B79" i="35"/>
  <c r="B80" i="35"/>
  <c r="X29" i="39" l="1"/>
  <c r="BV137" i="41"/>
  <c r="CK29" i="39"/>
  <c r="Z29" i="39" s="1"/>
  <c r="AL82" i="41"/>
  <c r="AL111" i="41"/>
  <c r="AL110" i="41"/>
  <c r="AL136" i="41"/>
  <c r="AL165" i="41"/>
  <c r="AL28" i="41"/>
  <c r="AL57" i="41"/>
  <c r="AL56" i="41"/>
  <c r="AL164" i="41"/>
  <c r="U165" i="41"/>
  <c r="Y165" i="41"/>
  <c r="AG165" i="41"/>
  <c r="Z165" i="41"/>
  <c r="AH165" i="41"/>
  <c r="AA165" i="41"/>
  <c r="AI165" i="41"/>
  <c r="AB165" i="41"/>
  <c r="AJ165" i="41"/>
  <c r="AK165" i="41"/>
  <c r="V165" i="41"/>
  <c r="AD165" i="41"/>
  <c r="W165" i="41"/>
  <c r="AE165" i="41"/>
  <c r="AC165" i="41"/>
  <c r="X165" i="41"/>
  <c r="AF165" i="41"/>
  <c r="AF111" i="41"/>
  <c r="X111" i="41"/>
  <c r="Y111" i="41"/>
  <c r="AG111" i="41"/>
  <c r="Z111" i="41"/>
  <c r="AH111" i="41"/>
  <c r="AA111" i="41"/>
  <c r="AI111" i="41"/>
  <c r="AB111" i="41"/>
  <c r="AJ111" i="41"/>
  <c r="U111" i="41"/>
  <c r="AC111" i="41"/>
  <c r="AK111" i="41"/>
  <c r="AD111" i="41"/>
  <c r="V111" i="41"/>
  <c r="W111" i="41"/>
  <c r="AE111" i="41"/>
  <c r="Z57" i="41"/>
  <c r="AH57" i="41"/>
  <c r="AA57" i="41"/>
  <c r="AI57" i="41"/>
  <c r="AG57" i="41"/>
  <c r="AB57" i="41"/>
  <c r="AJ57" i="41"/>
  <c r="Y57" i="41"/>
  <c r="U57" i="41"/>
  <c r="AC57" i="41"/>
  <c r="AK57" i="41"/>
  <c r="V57" i="41"/>
  <c r="W57" i="41"/>
  <c r="AD57" i="41"/>
  <c r="AE57" i="41"/>
  <c r="X57" i="41"/>
  <c r="AF57" i="41"/>
  <c r="DF137" i="41"/>
  <c r="CN137" i="41"/>
  <c r="AS137" i="41"/>
  <c r="Z82" i="41"/>
  <c r="AH82" i="41"/>
  <c r="AE29" i="39"/>
  <c r="R29" i="39"/>
  <c r="T29" i="39"/>
  <c r="Y29" i="39"/>
  <c r="V29" i="39"/>
  <c r="AG29" i="39"/>
  <c r="AD29" i="39"/>
  <c r="AH29" i="39"/>
  <c r="W28" i="41"/>
  <c r="AE28" i="41"/>
  <c r="AB28" i="41"/>
  <c r="AJ28" i="41"/>
  <c r="U28" i="41"/>
  <c r="AB136" i="41"/>
  <c r="AJ136" i="41"/>
  <c r="Y136" i="41"/>
  <c r="AG136" i="41"/>
  <c r="Z136" i="41"/>
  <c r="AH136" i="41"/>
  <c r="AJ82" i="41"/>
  <c r="U82" i="41"/>
  <c r="AA136" i="41"/>
  <c r="AI136" i="41"/>
  <c r="Y28" i="41"/>
  <c r="AG28" i="41"/>
  <c r="W82" i="41"/>
  <c r="AE82" i="41"/>
  <c r="U136" i="41"/>
  <c r="AC136" i="41"/>
  <c r="AK136" i="41"/>
  <c r="AB82" i="41"/>
  <c r="V136" i="41"/>
  <c r="AD136" i="41"/>
  <c r="AA28" i="41"/>
  <c r="AI28" i="41"/>
  <c r="I28" i="39"/>
  <c r="J28" i="39"/>
  <c r="K28" i="39"/>
  <c r="AC28" i="41"/>
  <c r="AK28" i="41"/>
  <c r="AA82" i="41"/>
  <c r="AI82" i="41"/>
  <c r="AC82" i="41"/>
  <c r="AK82" i="41"/>
  <c r="Z28" i="41"/>
  <c r="AH28" i="41"/>
  <c r="W136" i="41"/>
  <c r="AE136" i="41"/>
  <c r="X136" i="41"/>
  <c r="AF136" i="41"/>
  <c r="V82" i="41"/>
  <c r="AD82" i="41"/>
  <c r="Y82" i="41"/>
  <c r="AG82" i="41"/>
  <c r="X82" i="41"/>
  <c r="AF82" i="41"/>
  <c r="V28" i="41"/>
  <c r="AD28" i="41"/>
  <c r="X28" i="41"/>
  <c r="AF28" i="41"/>
  <c r="BA79" i="34"/>
  <c r="BA78" i="34"/>
  <c r="BA77" i="34"/>
  <c r="BZ32" i="33" s="1"/>
  <c r="BZ60" i="33" s="1"/>
  <c r="DL32" i="33"/>
  <c r="DL60" i="33" s="1"/>
  <c r="DK32" i="33"/>
  <c r="DK60" i="33" s="1"/>
  <c r="DJ32" i="33"/>
  <c r="DJ60" i="33" s="1"/>
  <c r="DI32" i="33"/>
  <c r="DI60" i="33" s="1"/>
  <c r="DH32" i="33"/>
  <c r="DH60" i="33" s="1"/>
  <c r="DG32" i="33"/>
  <c r="DG60" i="33" s="1"/>
  <c r="DF32" i="33"/>
  <c r="DF60" i="33" s="1"/>
  <c r="DE32" i="33"/>
  <c r="DE60" i="33" s="1"/>
  <c r="DD32" i="33"/>
  <c r="DD60" i="33" s="1"/>
  <c r="DC32" i="33"/>
  <c r="DC60" i="33" s="1"/>
  <c r="DB32" i="33"/>
  <c r="DB60" i="33" s="1"/>
  <c r="DA32" i="33"/>
  <c r="DA60" i="33" s="1"/>
  <c r="CZ32" i="33"/>
  <c r="CZ60" i="33" s="1"/>
  <c r="CY32" i="33"/>
  <c r="CY60" i="33" s="1"/>
  <c r="CX32" i="33"/>
  <c r="CX60" i="33" s="1"/>
  <c r="CW32" i="33"/>
  <c r="CW60" i="33" s="1"/>
  <c r="CV32" i="33"/>
  <c r="CV60" i="33" s="1"/>
  <c r="CU32" i="33"/>
  <c r="CU60" i="33" s="1"/>
  <c r="CS32" i="33"/>
  <c r="CS60" i="33" s="1"/>
  <c r="CR32" i="33"/>
  <c r="CR60" i="33" s="1"/>
  <c r="CQ32" i="33"/>
  <c r="CQ60" i="33" s="1"/>
  <c r="CP32" i="33"/>
  <c r="CP60" i="33" s="1"/>
  <c r="CO32" i="33"/>
  <c r="CO60" i="33" s="1"/>
  <c r="CN32" i="33"/>
  <c r="CN60" i="33" s="1"/>
  <c r="CM32" i="33"/>
  <c r="CM60" i="33" s="1"/>
  <c r="CL32" i="33"/>
  <c r="CL60" i="33" s="1"/>
  <c r="CK32" i="33"/>
  <c r="CK60" i="33" s="1"/>
  <c r="CJ32" i="33"/>
  <c r="CJ60" i="33" s="1"/>
  <c r="CI32" i="33"/>
  <c r="CI60" i="33" s="1"/>
  <c r="CH32" i="33"/>
  <c r="CH60" i="33" s="1"/>
  <c r="CG32" i="33"/>
  <c r="CG60" i="33" s="1"/>
  <c r="CF32" i="33"/>
  <c r="CF60" i="33" s="1"/>
  <c r="CE32" i="33"/>
  <c r="CE60" i="33" s="1"/>
  <c r="CD32" i="33"/>
  <c r="CD60" i="33" s="1"/>
  <c r="CC32" i="33"/>
  <c r="CC60" i="33" s="1"/>
  <c r="CB32" i="33"/>
  <c r="CB60" i="33" s="1"/>
  <c r="BY32" i="33"/>
  <c r="BY60" i="33" s="1"/>
  <c r="BX32" i="33"/>
  <c r="BX60" i="33" s="1"/>
  <c r="BW32" i="33"/>
  <c r="BW60" i="33" s="1"/>
  <c r="BV32" i="33"/>
  <c r="BV60" i="33" s="1"/>
  <c r="BU32" i="33"/>
  <c r="BU60" i="33" s="1"/>
  <c r="BT32" i="33"/>
  <c r="BT60" i="33" s="1"/>
  <c r="BS32" i="33"/>
  <c r="BS60" i="33" s="1"/>
  <c r="BR32" i="33"/>
  <c r="BR60" i="33" s="1"/>
  <c r="BQ32" i="33"/>
  <c r="BQ60" i="33" s="1"/>
  <c r="BP32" i="33"/>
  <c r="BP60" i="33" s="1"/>
  <c r="BO32" i="33"/>
  <c r="BO60" i="33" s="1"/>
  <c r="BN32" i="33"/>
  <c r="BN60" i="33" s="1"/>
  <c r="BM32" i="33"/>
  <c r="BM60" i="33" s="1"/>
  <c r="BL32" i="33"/>
  <c r="BL60" i="33" s="1"/>
  <c r="BK32" i="33"/>
  <c r="BK60" i="33" s="1"/>
  <c r="BJ32" i="33"/>
  <c r="BJ60" i="33" s="1"/>
  <c r="BI32" i="33"/>
  <c r="BI60" i="33" s="1"/>
  <c r="BH32" i="33"/>
  <c r="BF32" i="33"/>
  <c r="DF165" i="41" s="1"/>
  <c r="BE32" i="33"/>
  <c r="DE165" i="41" s="1"/>
  <c r="BD32" i="33"/>
  <c r="DD165" i="41" s="1"/>
  <c r="BC32" i="33"/>
  <c r="DC165" i="41" s="1"/>
  <c r="BB32" i="33"/>
  <c r="DB165" i="41" s="1"/>
  <c r="BA32" i="33"/>
  <c r="DA165" i="41" s="1"/>
  <c r="AZ32" i="33"/>
  <c r="CZ165" i="41" s="1"/>
  <c r="AY32" i="33"/>
  <c r="CY165" i="41" s="1"/>
  <c r="AX32" i="33"/>
  <c r="CX165" i="41" s="1"/>
  <c r="AW32" i="33"/>
  <c r="CW165" i="41" s="1"/>
  <c r="AV32" i="33"/>
  <c r="CV165" i="41" s="1"/>
  <c r="AU32" i="33"/>
  <c r="CU165" i="41" s="1"/>
  <c r="AT32" i="33"/>
  <c r="CT165" i="41" s="1"/>
  <c r="AS32" i="33"/>
  <c r="CS165" i="41" s="1"/>
  <c r="AR32" i="33"/>
  <c r="CR165" i="41" s="1"/>
  <c r="AQ32" i="33"/>
  <c r="CQ165" i="41" s="1"/>
  <c r="AP32" i="33"/>
  <c r="CP165" i="41" s="1"/>
  <c r="AO32" i="33"/>
  <c r="AM32" i="33"/>
  <c r="AL32" i="33"/>
  <c r="AK32" i="33"/>
  <c r="AJ32" i="33"/>
  <c r="AI32" i="33"/>
  <c r="AH32" i="33"/>
  <c r="AG32" i="33"/>
  <c r="AF32" i="33"/>
  <c r="AE32" i="33"/>
  <c r="AD32" i="33"/>
  <c r="AC32" i="33"/>
  <c r="AB32" i="33"/>
  <c r="AA32" i="33"/>
  <c r="Z32" i="33"/>
  <c r="Y32" i="33"/>
  <c r="X32" i="33"/>
  <c r="W32" i="33"/>
  <c r="V32" i="33"/>
  <c r="V60" i="33" s="1"/>
  <c r="BW111" i="41" s="1"/>
  <c r="T32" i="33"/>
  <c r="S32" i="33"/>
  <c r="S60" i="33" s="1"/>
  <c r="CM57" i="41" s="1"/>
  <c r="R32" i="33"/>
  <c r="R60" i="33" s="1"/>
  <c r="CL57" i="41" s="1"/>
  <c r="Q32" i="33"/>
  <c r="Q60" i="33" s="1"/>
  <c r="CK57" i="41" s="1"/>
  <c r="P32" i="33"/>
  <c r="P60" i="33" s="1"/>
  <c r="CJ57" i="41" s="1"/>
  <c r="O32" i="33"/>
  <c r="N32" i="33"/>
  <c r="N60" i="33" s="1"/>
  <c r="CH57" i="41" s="1"/>
  <c r="M32" i="33"/>
  <c r="M60" i="33" s="1"/>
  <c r="CG57" i="41" s="1"/>
  <c r="L32" i="33"/>
  <c r="L60" i="33" s="1"/>
  <c r="CF57" i="41" s="1"/>
  <c r="K32" i="33"/>
  <c r="K60" i="33" s="1"/>
  <c r="CE57" i="41" s="1"/>
  <c r="J32" i="33"/>
  <c r="I32" i="33"/>
  <c r="I60" i="33" s="1"/>
  <c r="CC57" i="41" s="1"/>
  <c r="H32" i="33"/>
  <c r="H60" i="33" s="1"/>
  <c r="BJ57" i="41" s="1"/>
  <c r="G32" i="33"/>
  <c r="F32" i="33"/>
  <c r="F60" i="33" s="1"/>
  <c r="BH57" i="41" s="1"/>
  <c r="E32" i="33"/>
  <c r="E60" i="33" s="1"/>
  <c r="BY57" i="41" s="1"/>
  <c r="D32" i="33"/>
  <c r="D60" i="33" s="1"/>
  <c r="BF57" i="41" s="1"/>
  <c r="AN57" i="41" s="1"/>
  <c r="C32" i="33"/>
  <c r="B55" i="35"/>
  <c r="BV57" i="39" l="1"/>
  <c r="BX57" i="39"/>
  <c r="CF57" i="39"/>
  <c r="BW57" i="39"/>
  <c r="BY57" i="39"/>
  <c r="CG57" i="39"/>
  <c r="BZ57" i="39"/>
  <c r="CH57" i="39"/>
  <c r="CD57" i="39"/>
  <c r="CE57" i="39"/>
  <c r="CA57" i="39"/>
  <c r="CI57" i="39"/>
  <c r="CB57" i="39"/>
  <c r="CJ57" i="39"/>
  <c r="BU57" i="39"/>
  <c r="CC57" i="39"/>
  <c r="CK57" i="39"/>
  <c r="AB60" i="33"/>
  <c r="CC111" i="41" s="1"/>
  <c r="AC60" i="33"/>
  <c r="CD111" i="41" s="1"/>
  <c r="AK60" i="33"/>
  <c r="BT111" i="41" s="1"/>
  <c r="AD60" i="33"/>
  <c r="CE111" i="41" s="1"/>
  <c r="AJ60" i="33"/>
  <c r="CK111" i="41" s="1"/>
  <c r="W60" i="33"/>
  <c r="BX111" i="41" s="1"/>
  <c r="AE60" i="33"/>
  <c r="CF111" i="41" s="1"/>
  <c r="Y60" i="33"/>
  <c r="BZ111" i="41" s="1"/>
  <c r="AG60" i="33"/>
  <c r="BP111" i="41" s="1"/>
  <c r="Z60" i="33"/>
  <c r="BI111" i="41" s="1"/>
  <c r="AH60" i="33"/>
  <c r="BQ111" i="41" s="1"/>
  <c r="AI60" i="33"/>
  <c r="CJ111" i="41" s="1"/>
  <c r="AT60" i="33"/>
  <c r="CB165" i="41" s="1"/>
  <c r="BB60" i="33"/>
  <c r="CJ165" i="41" s="1"/>
  <c r="BA60" i="33"/>
  <c r="CI165" i="41" s="1"/>
  <c r="BC60" i="33"/>
  <c r="CK165" i="41" s="1"/>
  <c r="AS60" i="33"/>
  <c r="BI165" i="41" s="1"/>
  <c r="AV60" i="33"/>
  <c r="CD165" i="41" s="1"/>
  <c r="BD60" i="33"/>
  <c r="CL165" i="41" s="1"/>
  <c r="AP60" i="33"/>
  <c r="BX165" i="41" s="1"/>
  <c r="AX60" i="33"/>
  <c r="CF165" i="41" s="1"/>
  <c r="AQ60" i="33"/>
  <c r="BY165" i="41" s="1"/>
  <c r="AY60" i="33"/>
  <c r="BO165" i="41" s="1"/>
  <c r="AI29" i="39"/>
  <c r="AF29" i="39"/>
  <c r="DE111" i="41"/>
  <c r="AL60" i="33"/>
  <c r="DF111" i="41"/>
  <c r="AM60" i="33"/>
  <c r="BF60" i="33"/>
  <c r="CN165" i="41" s="1"/>
  <c r="BX57" i="41"/>
  <c r="CB57" i="41"/>
  <c r="BP57" i="41"/>
  <c r="BN57" i="41"/>
  <c r="BU57" i="41"/>
  <c r="BK57" i="41"/>
  <c r="CV57" i="41"/>
  <c r="J60" i="33"/>
  <c r="CT111" i="41"/>
  <c r="AA60" i="33"/>
  <c r="AR60" i="33"/>
  <c r="AZ60" i="33"/>
  <c r="BZ57" i="41"/>
  <c r="AU60" i="33"/>
  <c r="L28" i="39"/>
  <c r="L57" i="39" s="1"/>
  <c r="U57" i="39" s="1"/>
  <c r="C60" i="33"/>
  <c r="BG57" i="41"/>
  <c r="BM57" i="41"/>
  <c r="BR57" i="41"/>
  <c r="BE111" i="41"/>
  <c r="BT57" i="41"/>
  <c r="DF57" i="41"/>
  <c r="T60" i="33"/>
  <c r="BO57" i="41"/>
  <c r="BS57" i="41"/>
  <c r="CS57" i="41"/>
  <c r="G60" i="33"/>
  <c r="DA57" i="41"/>
  <c r="O60" i="33"/>
  <c r="CQ111" i="41"/>
  <c r="X60" i="33"/>
  <c r="CY111" i="41"/>
  <c r="AF60" i="33"/>
  <c r="N28" i="39"/>
  <c r="W28" i="39" s="1"/>
  <c r="AO60" i="33"/>
  <c r="AW60" i="33"/>
  <c r="BE60" i="33"/>
  <c r="BJ57" i="39"/>
  <c r="CW111" i="41"/>
  <c r="BC57" i="39"/>
  <c r="CP111" i="41"/>
  <c r="BE57" i="39"/>
  <c r="CR111" i="41"/>
  <c r="BM57" i="39"/>
  <c r="CZ111" i="41"/>
  <c r="BN57" i="39"/>
  <c r="DA111" i="41"/>
  <c r="BF57" i="39"/>
  <c r="CS111" i="41"/>
  <c r="BO57" i="39"/>
  <c r="DB111" i="41"/>
  <c r="BH57" i="39"/>
  <c r="CU111" i="41"/>
  <c r="BP57" i="39"/>
  <c r="DC111" i="41"/>
  <c r="BK57" i="39"/>
  <c r="CX111" i="41"/>
  <c r="BI57" i="39"/>
  <c r="CV111" i="41"/>
  <c r="BQ57" i="39"/>
  <c r="DD111" i="41"/>
  <c r="AR57" i="39"/>
  <c r="CW57" i="41"/>
  <c r="AZ57" i="39"/>
  <c r="DE57" i="41"/>
  <c r="AS57" i="39"/>
  <c r="CX57" i="41"/>
  <c r="AL57" i="39"/>
  <c r="CQ57" i="41"/>
  <c r="AT57" i="39"/>
  <c r="CY57" i="41"/>
  <c r="AY57" i="39"/>
  <c r="DD57" i="41"/>
  <c r="AM57" i="39"/>
  <c r="CR57" i="41"/>
  <c r="AW57" i="39"/>
  <c r="DB57" i="41"/>
  <c r="AK57" i="39"/>
  <c r="CP57" i="41"/>
  <c r="AU57" i="39"/>
  <c r="CZ57" i="41"/>
  <c r="AO57" i="39"/>
  <c r="CT57" i="41"/>
  <c r="AP57" i="39"/>
  <c r="CU57" i="41"/>
  <c r="AX57" i="39"/>
  <c r="DC57" i="41"/>
  <c r="AV57" i="39"/>
  <c r="AQ57" i="39"/>
  <c r="BG57" i="39"/>
  <c r="BL57" i="39"/>
  <c r="BA57" i="39"/>
  <c r="AN57" i="39"/>
  <c r="BR57" i="39"/>
  <c r="BD57" i="39"/>
  <c r="BS57" i="39"/>
  <c r="AN28" i="39"/>
  <c r="CB28" i="39"/>
  <c r="CJ28" i="39"/>
  <c r="CK28" i="39"/>
  <c r="AV28" i="39"/>
  <c r="BL28" i="39"/>
  <c r="BD28" i="39"/>
  <c r="AQ28" i="39"/>
  <c r="BG28" i="39"/>
  <c r="BW28" i="39"/>
  <c r="CE28" i="39"/>
  <c r="BA28" i="39"/>
  <c r="BR28" i="39"/>
  <c r="BZ28" i="39"/>
  <c r="BS28" i="39"/>
  <c r="BQ82" i="41"/>
  <c r="BN28" i="39"/>
  <c r="BT28" i="41"/>
  <c r="AY28" i="39"/>
  <c r="BR82" i="41"/>
  <c r="BO28" i="39"/>
  <c r="CQ136" i="41"/>
  <c r="BV28" i="39"/>
  <c r="CW28" i="41"/>
  <c r="AR28" i="39"/>
  <c r="DE28" i="41"/>
  <c r="AZ28" i="39"/>
  <c r="CC82" i="41"/>
  <c r="BH28" i="39"/>
  <c r="CK82" i="41"/>
  <c r="BP28" i="39"/>
  <c r="CA136" i="41"/>
  <c r="BX28" i="39"/>
  <c r="CI136" i="41"/>
  <c r="CF28" i="39"/>
  <c r="CU28" i="41"/>
  <c r="AP28" i="39"/>
  <c r="CP28" i="41"/>
  <c r="AK28" i="39"/>
  <c r="CV82" i="41"/>
  <c r="BI28" i="39"/>
  <c r="DD82" i="41"/>
  <c r="BQ28" i="39"/>
  <c r="CT136" i="41"/>
  <c r="BY28" i="39"/>
  <c r="DB136" i="41"/>
  <c r="CG28" i="39"/>
  <c r="BI82" i="41"/>
  <c r="BF28" i="39"/>
  <c r="BG28" i="41"/>
  <c r="AL28" i="39"/>
  <c r="BE82" i="41"/>
  <c r="M28" i="39"/>
  <c r="M57" i="39" s="1"/>
  <c r="V57" i="39" s="1"/>
  <c r="BM82" i="41"/>
  <c r="BJ28" i="39"/>
  <c r="BS136" i="41"/>
  <c r="CH28" i="39"/>
  <c r="DC28" i="41"/>
  <c r="AX28" i="39"/>
  <c r="CY136" i="41"/>
  <c r="CD28" i="39"/>
  <c r="CX28" i="41"/>
  <c r="AS28" i="39"/>
  <c r="BO28" i="41"/>
  <c r="AT28" i="39"/>
  <c r="CR28" i="41"/>
  <c r="AM28" i="39"/>
  <c r="CZ28" i="41"/>
  <c r="AU28" i="39"/>
  <c r="CP82" i="41"/>
  <c r="BC28" i="39"/>
  <c r="CX82" i="41"/>
  <c r="BK28" i="39"/>
  <c r="CV136" i="41"/>
  <c r="CA28" i="39"/>
  <c r="DD136" i="41"/>
  <c r="CI28" i="39"/>
  <c r="CT28" i="41"/>
  <c r="AO28" i="39"/>
  <c r="DB28" i="41"/>
  <c r="AW28" i="39"/>
  <c r="CR82" i="41"/>
  <c r="BE28" i="39"/>
  <c r="CZ82" i="41"/>
  <c r="BM28" i="39"/>
  <c r="CP136" i="41"/>
  <c r="BU28" i="39"/>
  <c r="CX136" i="41"/>
  <c r="CC28" i="39"/>
  <c r="CL136" i="41"/>
  <c r="CD136" i="41"/>
  <c r="CF136" i="41"/>
  <c r="BW136" i="41"/>
  <c r="BE136" i="41"/>
  <c r="CW136" i="41"/>
  <c r="CE136" i="41"/>
  <c r="BM136" i="41"/>
  <c r="DE136" i="41"/>
  <c r="CM136" i="41"/>
  <c r="BU136" i="41"/>
  <c r="BN136" i="41"/>
  <c r="BJ136" i="41"/>
  <c r="BX136" i="41"/>
  <c r="CU136" i="41"/>
  <c r="CC136" i="41"/>
  <c r="DF136" i="41"/>
  <c r="CN136" i="41"/>
  <c r="BV136" i="41"/>
  <c r="BF136" i="41"/>
  <c r="AN136" i="41" s="1"/>
  <c r="BK136" i="41"/>
  <c r="CJ136" i="41"/>
  <c r="BZ136" i="41"/>
  <c r="CR136" i="41"/>
  <c r="CZ136" i="41"/>
  <c r="CH136" i="41"/>
  <c r="CB136" i="41"/>
  <c r="BR136" i="41"/>
  <c r="BP136" i="41"/>
  <c r="BI136" i="41"/>
  <c r="CS136" i="41"/>
  <c r="BQ136" i="41"/>
  <c r="DA136" i="41"/>
  <c r="BG136" i="41"/>
  <c r="BT136" i="41"/>
  <c r="CG136" i="41"/>
  <c r="DC136" i="41"/>
  <c r="CK136" i="41"/>
  <c r="BO136" i="41"/>
  <c r="BL136" i="41"/>
  <c r="BY136" i="41"/>
  <c r="BH136" i="41"/>
  <c r="CH82" i="41"/>
  <c r="CD82" i="41"/>
  <c r="BL82" i="41"/>
  <c r="DF82" i="41"/>
  <c r="CN82" i="41"/>
  <c r="BV82" i="41"/>
  <c r="CT82" i="41"/>
  <c r="CB82" i="41"/>
  <c r="DB82" i="41"/>
  <c r="CJ82" i="41"/>
  <c r="BJ82" i="41"/>
  <c r="CS82" i="41"/>
  <c r="CA82" i="41"/>
  <c r="BK82" i="41"/>
  <c r="CU82" i="41"/>
  <c r="DC82" i="41"/>
  <c r="BS82" i="41"/>
  <c r="CG82" i="41"/>
  <c r="BO82" i="41"/>
  <c r="CY82" i="41"/>
  <c r="BF82" i="41"/>
  <c r="AN82" i="41" s="1"/>
  <c r="BZ82" i="41"/>
  <c r="DA82" i="41"/>
  <c r="CI82" i="41"/>
  <c r="BP82" i="41"/>
  <c r="BY82" i="41"/>
  <c r="BG82" i="41"/>
  <c r="CQ82" i="41"/>
  <c r="BN82" i="41"/>
  <c r="BW82" i="41"/>
  <c r="CW82" i="41"/>
  <c r="CE82" i="41"/>
  <c r="DE82" i="41"/>
  <c r="CM82" i="41"/>
  <c r="CL82" i="41"/>
  <c r="BT82" i="41"/>
  <c r="BU82" i="41"/>
  <c r="BH82" i="41"/>
  <c r="CF82" i="41"/>
  <c r="BX82" i="41"/>
  <c r="BK28" i="41"/>
  <c r="CK28" i="41"/>
  <c r="CJ28" i="41"/>
  <c r="BM28" i="41"/>
  <c r="CM28" i="41"/>
  <c r="BE28" i="41"/>
  <c r="BZ28" i="41"/>
  <c r="BW28" i="41"/>
  <c r="CH28" i="41"/>
  <c r="CA28" i="41"/>
  <c r="CS28" i="41"/>
  <c r="BI28" i="41"/>
  <c r="DA28" i="41"/>
  <c r="CI28" i="41"/>
  <c r="BQ28" i="41"/>
  <c r="BR28" i="41"/>
  <c r="BF28" i="41"/>
  <c r="AN28" i="41" s="1"/>
  <c r="BJ28" i="41"/>
  <c r="BH28" i="41"/>
  <c r="BP28" i="41"/>
  <c r="CV28" i="41"/>
  <c r="CD28" i="41"/>
  <c r="CL28" i="41"/>
  <c r="DD28" i="41"/>
  <c r="BN28" i="41"/>
  <c r="BL28" i="41"/>
  <c r="CN28" i="41"/>
  <c r="BV28" i="41"/>
  <c r="DF28" i="41"/>
  <c r="CC28" i="41"/>
  <c r="CB28" i="41"/>
  <c r="CF28" i="41"/>
  <c r="CQ28" i="41"/>
  <c r="BY28" i="41"/>
  <c r="CY28" i="41"/>
  <c r="CG28" i="41"/>
  <c r="BU28" i="41"/>
  <c r="BS28" i="41"/>
  <c r="CE28" i="41"/>
  <c r="BX28" i="41"/>
  <c r="L28" i="14"/>
  <c r="L57" i="14" s="1"/>
  <c r="L28" i="36"/>
  <c r="L56" i="36" s="1"/>
  <c r="M28" i="14"/>
  <c r="M57" i="14" s="1"/>
  <c r="M28" i="36"/>
  <c r="M56" i="36" s="1"/>
  <c r="N28" i="14"/>
  <c r="N57" i="14" s="1"/>
  <c r="N28" i="36"/>
  <c r="N56" i="36" s="1"/>
  <c r="Z57" i="39" l="1"/>
  <c r="Y57" i="39"/>
  <c r="X57" i="39"/>
  <c r="X28" i="39"/>
  <c r="BM111" i="41"/>
  <c r="BK111" i="41"/>
  <c r="BN111" i="41"/>
  <c r="CH111" i="41"/>
  <c r="CL111" i="41"/>
  <c r="BS111" i="41"/>
  <c r="BL111" i="41"/>
  <c r="CI111" i="41"/>
  <c r="BR111" i="41"/>
  <c r="BJ165" i="41"/>
  <c r="CA111" i="41"/>
  <c r="BF111" i="41"/>
  <c r="AN111" i="41" s="1"/>
  <c r="BG165" i="41"/>
  <c r="BS165" i="41"/>
  <c r="BH111" i="41"/>
  <c r="BT165" i="41"/>
  <c r="BQ165" i="41"/>
  <c r="CG165" i="41"/>
  <c r="BR165" i="41"/>
  <c r="BL165" i="41"/>
  <c r="BN165" i="41"/>
  <c r="CA165" i="41"/>
  <c r="BF165" i="41"/>
  <c r="AN165" i="41" s="1"/>
  <c r="N57" i="39"/>
  <c r="T57" i="39" s="1"/>
  <c r="T28" i="39"/>
  <c r="U28" i="39"/>
  <c r="R28" i="39"/>
  <c r="BE57" i="41"/>
  <c r="BW57" i="41"/>
  <c r="CM165" i="41"/>
  <c r="BU165" i="41"/>
  <c r="BY111" i="41"/>
  <c r="BG111" i="41"/>
  <c r="CN57" i="41"/>
  <c r="BV57" i="41"/>
  <c r="BP165" i="41"/>
  <c r="CH165" i="41"/>
  <c r="CC165" i="41"/>
  <c r="BK165" i="41"/>
  <c r="BV165" i="41"/>
  <c r="CE165" i="41"/>
  <c r="BM165" i="41"/>
  <c r="BQ57" i="41"/>
  <c r="CI57" i="41"/>
  <c r="BH165" i="41"/>
  <c r="BZ165" i="41"/>
  <c r="CN111" i="41"/>
  <c r="BV111" i="41"/>
  <c r="BW165" i="41"/>
  <c r="BE165" i="41"/>
  <c r="BI57" i="41"/>
  <c r="CA57" i="41"/>
  <c r="CB111" i="41"/>
  <c r="BJ111" i="41"/>
  <c r="CM111" i="41"/>
  <c r="BU111" i="41"/>
  <c r="CG111" i="41"/>
  <c r="BO111" i="41"/>
  <c r="CD57" i="41"/>
  <c r="BL57" i="41"/>
  <c r="AE57" i="39"/>
  <c r="AG57" i="39"/>
  <c r="AD57" i="39"/>
  <c r="AH57" i="39"/>
  <c r="R57" i="39"/>
  <c r="S57" i="39"/>
  <c r="AI57" i="39"/>
  <c r="AF57" i="39"/>
  <c r="AD28" i="39"/>
  <c r="AG28" i="39"/>
  <c r="S28" i="39"/>
  <c r="V28" i="39"/>
  <c r="Z28" i="39"/>
  <c r="AF28" i="39"/>
  <c r="AI28" i="39"/>
  <c r="Y28" i="39"/>
  <c r="AE28" i="39"/>
  <c r="AH28" i="39"/>
  <c r="AO82" i="41"/>
  <c r="W57" i="39" l="1"/>
  <c r="K111" i="48"/>
  <c r="J111" i="48"/>
  <c r="I111" i="48"/>
  <c r="K110" i="48"/>
  <c r="J110" i="48"/>
  <c r="I110" i="48"/>
  <c r="K109" i="48"/>
  <c r="J109" i="48"/>
  <c r="I109" i="48"/>
  <c r="K108" i="48"/>
  <c r="J108" i="48"/>
  <c r="I108" i="48"/>
  <c r="K107" i="48"/>
  <c r="J107" i="48"/>
  <c r="I107" i="48"/>
  <c r="K106" i="48"/>
  <c r="J106" i="48"/>
  <c r="I106" i="48"/>
  <c r="K105" i="48"/>
  <c r="J105" i="48"/>
  <c r="I105" i="48"/>
  <c r="K104" i="48"/>
  <c r="J104" i="48"/>
  <c r="I104" i="48"/>
  <c r="K103" i="48"/>
  <c r="J103" i="48"/>
  <c r="I103" i="48"/>
  <c r="K102" i="48"/>
  <c r="J102" i="48"/>
  <c r="I102" i="48"/>
  <c r="K101" i="48"/>
  <c r="J101" i="48"/>
  <c r="I101" i="48"/>
  <c r="K100" i="48"/>
  <c r="J100" i="48"/>
  <c r="I100" i="48"/>
  <c r="K99" i="48"/>
  <c r="J99" i="48"/>
  <c r="I99" i="48"/>
  <c r="K98" i="48"/>
  <c r="J98" i="48"/>
  <c r="I98" i="48"/>
  <c r="K97" i="48"/>
  <c r="J97" i="48"/>
  <c r="I97" i="48"/>
  <c r="K96" i="48"/>
  <c r="J96" i="48"/>
  <c r="I96" i="48"/>
  <c r="K95" i="48"/>
  <c r="J95" i="48"/>
  <c r="I95" i="48"/>
  <c r="K94" i="48"/>
  <c r="J94" i="48"/>
  <c r="I94" i="48"/>
  <c r="K93" i="48"/>
  <c r="J93" i="48"/>
  <c r="I93" i="48"/>
  <c r="K92" i="48"/>
  <c r="J92" i="48"/>
  <c r="I92" i="48"/>
  <c r="K91" i="48"/>
  <c r="J91" i="48"/>
  <c r="I91" i="48"/>
  <c r="K90" i="48"/>
  <c r="J90" i="48"/>
  <c r="I90" i="48"/>
  <c r="K89" i="48"/>
  <c r="J89" i="48"/>
  <c r="I89" i="48"/>
  <c r="K88" i="48"/>
  <c r="J88" i="48"/>
  <c r="I88" i="48"/>
  <c r="K87" i="48"/>
  <c r="J87" i="48"/>
  <c r="I87" i="48"/>
  <c r="K86" i="48"/>
  <c r="J86" i="48"/>
  <c r="I86" i="48"/>
  <c r="K85" i="48"/>
  <c r="J85" i="48"/>
  <c r="I85" i="48"/>
  <c r="K84" i="48"/>
  <c r="J84" i="48"/>
  <c r="I84" i="48"/>
  <c r="K83" i="48"/>
  <c r="J83" i="48"/>
  <c r="I83" i="48"/>
  <c r="K82" i="48"/>
  <c r="J82" i="48"/>
  <c r="I82" i="48"/>
  <c r="K81" i="48"/>
  <c r="J81" i="48"/>
  <c r="I81" i="48"/>
  <c r="K80" i="48"/>
  <c r="J80" i="48"/>
  <c r="I80" i="48"/>
  <c r="K79" i="48"/>
  <c r="J79" i="48"/>
  <c r="I79" i="48"/>
  <c r="K78" i="48"/>
  <c r="J78" i="48"/>
  <c r="I78" i="48"/>
  <c r="K77" i="48"/>
  <c r="J77" i="48"/>
  <c r="I77" i="48"/>
  <c r="K76" i="48"/>
  <c r="J76" i="48"/>
  <c r="I76" i="48"/>
  <c r="K75" i="48"/>
  <c r="J75" i="48"/>
  <c r="I75" i="48"/>
  <c r="K74" i="48"/>
  <c r="J74" i="48"/>
  <c r="I74" i="48"/>
  <c r="K73" i="48"/>
  <c r="J73" i="48"/>
  <c r="I73" i="48"/>
  <c r="K72" i="48"/>
  <c r="J72" i="48"/>
  <c r="I72" i="48"/>
  <c r="K71" i="48"/>
  <c r="J71" i="48"/>
  <c r="I71" i="48"/>
  <c r="K70" i="48"/>
  <c r="J70" i="48"/>
  <c r="I70" i="48"/>
  <c r="K69" i="48"/>
  <c r="J69" i="48"/>
  <c r="I69" i="48"/>
  <c r="K68" i="48"/>
  <c r="J68" i="48"/>
  <c r="I68" i="48"/>
  <c r="K67" i="48"/>
  <c r="J67" i="48"/>
  <c r="I67" i="48"/>
  <c r="K66" i="48"/>
  <c r="J66" i="48"/>
  <c r="I66" i="48"/>
  <c r="K65" i="48"/>
  <c r="J65" i="48"/>
  <c r="I65" i="48"/>
  <c r="K64" i="48"/>
  <c r="J64" i="48"/>
  <c r="I64" i="48"/>
  <c r="K63" i="48"/>
  <c r="J63" i="48"/>
  <c r="I63" i="48"/>
  <c r="K62" i="48"/>
  <c r="J62" i="48"/>
  <c r="I62" i="48"/>
  <c r="K61" i="48"/>
  <c r="J61" i="48"/>
  <c r="I61" i="48"/>
  <c r="K60" i="48"/>
  <c r="J60" i="48"/>
  <c r="I60" i="48"/>
  <c r="K59" i="48"/>
  <c r="J59" i="48"/>
  <c r="I59" i="48"/>
  <c r="K58" i="48"/>
  <c r="J58" i="48"/>
  <c r="I58" i="48"/>
  <c r="K57" i="48"/>
  <c r="J57" i="48"/>
  <c r="I57" i="48"/>
  <c r="K56" i="48"/>
  <c r="J56" i="48"/>
  <c r="I56" i="48"/>
  <c r="K55" i="48"/>
  <c r="J55" i="48"/>
  <c r="I55" i="48"/>
  <c r="K54" i="48"/>
  <c r="J54" i="48"/>
  <c r="I54" i="48"/>
  <c r="K53" i="48"/>
  <c r="J53" i="48"/>
  <c r="I53" i="48"/>
  <c r="K52" i="48"/>
  <c r="J52" i="48"/>
  <c r="I52" i="48"/>
  <c r="K51" i="48"/>
  <c r="J51" i="48"/>
  <c r="I51" i="48"/>
  <c r="K50" i="48"/>
  <c r="J50" i="48"/>
  <c r="I50" i="48"/>
  <c r="K49" i="48"/>
  <c r="J49" i="48"/>
  <c r="I49" i="48"/>
  <c r="K48" i="48"/>
  <c r="J48" i="48"/>
  <c r="I48" i="48"/>
  <c r="K47" i="48"/>
  <c r="J47" i="48"/>
  <c r="I47" i="48"/>
  <c r="K46" i="48"/>
  <c r="J46" i="48"/>
  <c r="I46" i="48"/>
  <c r="K45" i="48"/>
  <c r="J45" i="48"/>
  <c r="I45" i="48"/>
  <c r="K44" i="48"/>
  <c r="J44" i="48"/>
  <c r="I44" i="48"/>
  <c r="K43" i="48"/>
  <c r="J43" i="48"/>
  <c r="I43" i="48"/>
  <c r="K42" i="48"/>
  <c r="J42" i="48"/>
  <c r="I42" i="48"/>
  <c r="K41" i="48"/>
  <c r="J41" i="48"/>
  <c r="I41" i="48"/>
  <c r="K40" i="48"/>
  <c r="J40" i="48"/>
  <c r="I40" i="48"/>
  <c r="K39" i="48"/>
  <c r="J39" i="48"/>
  <c r="I39" i="48"/>
  <c r="K38" i="48"/>
  <c r="J38" i="48"/>
  <c r="I38" i="48"/>
  <c r="K37" i="48"/>
  <c r="J37" i="48"/>
  <c r="I37" i="48"/>
  <c r="K36" i="48"/>
  <c r="J36" i="48"/>
  <c r="I36" i="48"/>
  <c r="K35" i="48"/>
  <c r="J35" i="48"/>
  <c r="I35" i="48"/>
  <c r="K34" i="48"/>
  <c r="J34" i="48"/>
  <c r="I34" i="48"/>
  <c r="K33" i="48"/>
  <c r="J33" i="48"/>
  <c r="I33" i="48"/>
  <c r="K32" i="48"/>
  <c r="J32" i="48"/>
  <c r="I32" i="48"/>
  <c r="K31" i="48"/>
  <c r="J31" i="48"/>
  <c r="I31" i="48"/>
  <c r="K30" i="48"/>
  <c r="J30" i="48"/>
  <c r="I30" i="48"/>
  <c r="K29" i="48"/>
  <c r="J29" i="48"/>
  <c r="I29" i="48"/>
  <c r="K28" i="48"/>
  <c r="J28" i="48"/>
  <c r="I28" i="48"/>
  <c r="K27" i="48"/>
  <c r="J27" i="48"/>
  <c r="I27" i="48"/>
  <c r="K26" i="48"/>
  <c r="J26" i="48"/>
  <c r="I26" i="48"/>
  <c r="K25" i="48"/>
  <c r="J25" i="48"/>
  <c r="I25" i="48"/>
  <c r="K24" i="48"/>
  <c r="J24" i="48"/>
  <c r="I24" i="48"/>
  <c r="K23" i="48"/>
  <c r="J23" i="48"/>
  <c r="I23" i="48"/>
  <c r="K22" i="48"/>
  <c r="J22" i="48"/>
  <c r="I22" i="48"/>
  <c r="K21" i="48"/>
  <c r="J21" i="48"/>
  <c r="I21" i="48"/>
  <c r="K20" i="48"/>
  <c r="J20" i="48"/>
  <c r="I20" i="48"/>
  <c r="K19" i="48"/>
  <c r="J19" i="48"/>
  <c r="I19" i="48"/>
  <c r="K18" i="48"/>
  <c r="J18" i="48"/>
  <c r="I18" i="48"/>
  <c r="K17" i="48"/>
  <c r="J17" i="48"/>
  <c r="I17" i="48"/>
  <c r="K16" i="48"/>
  <c r="J16" i="48"/>
  <c r="I16" i="48"/>
  <c r="K15" i="48"/>
  <c r="K8" i="48" s="1"/>
  <c r="J15" i="48"/>
  <c r="J8" i="48" s="1"/>
  <c r="I15" i="48"/>
  <c r="I8" i="48" s="1"/>
  <c r="K12" i="48"/>
  <c r="J12" i="48"/>
  <c r="I12" i="48"/>
  <c r="K11" i="48"/>
  <c r="J11" i="48"/>
  <c r="I11" i="48"/>
  <c r="K10" i="48"/>
  <c r="J10" i="48"/>
  <c r="I10" i="48"/>
  <c r="K9" i="48"/>
  <c r="J9" i="48"/>
  <c r="I9" i="48"/>
  <c r="K7" i="48"/>
  <c r="J7" i="48"/>
  <c r="I7" i="48"/>
  <c r="K6" i="48"/>
  <c r="J6" i="48"/>
  <c r="I6" i="48"/>
  <c r="K5" i="48"/>
  <c r="J5" i="48"/>
  <c r="I5" i="48"/>
  <c r="K4" i="48"/>
  <c r="J4" i="48"/>
  <c r="I4" i="48"/>
  <c r="B29" i="35" l="1"/>
  <c r="S81" i="41" l="1"/>
  <c r="S110" i="41" s="1"/>
  <c r="R81" i="41"/>
  <c r="R110" i="41" s="1"/>
  <c r="Q81" i="41"/>
  <c r="Q110" i="41" s="1"/>
  <c r="P81" i="41"/>
  <c r="P110" i="41" s="1"/>
  <c r="O81" i="41"/>
  <c r="O110" i="41" s="1"/>
  <c r="N81" i="41"/>
  <c r="N110" i="41" s="1"/>
  <c r="M81" i="41"/>
  <c r="M110" i="41" s="1"/>
  <c r="L81" i="41"/>
  <c r="L110" i="41" s="1"/>
  <c r="K81" i="41"/>
  <c r="K110" i="41" s="1"/>
  <c r="J81" i="41"/>
  <c r="J110" i="41" s="1"/>
  <c r="I81" i="41"/>
  <c r="I110" i="41" s="1"/>
  <c r="H81" i="41"/>
  <c r="H110" i="41" s="1"/>
  <c r="G81" i="41"/>
  <c r="G110" i="41" s="1"/>
  <c r="F81" i="41"/>
  <c r="F110" i="41" s="1"/>
  <c r="E81" i="41"/>
  <c r="E110" i="41" s="1"/>
  <c r="D81" i="41"/>
  <c r="D110" i="41" s="1"/>
  <c r="C81" i="41"/>
  <c r="C110" i="41" s="1"/>
  <c r="S135" i="41"/>
  <c r="S164" i="41" s="1"/>
  <c r="R135" i="41"/>
  <c r="R164" i="41" s="1"/>
  <c r="Q135" i="41"/>
  <c r="Q164" i="41" s="1"/>
  <c r="P135" i="41"/>
  <c r="P164" i="41" s="1"/>
  <c r="O135" i="41"/>
  <c r="O164" i="41" s="1"/>
  <c r="N135" i="41"/>
  <c r="N164" i="41" s="1"/>
  <c r="M135" i="41"/>
  <c r="M164" i="41" s="1"/>
  <c r="L135" i="41"/>
  <c r="L164" i="41" s="1"/>
  <c r="K135" i="41"/>
  <c r="K164" i="41" s="1"/>
  <c r="J135" i="41"/>
  <c r="J164" i="41" s="1"/>
  <c r="I135" i="41"/>
  <c r="I164" i="41" s="1"/>
  <c r="H135" i="41"/>
  <c r="H164" i="41" s="1"/>
  <c r="G135" i="41"/>
  <c r="G164" i="41" s="1"/>
  <c r="F135" i="41"/>
  <c r="F164" i="41" s="1"/>
  <c r="E135" i="41"/>
  <c r="E164" i="41" s="1"/>
  <c r="D135" i="41"/>
  <c r="D164" i="41" s="1"/>
  <c r="C135" i="41"/>
  <c r="C164" i="41" s="1"/>
  <c r="E27" i="39"/>
  <c r="E56" i="39" s="1"/>
  <c r="D27" i="39"/>
  <c r="D56" i="39" s="1"/>
  <c r="C27" i="39"/>
  <c r="C56" i="39" s="1"/>
  <c r="S27" i="41"/>
  <c r="S56" i="41" s="1"/>
  <c r="R27" i="41"/>
  <c r="R56" i="41" s="1"/>
  <c r="Q27" i="41"/>
  <c r="Q56" i="41" s="1"/>
  <c r="P27" i="41"/>
  <c r="P56" i="41" s="1"/>
  <c r="O27" i="41"/>
  <c r="O56" i="41" s="1"/>
  <c r="N27" i="41"/>
  <c r="N56" i="41" s="1"/>
  <c r="M27" i="41"/>
  <c r="M56" i="41" s="1"/>
  <c r="L27" i="41"/>
  <c r="L56" i="41" s="1"/>
  <c r="K27" i="41"/>
  <c r="K56" i="41" s="1"/>
  <c r="J27" i="41"/>
  <c r="J56" i="41" s="1"/>
  <c r="I27" i="41"/>
  <c r="I56" i="41" s="1"/>
  <c r="H27" i="41"/>
  <c r="H56" i="41" s="1"/>
  <c r="G27" i="41"/>
  <c r="G56" i="41" s="1"/>
  <c r="F27" i="41"/>
  <c r="F56" i="41" s="1"/>
  <c r="E27" i="41"/>
  <c r="E56" i="41" s="1"/>
  <c r="D27" i="41"/>
  <c r="D56" i="41" s="1"/>
  <c r="C27" i="41"/>
  <c r="C56" i="41" s="1"/>
  <c r="DK31" i="33"/>
  <c r="DK59" i="33" s="1"/>
  <c r="DJ31" i="33"/>
  <c r="DJ59" i="33" s="1"/>
  <c r="DI31" i="33"/>
  <c r="DI59" i="33" s="1"/>
  <c r="DH31" i="33"/>
  <c r="DH59" i="33" s="1"/>
  <c r="DG31" i="33"/>
  <c r="DG59" i="33" s="1"/>
  <c r="DF31" i="33"/>
  <c r="DF59" i="33" s="1"/>
  <c r="DE31" i="33"/>
  <c r="DE59" i="33" s="1"/>
  <c r="DD31" i="33"/>
  <c r="DD59" i="33" s="1"/>
  <c r="DC31" i="33"/>
  <c r="DC59" i="33" s="1"/>
  <c r="DB31" i="33"/>
  <c r="DB59" i="33" s="1"/>
  <c r="DA31" i="33"/>
  <c r="DA59" i="33" s="1"/>
  <c r="CZ31" i="33"/>
  <c r="CZ59" i="33" s="1"/>
  <c r="CY31" i="33"/>
  <c r="CY59" i="33" s="1"/>
  <c r="CX31" i="33"/>
  <c r="CX59" i="33" s="1"/>
  <c r="CW31" i="33"/>
  <c r="CW59" i="33" s="1"/>
  <c r="CV31" i="33"/>
  <c r="CV59" i="33" s="1"/>
  <c r="CU31" i="33"/>
  <c r="CU59" i="33" s="1"/>
  <c r="CR31" i="33"/>
  <c r="CR59" i="33" s="1"/>
  <c r="CQ31" i="33"/>
  <c r="CQ59" i="33" s="1"/>
  <c r="CP31" i="33"/>
  <c r="CP59" i="33" s="1"/>
  <c r="CO31" i="33"/>
  <c r="CO59" i="33" s="1"/>
  <c r="CN31" i="33"/>
  <c r="CN59" i="33" s="1"/>
  <c r="CM31" i="33"/>
  <c r="CM59" i="33" s="1"/>
  <c r="CL31" i="33"/>
  <c r="CL59" i="33" s="1"/>
  <c r="CK31" i="33"/>
  <c r="CK59" i="33" s="1"/>
  <c r="CJ31" i="33"/>
  <c r="CJ59" i="33" s="1"/>
  <c r="CI31" i="33"/>
  <c r="CI59" i="33" s="1"/>
  <c r="CH31" i="33"/>
  <c r="CH59" i="33" s="1"/>
  <c r="CG31" i="33"/>
  <c r="CG59" i="33" s="1"/>
  <c r="CF31" i="33"/>
  <c r="CF59" i="33" s="1"/>
  <c r="CE31" i="33"/>
  <c r="CE59" i="33" s="1"/>
  <c r="CD31" i="33"/>
  <c r="CD59" i="33" s="1"/>
  <c r="CC31" i="33"/>
  <c r="CC59" i="33" s="1"/>
  <c r="CB31" i="33"/>
  <c r="CB59" i="33" s="1"/>
  <c r="BY31" i="33"/>
  <c r="BY59" i="33" s="1"/>
  <c r="BX31" i="33"/>
  <c r="BX59" i="33" s="1"/>
  <c r="BW31" i="33"/>
  <c r="BW59" i="33" s="1"/>
  <c r="BV31" i="33"/>
  <c r="BV59" i="33" s="1"/>
  <c r="BU31" i="33"/>
  <c r="BU59" i="33" s="1"/>
  <c r="BT31" i="33"/>
  <c r="BT59" i="33" s="1"/>
  <c r="BS31" i="33"/>
  <c r="BS59" i="33" s="1"/>
  <c r="BR31" i="33"/>
  <c r="BR59" i="33" s="1"/>
  <c r="BQ31" i="33"/>
  <c r="BQ59" i="33" s="1"/>
  <c r="BP31" i="33"/>
  <c r="BP59" i="33" s="1"/>
  <c r="BO31" i="33"/>
  <c r="BO59" i="33" s="1"/>
  <c r="BN31" i="33"/>
  <c r="BN59" i="33" s="1"/>
  <c r="BM31" i="33"/>
  <c r="BM59" i="33" s="1"/>
  <c r="BL31" i="33"/>
  <c r="BL59" i="33" s="1"/>
  <c r="BK31" i="33"/>
  <c r="BK59" i="33" s="1"/>
  <c r="BJ31" i="33"/>
  <c r="BJ59" i="33" s="1"/>
  <c r="BI31" i="33"/>
  <c r="BI59" i="33" s="1"/>
  <c r="BH31" i="33"/>
  <c r="BF31" i="33"/>
  <c r="DF164" i="41" s="1"/>
  <c r="BE31" i="33"/>
  <c r="DE164" i="41" s="1"/>
  <c r="BD31" i="33"/>
  <c r="DD164" i="41" s="1"/>
  <c r="BC31" i="33"/>
  <c r="DC164" i="41" s="1"/>
  <c r="BB31" i="33"/>
  <c r="DB164" i="41" s="1"/>
  <c r="BA31" i="33"/>
  <c r="DA164" i="41" s="1"/>
  <c r="AZ31" i="33"/>
  <c r="CZ164" i="41" s="1"/>
  <c r="AY31" i="33"/>
  <c r="CY164" i="41" s="1"/>
  <c r="AX31" i="33"/>
  <c r="CX164" i="41" s="1"/>
  <c r="AW31" i="33"/>
  <c r="CW164" i="41" s="1"/>
  <c r="AV31" i="33"/>
  <c r="CV164" i="41" s="1"/>
  <c r="AU31" i="33"/>
  <c r="CU164" i="41" s="1"/>
  <c r="AT31" i="33"/>
  <c r="CT164" i="41" s="1"/>
  <c r="AS31" i="33"/>
  <c r="CS164" i="41" s="1"/>
  <c r="AR31" i="33"/>
  <c r="CR164" i="41" s="1"/>
  <c r="AQ31" i="33"/>
  <c r="CQ164" i="41" s="1"/>
  <c r="AP31" i="33"/>
  <c r="CP164" i="41" s="1"/>
  <c r="AO31" i="33"/>
  <c r="AM31" i="33"/>
  <c r="AL31" i="33"/>
  <c r="AK31" i="33"/>
  <c r="AJ31" i="33"/>
  <c r="AI31" i="33"/>
  <c r="AH31" i="33"/>
  <c r="AG31" i="33"/>
  <c r="AF31" i="33"/>
  <c r="AE31" i="33"/>
  <c r="AD31" i="33"/>
  <c r="AC31" i="33"/>
  <c r="AB31" i="33"/>
  <c r="AA31" i="33"/>
  <c r="Z31" i="33"/>
  <c r="Y31" i="33"/>
  <c r="X31" i="33"/>
  <c r="W31" i="33"/>
  <c r="V31" i="33"/>
  <c r="V59" i="33" s="1"/>
  <c r="T31" i="33"/>
  <c r="S31" i="33"/>
  <c r="R31" i="33"/>
  <c r="Q31" i="33"/>
  <c r="P31" i="33"/>
  <c r="O31" i="33"/>
  <c r="N31" i="33"/>
  <c r="M31" i="33"/>
  <c r="L31" i="33"/>
  <c r="K31" i="33"/>
  <c r="J31" i="33"/>
  <c r="I31" i="33"/>
  <c r="H31" i="33"/>
  <c r="G31" i="33"/>
  <c r="F31" i="33"/>
  <c r="E31" i="33"/>
  <c r="D31" i="33"/>
  <c r="C31" i="33"/>
  <c r="C59" i="33" s="1"/>
  <c r="H27" i="39"/>
  <c r="H56" i="39" s="1"/>
  <c r="K56" i="39" s="1"/>
  <c r="G27" i="39"/>
  <c r="G56" i="39" s="1"/>
  <c r="J56" i="39" s="1"/>
  <c r="F27" i="39"/>
  <c r="F56" i="39" s="1"/>
  <c r="I56" i="39" s="1"/>
  <c r="B54" i="40"/>
  <c r="B28" i="40"/>
  <c r="B54" i="35"/>
  <c r="B28" i="35"/>
  <c r="BA76" i="34"/>
  <c r="DL31" i="33" s="1"/>
  <c r="DL59" i="33" s="1"/>
  <c r="BA75" i="34"/>
  <c r="CS31" i="33" s="1"/>
  <c r="CS59" i="33" s="1"/>
  <c r="BA74" i="34"/>
  <c r="BZ31" i="33" s="1"/>
  <c r="BZ59" i="33" s="1"/>
  <c r="BA73" i="34"/>
  <c r="BA72" i="34"/>
  <c r="BA71" i="34"/>
  <c r="BA70" i="34"/>
  <c r="BA69" i="34"/>
  <c r="BA68" i="34"/>
  <c r="BA67" i="34"/>
  <c r="BA66" i="34"/>
  <c r="BA65" i="34"/>
  <c r="BA64" i="34"/>
  <c r="BA63" i="34"/>
  <c r="BA62" i="34"/>
  <c r="K111" i="47"/>
  <c r="J111" i="47"/>
  <c r="I111" i="47"/>
  <c r="K110" i="47"/>
  <c r="J110" i="47"/>
  <c r="I110" i="47"/>
  <c r="K109" i="47"/>
  <c r="J109" i="47"/>
  <c r="I109" i="47"/>
  <c r="K108" i="47"/>
  <c r="J108" i="47"/>
  <c r="I108" i="47"/>
  <c r="K107" i="47"/>
  <c r="J107" i="47"/>
  <c r="I107" i="47"/>
  <c r="K106" i="47"/>
  <c r="J106" i="47"/>
  <c r="I106" i="47"/>
  <c r="K105" i="47"/>
  <c r="J105" i="47"/>
  <c r="I105" i="47"/>
  <c r="K104" i="47"/>
  <c r="J104" i="47"/>
  <c r="I104" i="47"/>
  <c r="K103" i="47"/>
  <c r="J103" i="47"/>
  <c r="I103" i="47"/>
  <c r="K102" i="47"/>
  <c r="J102" i="47"/>
  <c r="I102" i="47"/>
  <c r="K101" i="47"/>
  <c r="J101" i="47"/>
  <c r="I101" i="47"/>
  <c r="K100" i="47"/>
  <c r="J100" i="47"/>
  <c r="I100" i="47"/>
  <c r="K99" i="47"/>
  <c r="J99" i="47"/>
  <c r="I99" i="47"/>
  <c r="K98" i="47"/>
  <c r="J98" i="47"/>
  <c r="I98" i="47"/>
  <c r="K97" i="47"/>
  <c r="J97" i="47"/>
  <c r="I97" i="47"/>
  <c r="K96" i="47"/>
  <c r="J96" i="47"/>
  <c r="I96" i="47"/>
  <c r="K95" i="47"/>
  <c r="J95" i="47"/>
  <c r="I95" i="47"/>
  <c r="K94" i="47"/>
  <c r="J94" i="47"/>
  <c r="I94" i="47"/>
  <c r="K93" i="47"/>
  <c r="J93" i="47"/>
  <c r="I93" i="47"/>
  <c r="K92" i="47"/>
  <c r="J92" i="47"/>
  <c r="I92" i="47"/>
  <c r="K91" i="47"/>
  <c r="J91" i="47"/>
  <c r="I91" i="47"/>
  <c r="K90" i="47"/>
  <c r="J90" i="47"/>
  <c r="I90" i="47"/>
  <c r="K89" i="47"/>
  <c r="J89" i="47"/>
  <c r="I89" i="47"/>
  <c r="K88" i="47"/>
  <c r="J88" i="47"/>
  <c r="I88" i="47"/>
  <c r="K87" i="47"/>
  <c r="J87" i="47"/>
  <c r="I87" i="47"/>
  <c r="K86" i="47"/>
  <c r="J86" i="47"/>
  <c r="I86" i="47"/>
  <c r="K85" i="47"/>
  <c r="J85" i="47"/>
  <c r="I85" i="47"/>
  <c r="K84" i="47"/>
  <c r="J84" i="47"/>
  <c r="I84" i="47"/>
  <c r="K83" i="47"/>
  <c r="J83" i="47"/>
  <c r="I83" i="47"/>
  <c r="K82" i="47"/>
  <c r="J82" i="47"/>
  <c r="I82" i="47"/>
  <c r="K81" i="47"/>
  <c r="J81" i="47"/>
  <c r="I81" i="47"/>
  <c r="K80" i="47"/>
  <c r="J80" i="47"/>
  <c r="I80" i="47"/>
  <c r="K79" i="47"/>
  <c r="J79" i="47"/>
  <c r="I79" i="47"/>
  <c r="K78" i="47"/>
  <c r="J78" i="47"/>
  <c r="I78" i="47"/>
  <c r="K77" i="47"/>
  <c r="J77" i="47"/>
  <c r="I77" i="47"/>
  <c r="K76" i="47"/>
  <c r="J76" i="47"/>
  <c r="I76" i="47"/>
  <c r="K75" i="47"/>
  <c r="J75" i="47"/>
  <c r="I75" i="47"/>
  <c r="K74" i="47"/>
  <c r="J74" i="47"/>
  <c r="I74" i="47"/>
  <c r="K73" i="47"/>
  <c r="J73" i="47"/>
  <c r="I73" i="47"/>
  <c r="K72" i="47"/>
  <c r="J72" i="47"/>
  <c r="I72" i="47"/>
  <c r="K71" i="47"/>
  <c r="J71" i="47"/>
  <c r="I71" i="47"/>
  <c r="K70" i="47"/>
  <c r="J70" i="47"/>
  <c r="I70" i="47"/>
  <c r="K69" i="47"/>
  <c r="J69" i="47"/>
  <c r="I69" i="47"/>
  <c r="K68" i="47"/>
  <c r="J68" i="47"/>
  <c r="I68" i="47"/>
  <c r="K67" i="47"/>
  <c r="J67" i="47"/>
  <c r="I67" i="47"/>
  <c r="K66" i="47"/>
  <c r="J66" i="47"/>
  <c r="I66" i="47"/>
  <c r="K65" i="47"/>
  <c r="J65" i="47"/>
  <c r="I65" i="47"/>
  <c r="K64" i="47"/>
  <c r="J64" i="47"/>
  <c r="I64" i="47"/>
  <c r="K63" i="47"/>
  <c r="J63" i="47"/>
  <c r="I63" i="47"/>
  <c r="K62" i="47"/>
  <c r="J62" i="47"/>
  <c r="I62" i="47"/>
  <c r="K61" i="47"/>
  <c r="J61" i="47"/>
  <c r="I61" i="47"/>
  <c r="K60" i="47"/>
  <c r="J60" i="47"/>
  <c r="I60" i="47"/>
  <c r="K59" i="47"/>
  <c r="J59" i="47"/>
  <c r="I59" i="47"/>
  <c r="K58" i="47"/>
  <c r="J58" i="47"/>
  <c r="I58" i="47"/>
  <c r="K57" i="47"/>
  <c r="J57" i="47"/>
  <c r="I57" i="47"/>
  <c r="K56" i="47"/>
  <c r="J56" i="47"/>
  <c r="I56" i="47"/>
  <c r="K55" i="47"/>
  <c r="J55" i="47"/>
  <c r="I55" i="47"/>
  <c r="K54" i="47"/>
  <c r="J54" i="47"/>
  <c r="I54" i="47"/>
  <c r="K53" i="47"/>
  <c r="J53" i="47"/>
  <c r="I53" i="47"/>
  <c r="K52" i="47"/>
  <c r="J52" i="47"/>
  <c r="I52" i="47"/>
  <c r="K51" i="47"/>
  <c r="J51" i="47"/>
  <c r="I51" i="47"/>
  <c r="K50" i="47"/>
  <c r="J50" i="47"/>
  <c r="I50" i="47"/>
  <c r="K49" i="47"/>
  <c r="J49" i="47"/>
  <c r="I49" i="47"/>
  <c r="K48" i="47"/>
  <c r="J48" i="47"/>
  <c r="I48" i="47"/>
  <c r="K47" i="47"/>
  <c r="J47" i="47"/>
  <c r="I47" i="47"/>
  <c r="K46" i="47"/>
  <c r="J46" i="47"/>
  <c r="I46" i="47"/>
  <c r="K45" i="47"/>
  <c r="J45" i="47"/>
  <c r="I45" i="47"/>
  <c r="K44" i="47"/>
  <c r="J44" i="47"/>
  <c r="I44" i="47"/>
  <c r="K43" i="47"/>
  <c r="J43" i="47"/>
  <c r="I43" i="47"/>
  <c r="K42" i="47"/>
  <c r="J42" i="47"/>
  <c r="I42" i="47"/>
  <c r="K41" i="47"/>
  <c r="J41" i="47"/>
  <c r="I41" i="47"/>
  <c r="K40" i="47"/>
  <c r="J40" i="47"/>
  <c r="I40" i="47"/>
  <c r="K39" i="47"/>
  <c r="J39" i="47"/>
  <c r="I39" i="47"/>
  <c r="K38" i="47"/>
  <c r="J38" i="47"/>
  <c r="I38" i="47"/>
  <c r="K37" i="47"/>
  <c r="J37" i="47"/>
  <c r="I37" i="47"/>
  <c r="K36" i="47"/>
  <c r="J36" i="47"/>
  <c r="I36" i="47"/>
  <c r="K35" i="47"/>
  <c r="J35" i="47"/>
  <c r="I35" i="47"/>
  <c r="K34" i="47"/>
  <c r="J34" i="47"/>
  <c r="I34" i="47"/>
  <c r="K33" i="47"/>
  <c r="J33" i="47"/>
  <c r="I33" i="47"/>
  <c r="K32" i="47"/>
  <c r="J32" i="47"/>
  <c r="I32" i="47"/>
  <c r="K31" i="47"/>
  <c r="J31" i="47"/>
  <c r="I31" i="47"/>
  <c r="K30" i="47"/>
  <c r="J30" i="47"/>
  <c r="I30" i="47"/>
  <c r="K29" i="47"/>
  <c r="J29" i="47"/>
  <c r="I29" i="47"/>
  <c r="K28" i="47"/>
  <c r="J28" i="47"/>
  <c r="I28" i="47"/>
  <c r="K27" i="47"/>
  <c r="J27" i="47"/>
  <c r="I27" i="47"/>
  <c r="K26" i="47"/>
  <c r="J26" i="47"/>
  <c r="I26" i="47"/>
  <c r="K25" i="47"/>
  <c r="J25" i="47"/>
  <c r="I25" i="47"/>
  <c r="K24" i="47"/>
  <c r="J24" i="47"/>
  <c r="I24" i="47"/>
  <c r="K23" i="47"/>
  <c r="J23" i="47"/>
  <c r="I23" i="47"/>
  <c r="K22" i="47"/>
  <c r="J22" i="47"/>
  <c r="I22" i="47"/>
  <c r="K21" i="47"/>
  <c r="J21" i="47"/>
  <c r="I21" i="47"/>
  <c r="K20" i="47"/>
  <c r="J20" i="47"/>
  <c r="I20" i="47"/>
  <c r="K19" i="47"/>
  <c r="J19" i="47"/>
  <c r="I19" i="47"/>
  <c r="K18" i="47"/>
  <c r="J18" i="47"/>
  <c r="I18" i="47"/>
  <c r="K17" i="47"/>
  <c r="J17" i="47"/>
  <c r="I17" i="47"/>
  <c r="K16" i="47"/>
  <c r="J16" i="47"/>
  <c r="I16" i="47"/>
  <c r="K15" i="47"/>
  <c r="K8" i="47" s="1"/>
  <c r="J15" i="47"/>
  <c r="J8" i="47" s="1"/>
  <c r="I15" i="47"/>
  <c r="I8" i="47" s="1"/>
  <c r="K12" i="47"/>
  <c r="J12" i="47"/>
  <c r="I12" i="47"/>
  <c r="K11" i="47"/>
  <c r="J11" i="47"/>
  <c r="I11" i="47"/>
  <c r="K10" i="47"/>
  <c r="J10" i="47"/>
  <c r="I10" i="47"/>
  <c r="K9" i="47"/>
  <c r="J9" i="47"/>
  <c r="I9" i="47"/>
  <c r="K7" i="47"/>
  <c r="J7" i="47"/>
  <c r="I7" i="47"/>
  <c r="K6" i="47"/>
  <c r="J6" i="47"/>
  <c r="I6" i="47"/>
  <c r="K5" i="47"/>
  <c r="J5" i="47"/>
  <c r="I5" i="47"/>
  <c r="K4" i="47"/>
  <c r="J4" i="47"/>
  <c r="I4" i="47"/>
  <c r="BW56" i="39" l="1"/>
  <c r="CF56" i="39"/>
  <c r="BY56" i="39"/>
  <c r="CG56" i="39"/>
  <c r="CE56" i="39"/>
  <c r="BZ56" i="39"/>
  <c r="CH56" i="39"/>
  <c r="CA56" i="39"/>
  <c r="CI56" i="39"/>
  <c r="BX56" i="39"/>
  <c r="CB56" i="39"/>
  <c r="CJ56" i="39"/>
  <c r="BU56" i="39"/>
  <c r="CC56" i="39"/>
  <c r="CK56" i="39"/>
  <c r="BV56" i="39"/>
  <c r="CD56" i="39"/>
  <c r="AS59" i="33"/>
  <c r="BI164" i="41" s="1"/>
  <c r="BA59" i="33"/>
  <c r="CI164" i="41" s="1"/>
  <c r="W164" i="41"/>
  <c r="AE164" i="41"/>
  <c r="AT59" i="33"/>
  <c r="BJ164" i="41" s="1"/>
  <c r="BB59" i="33"/>
  <c r="CJ164" i="41" s="1"/>
  <c r="X164" i="41"/>
  <c r="AF164" i="41"/>
  <c r="AU59" i="33"/>
  <c r="BK164" i="41" s="1"/>
  <c r="BC59" i="33"/>
  <c r="CK164" i="41" s="1"/>
  <c r="Y164" i="41"/>
  <c r="AG164" i="41"/>
  <c r="AV59" i="33"/>
  <c r="BL164" i="41" s="1"/>
  <c r="BD59" i="33"/>
  <c r="BT164" i="41" s="1"/>
  <c r="Z164" i="41"/>
  <c r="AH164" i="41"/>
  <c r="AW59" i="33"/>
  <c r="CE164" i="41" s="1"/>
  <c r="BE59" i="33"/>
  <c r="BU164" i="41" s="1"/>
  <c r="AA164" i="41"/>
  <c r="AI164" i="41"/>
  <c r="AP59" i="33"/>
  <c r="BF164" i="41" s="1"/>
  <c r="AN164" i="41" s="1"/>
  <c r="AX59" i="33"/>
  <c r="CF164" i="41" s="1"/>
  <c r="BF59" i="33"/>
  <c r="AB164" i="41"/>
  <c r="AJ164" i="41"/>
  <c r="AQ59" i="33"/>
  <c r="BY164" i="41" s="1"/>
  <c r="AY59" i="33"/>
  <c r="CG164" i="41" s="1"/>
  <c r="U164" i="41"/>
  <c r="AC164" i="41"/>
  <c r="AK164" i="41"/>
  <c r="AR59" i="33"/>
  <c r="BH164" i="41" s="1"/>
  <c r="AZ59" i="33"/>
  <c r="CH164" i="41" s="1"/>
  <c r="V164" i="41"/>
  <c r="AD164" i="41"/>
  <c r="Y59" i="33"/>
  <c r="BH110" i="41" s="1"/>
  <c r="CR110" i="41"/>
  <c r="AA59" i="33"/>
  <c r="CB110" i="41" s="1"/>
  <c r="CT110" i="41"/>
  <c r="AC110" i="41"/>
  <c r="AB59" i="33"/>
  <c r="BK110" i="41" s="1"/>
  <c r="CU110" i="41"/>
  <c r="AJ59" i="33"/>
  <c r="CK110" i="41" s="1"/>
  <c r="DC110" i="41"/>
  <c r="V110" i="41"/>
  <c r="AD110" i="41"/>
  <c r="AG59" i="33"/>
  <c r="BP110" i="41" s="1"/>
  <c r="CZ110" i="41"/>
  <c r="U110" i="41"/>
  <c r="BW110" i="41"/>
  <c r="BE110" i="41"/>
  <c r="AC59" i="33"/>
  <c r="BL110" i="41" s="1"/>
  <c r="CV110" i="41"/>
  <c r="AK59" i="33"/>
  <c r="CL110" i="41" s="1"/>
  <c r="DD110" i="41"/>
  <c r="W110" i="41"/>
  <c r="AE110" i="41"/>
  <c r="X59" i="33"/>
  <c r="BY110" i="41" s="1"/>
  <c r="CQ110" i="41"/>
  <c r="AD59" i="33"/>
  <c r="CE110" i="41" s="1"/>
  <c r="CW110" i="41"/>
  <c r="AL59" i="33"/>
  <c r="CM110" i="41" s="1"/>
  <c r="DE110" i="41"/>
  <c r="X110" i="41"/>
  <c r="AF110" i="41"/>
  <c r="W59" i="33"/>
  <c r="BX110" i="41" s="1"/>
  <c r="CP110" i="41"/>
  <c r="AE59" i="33"/>
  <c r="CF110" i="41" s="1"/>
  <c r="CX110" i="41"/>
  <c r="AM59" i="33"/>
  <c r="DF110" i="41"/>
  <c r="Y110" i="41"/>
  <c r="AG110" i="41"/>
  <c r="AF59" i="33"/>
  <c r="CG110" i="41" s="1"/>
  <c r="CY110" i="41"/>
  <c r="Z110" i="41"/>
  <c r="AH110" i="41"/>
  <c r="AA110" i="41"/>
  <c r="AI110" i="41"/>
  <c r="Z59" i="33"/>
  <c r="BI110" i="41" s="1"/>
  <c r="CS110" i="41"/>
  <c r="AH59" i="33"/>
  <c r="CI110" i="41" s="1"/>
  <c r="DA110" i="41"/>
  <c r="AB110" i="41"/>
  <c r="AJ110" i="41"/>
  <c r="AI59" i="33"/>
  <c r="BR110" i="41" s="1"/>
  <c r="DB110" i="41"/>
  <c r="AK110" i="41"/>
  <c r="K59" i="33"/>
  <c r="CE56" i="41" s="1"/>
  <c r="CW56" i="41"/>
  <c r="S59" i="33"/>
  <c r="BU56" i="41" s="1"/>
  <c r="DE56" i="41"/>
  <c r="AA56" i="41"/>
  <c r="AI56" i="41"/>
  <c r="T59" i="33"/>
  <c r="DF56" i="41"/>
  <c r="E59" i="33"/>
  <c r="BG56" i="41" s="1"/>
  <c r="CQ56" i="41"/>
  <c r="M59" i="33"/>
  <c r="BO56" i="41" s="1"/>
  <c r="CY56" i="41"/>
  <c r="U56" i="41"/>
  <c r="BW56" i="41"/>
  <c r="BE56" i="41"/>
  <c r="AC56" i="41"/>
  <c r="AK56" i="41"/>
  <c r="F59" i="33"/>
  <c r="BH56" i="41" s="1"/>
  <c r="CR56" i="41"/>
  <c r="N59" i="33"/>
  <c r="CH56" i="41" s="1"/>
  <c r="CZ56" i="41"/>
  <c r="V56" i="41"/>
  <c r="AD56" i="41"/>
  <c r="G59" i="33"/>
  <c r="CA56" i="41" s="1"/>
  <c r="CS56" i="41"/>
  <c r="O59" i="33"/>
  <c r="CI56" i="41" s="1"/>
  <c r="DA56" i="41"/>
  <c r="W56" i="41"/>
  <c r="AE56" i="41"/>
  <c r="H59" i="33"/>
  <c r="CB56" i="41" s="1"/>
  <c r="CT56" i="41"/>
  <c r="P59" i="33"/>
  <c r="CJ56" i="41" s="1"/>
  <c r="DB56" i="41"/>
  <c r="X56" i="41"/>
  <c r="AF56" i="41"/>
  <c r="L59" i="33"/>
  <c r="CF56" i="41" s="1"/>
  <c r="CX56" i="41"/>
  <c r="AJ56" i="41"/>
  <c r="I59" i="33"/>
  <c r="BK56" i="41" s="1"/>
  <c r="CU56" i="41"/>
  <c r="Q59" i="33"/>
  <c r="CK56" i="41" s="1"/>
  <c r="DC56" i="41"/>
  <c r="Y56" i="41"/>
  <c r="AG56" i="41"/>
  <c r="D59" i="33"/>
  <c r="BX56" i="41" s="1"/>
  <c r="CP56" i="41"/>
  <c r="AB56" i="41"/>
  <c r="J59" i="33"/>
  <c r="BL56" i="41" s="1"/>
  <c r="CV56" i="41"/>
  <c r="R59" i="33"/>
  <c r="BT56" i="41" s="1"/>
  <c r="DD56" i="41"/>
  <c r="Z56" i="41"/>
  <c r="AH56" i="41"/>
  <c r="N27" i="14"/>
  <c r="N56" i="14" s="1"/>
  <c r="AO59" i="33"/>
  <c r="BW164" i="41" s="1"/>
  <c r="AR56" i="39"/>
  <c r="BP56" i="39"/>
  <c r="AK56" i="39"/>
  <c r="AS56" i="39"/>
  <c r="BA56" i="39"/>
  <c r="BI56" i="39"/>
  <c r="BQ56" i="39"/>
  <c r="AL56" i="39"/>
  <c r="AT56" i="39"/>
  <c r="BJ56" i="39"/>
  <c r="BR56" i="39"/>
  <c r="AM56" i="39"/>
  <c r="AU56" i="39"/>
  <c r="BC56" i="39"/>
  <c r="BK56" i="39"/>
  <c r="BS56" i="39"/>
  <c r="AV56" i="39"/>
  <c r="BD56" i="39"/>
  <c r="BL56" i="39"/>
  <c r="AZ56" i="39"/>
  <c r="AO56" i="39"/>
  <c r="AW56" i="39"/>
  <c r="BE56" i="39"/>
  <c r="BM56" i="39"/>
  <c r="BH56" i="39"/>
  <c r="AN56" i="39"/>
  <c r="AP56" i="39"/>
  <c r="AX56" i="39"/>
  <c r="BF56" i="39"/>
  <c r="BN56" i="39"/>
  <c r="AQ56" i="39"/>
  <c r="AY56" i="39"/>
  <c r="BG56" i="39"/>
  <c r="BO56" i="39"/>
  <c r="L27" i="36"/>
  <c r="L55" i="36" s="1"/>
  <c r="L27" i="14"/>
  <c r="L56" i="14" s="1"/>
  <c r="AP27" i="39"/>
  <c r="AT27" i="39"/>
  <c r="AX27" i="39"/>
  <c r="M27" i="39"/>
  <c r="M27" i="14"/>
  <c r="M56" i="14" s="1"/>
  <c r="BR27" i="39"/>
  <c r="AQ27" i="39"/>
  <c r="AU27" i="39"/>
  <c r="AY27" i="39"/>
  <c r="AD27" i="41"/>
  <c r="AL27" i="41"/>
  <c r="AH81" i="41"/>
  <c r="BG27" i="39"/>
  <c r="AE81" i="41"/>
  <c r="CS27" i="41"/>
  <c r="CW27" i="41"/>
  <c r="DA27" i="41"/>
  <c r="DE27" i="41"/>
  <c r="BD27" i="39"/>
  <c r="BP27" i="39"/>
  <c r="BX27" i="39"/>
  <c r="CJ27" i="39"/>
  <c r="Z135" i="41"/>
  <c r="AH135" i="41"/>
  <c r="V27" i="41"/>
  <c r="Z81" i="41"/>
  <c r="BC27" i="39"/>
  <c r="BK27" i="39"/>
  <c r="BS27" i="39"/>
  <c r="AA81" i="41"/>
  <c r="AI81" i="41"/>
  <c r="AK27" i="39"/>
  <c r="AO27" i="39"/>
  <c r="AS27" i="39"/>
  <c r="AW27" i="39"/>
  <c r="BA27" i="39"/>
  <c r="BE27" i="39"/>
  <c r="BI27" i="39"/>
  <c r="BM27" i="39"/>
  <c r="BQ27" i="39"/>
  <c r="BU27" i="39"/>
  <c r="CC27" i="39"/>
  <c r="CG27" i="39"/>
  <c r="CK27" i="39"/>
  <c r="AA135" i="41"/>
  <c r="AI135" i="41"/>
  <c r="BG81" i="41"/>
  <c r="W81" i="41"/>
  <c r="BO81" i="41"/>
  <c r="BE81" i="41"/>
  <c r="BI81" i="41"/>
  <c r="BM81" i="41"/>
  <c r="BQ81" i="41"/>
  <c r="BU81" i="41"/>
  <c r="CQ81" i="41"/>
  <c r="CY81" i="41"/>
  <c r="BZ81" i="41"/>
  <c r="CD81" i="41"/>
  <c r="CH81" i="41"/>
  <c r="CL81" i="41"/>
  <c r="BF81" i="41"/>
  <c r="AN81" i="41" s="1"/>
  <c r="BN81" i="41"/>
  <c r="BV81" i="41"/>
  <c r="CV81" i="41"/>
  <c r="DD81" i="41"/>
  <c r="BX81" i="41"/>
  <c r="CB81" i="41"/>
  <c r="CF81" i="41"/>
  <c r="CJ81" i="41"/>
  <c r="CN81" i="41"/>
  <c r="BJ81" i="41"/>
  <c r="BR81" i="41"/>
  <c r="CR81" i="41"/>
  <c r="CZ81" i="41"/>
  <c r="BY81" i="41"/>
  <c r="CC81" i="41"/>
  <c r="CG81" i="41"/>
  <c r="CK81" i="41"/>
  <c r="V81" i="41"/>
  <c r="AD81" i="41"/>
  <c r="AL81" i="41"/>
  <c r="BK81" i="41"/>
  <c r="BS81" i="41"/>
  <c r="CU81" i="41"/>
  <c r="DC81" i="41"/>
  <c r="BW81" i="41"/>
  <c r="CA81" i="41"/>
  <c r="CE81" i="41"/>
  <c r="CI81" i="41"/>
  <c r="CM81" i="41"/>
  <c r="X81" i="41"/>
  <c r="AB81" i="41"/>
  <c r="AF81" i="41"/>
  <c r="AJ81" i="41"/>
  <c r="BH81" i="41"/>
  <c r="BL81" i="41"/>
  <c r="BP81" i="41"/>
  <c r="BT81" i="41"/>
  <c r="CS81" i="41"/>
  <c r="CW81" i="41"/>
  <c r="DA81" i="41"/>
  <c r="DE81" i="41"/>
  <c r="U81" i="41"/>
  <c r="Y81" i="41"/>
  <c r="AC81" i="41"/>
  <c r="AG81" i="41"/>
  <c r="AK81" i="41"/>
  <c r="CP81" i="41"/>
  <c r="CT81" i="41"/>
  <c r="CX81" i="41"/>
  <c r="DB81" i="41"/>
  <c r="DF81" i="41"/>
  <c r="BG135" i="41"/>
  <c r="BO135" i="41"/>
  <c r="BE135" i="41"/>
  <c r="BI135" i="41"/>
  <c r="BM135" i="41"/>
  <c r="BQ135" i="41"/>
  <c r="BU135" i="41"/>
  <c r="CQ135" i="41"/>
  <c r="CR135" i="41"/>
  <c r="CY135" i="41"/>
  <c r="CZ135" i="41"/>
  <c r="BX135" i="41"/>
  <c r="CB135" i="41"/>
  <c r="CF135" i="41"/>
  <c r="CJ135" i="41"/>
  <c r="CN135" i="41"/>
  <c r="BJ135" i="41"/>
  <c r="BR135" i="41"/>
  <c r="BY135" i="41"/>
  <c r="CC135" i="41"/>
  <c r="CG135" i="41"/>
  <c r="CK135" i="41"/>
  <c r="V135" i="41"/>
  <c r="AD135" i="41"/>
  <c r="AL135" i="41"/>
  <c r="BK135" i="41"/>
  <c r="BS135" i="41"/>
  <c r="CU135" i="41"/>
  <c r="DC135" i="41"/>
  <c r="BH135" i="41"/>
  <c r="CD135" i="41"/>
  <c r="BP135" i="41"/>
  <c r="BT135" i="41"/>
  <c r="W135" i="41"/>
  <c r="AE135" i="41"/>
  <c r="BF135" i="41"/>
  <c r="AN135" i="41" s="1"/>
  <c r="BN135" i="41"/>
  <c r="BV135" i="41"/>
  <c r="CV135" i="41"/>
  <c r="DD135" i="41"/>
  <c r="BZ135" i="41"/>
  <c r="CH135" i="41"/>
  <c r="CL135" i="41"/>
  <c r="CE135" i="41"/>
  <c r="CM135" i="41"/>
  <c r="X135" i="41"/>
  <c r="AB135" i="41"/>
  <c r="AF135" i="41"/>
  <c r="AJ135" i="41"/>
  <c r="BL135" i="41"/>
  <c r="CS135" i="41"/>
  <c r="CW135" i="41"/>
  <c r="DA135" i="41"/>
  <c r="DE135" i="41"/>
  <c r="BW135" i="41"/>
  <c r="CA135" i="41"/>
  <c r="CI135" i="41"/>
  <c r="U135" i="41"/>
  <c r="Y135" i="41"/>
  <c r="AC135" i="41"/>
  <c r="AG135" i="41"/>
  <c r="AK135" i="41"/>
  <c r="CP135" i="41"/>
  <c r="CT135" i="41"/>
  <c r="CX135" i="41"/>
  <c r="DB135" i="41"/>
  <c r="DF135" i="41"/>
  <c r="BW27" i="39"/>
  <c r="CA27" i="39"/>
  <c r="L27" i="39"/>
  <c r="CE27" i="39"/>
  <c r="CI27" i="39"/>
  <c r="K27" i="39"/>
  <c r="AN27" i="39"/>
  <c r="AR27" i="39"/>
  <c r="AV27" i="39"/>
  <c r="AZ27" i="39"/>
  <c r="BV27" i="39"/>
  <c r="BZ27" i="39"/>
  <c r="CD27" i="39"/>
  <c r="CH27" i="39"/>
  <c r="I27" i="39"/>
  <c r="AL27" i="39"/>
  <c r="BO27" i="39"/>
  <c r="CB27" i="39"/>
  <c r="CF27" i="39"/>
  <c r="BF27" i="39"/>
  <c r="BJ27" i="39"/>
  <c r="BN27" i="39"/>
  <c r="J27" i="39"/>
  <c r="N27" i="39"/>
  <c r="AM27" i="39"/>
  <c r="BH27" i="39"/>
  <c r="BL27" i="39"/>
  <c r="BY27" i="39"/>
  <c r="BJ27" i="41"/>
  <c r="BR27" i="41"/>
  <c r="BH27" i="41"/>
  <c r="BL27" i="41"/>
  <c r="BP27" i="41"/>
  <c r="BT27" i="41"/>
  <c r="CQ27" i="41"/>
  <c r="CY27" i="41"/>
  <c r="N27" i="36"/>
  <c r="N55" i="36" s="1"/>
  <c r="BW27" i="41"/>
  <c r="CA27" i="41"/>
  <c r="CE27" i="41"/>
  <c r="CI27" i="41"/>
  <c r="CM27" i="41"/>
  <c r="Y27" i="41"/>
  <c r="AG27" i="41"/>
  <c r="BE27" i="41"/>
  <c r="BM27" i="41"/>
  <c r="BU27" i="41"/>
  <c r="CT27" i="41"/>
  <c r="DB27" i="41"/>
  <c r="BX27" i="41"/>
  <c r="CB27" i="41"/>
  <c r="CF27" i="41"/>
  <c r="CJ27" i="41"/>
  <c r="CN27" i="41"/>
  <c r="Z27" i="41"/>
  <c r="AH27" i="41"/>
  <c r="BF27" i="41"/>
  <c r="AN27" i="41" s="1"/>
  <c r="BN27" i="41"/>
  <c r="BV27" i="41"/>
  <c r="CU27" i="41"/>
  <c r="DC27" i="41"/>
  <c r="BG27" i="41"/>
  <c r="BK27" i="41"/>
  <c r="BO27" i="41"/>
  <c r="BS27" i="41"/>
  <c r="U27" i="41"/>
  <c r="AC27" i="41"/>
  <c r="AK27" i="41"/>
  <c r="BI27" i="41"/>
  <c r="BQ27" i="41"/>
  <c r="CP27" i="41"/>
  <c r="CX27" i="41"/>
  <c r="DF27" i="41"/>
  <c r="BY27" i="41"/>
  <c r="CC27" i="41"/>
  <c r="CG27" i="41"/>
  <c r="CK27" i="41"/>
  <c r="BZ27" i="41"/>
  <c r="CD27" i="41"/>
  <c r="CH27" i="41"/>
  <c r="CL27" i="41"/>
  <c r="W27" i="41"/>
  <c r="AA27" i="41"/>
  <c r="AE27" i="41"/>
  <c r="AI27" i="41"/>
  <c r="CR27" i="41"/>
  <c r="CV27" i="41"/>
  <c r="CZ27" i="41"/>
  <c r="DD27" i="41"/>
  <c r="X27" i="41"/>
  <c r="AB27" i="41"/>
  <c r="AF27" i="41"/>
  <c r="AJ27" i="41"/>
  <c r="M27" i="36"/>
  <c r="M55" i="36" s="1"/>
  <c r="Z56" i="39" l="1"/>
  <c r="Y56" i="39"/>
  <c r="X56" i="39"/>
  <c r="X27" i="39"/>
  <c r="CA164" i="41"/>
  <c r="BM56" i="41"/>
  <c r="BR164" i="41"/>
  <c r="CM56" i="41"/>
  <c r="BM164" i="41"/>
  <c r="CC164" i="41"/>
  <c r="BX164" i="41"/>
  <c r="CD164" i="41"/>
  <c r="CL164" i="41"/>
  <c r="CB164" i="41"/>
  <c r="BS110" i="41"/>
  <c r="CC110" i="41"/>
  <c r="BN164" i="41"/>
  <c r="CM164" i="41"/>
  <c r="BS164" i="41"/>
  <c r="BQ164" i="41"/>
  <c r="BZ164" i="41"/>
  <c r="BV164" i="41"/>
  <c r="CN164" i="41"/>
  <c r="BG164" i="41"/>
  <c r="BE164" i="41"/>
  <c r="BP164" i="41"/>
  <c r="BO164" i="41"/>
  <c r="BU110" i="41"/>
  <c r="CH110" i="41"/>
  <c r="BY56" i="41"/>
  <c r="BJ110" i="41"/>
  <c r="BT110" i="41"/>
  <c r="BZ110" i="41"/>
  <c r="BO110" i="41"/>
  <c r="CD110" i="41"/>
  <c r="BZ56" i="41"/>
  <c r="BG110" i="41"/>
  <c r="BQ110" i="41"/>
  <c r="BQ56" i="41"/>
  <c r="CG56" i="41"/>
  <c r="CJ110" i="41"/>
  <c r="BM110" i="41"/>
  <c r="BN110" i="41"/>
  <c r="CA110" i="41"/>
  <c r="BF110" i="41"/>
  <c r="AN110" i="41" s="1"/>
  <c r="CN110" i="41"/>
  <c r="BV110" i="41"/>
  <c r="BJ56" i="41"/>
  <c r="BI56" i="41"/>
  <c r="BP56" i="41"/>
  <c r="BS56" i="41"/>
  <c r="BF56" i="41"/>
  <c r="AN56" i="41" s="1"/>
  <c r="CC56" i="41"/>
  <c r="BR56" i="41"/>
  <c r="CL56" i="41"/>
  <c r="CD56" i="41"/>
  <c r="BN56" i="41"/>
  <c r="BV56" i="41"/>
  <c r="CN56" i="41"/>
  <c r="AH56" i="39"/>
  <c r="AF56" i="39"/>
  <c r="AE56" i="39"/>
  <c r="AI56" i="39"/>
  <c r="AG56" i="39"/>
  <c r="AD56" i="39"/>
  <c r="T27" i="39"/>
  <c r="N56" i="39"/>
  <c r="V27" i="39"/>
  <c r="M56" i="39"/>
  <c r="U27" i="39"/>
  <c r="L56" i="39"/>
  <c r="S27" i="39"/>
  <c r="AO135" i="41"/>
  <c r="R27" i="39"/>
  <c r="W27" i="39"/>
  <c r="AI27" i="39"/>
  <c r="AE27" i="39"/>
  <c r="Z27" i="39"/>
  <c r="AF27" i="39"/>
  <c r="AG27" i="39"/>
  <c r="AH27" i="39"/>
  <c r="Y27" i="39"/>
  <c r="AD27" i="39"/>
  <c r="R56" i="39" l="1"/>
  <c r="U56" i="39"/>
  <c r="V56" i="39"/>
  <c r="S56" i="39"/>
  <c r="T56" i="39"/>
  <c r="W56" i="39"/>
  <c r="DL30" i="33"/>
  <c r="DL58" i="33" s="1"/>
  <c r="DK30" i="33"/>
  <c r="DK58" i="33" s="1"/>
  <c r="DJ30" i="33"/>
  <c r="DJ58" i="33" s="1"/>
  <c r="DI30" i="33"/>
  <c r="DI58" i="33" s="1"/>
  <c r="DH30" i="33"/>
  <c r="DH58" i="33" s="1"/>
  <c r="DG30" i="33"/>
  <c r="DG58" i="33" s="1"/>
  <c r="DF30" i="33"/>
  <c r="DF58" i="33" s="1"/>
  <c r="DE30" i="33"/>
  <c r="DE58" i="33" s="1"/>
  <c r="DD30" i="33"/>
  <c r="DD58" i="33" s="1"/>
  <c r="DC30" i="33"/>
  <c r="DC58" i="33" s="1"/>
  <c r="DB30" i="33"/>
  <c r="DB58" i="33" s="1"/>
  <c r="DA30" i="33"/>
  <c r="DA58" i="33" s="1"/>
  <c r="CZ30" i="33"/>
  <c r="CZ58" i="33" s="1"/>
  <c r="CY30" i="33"/>
  <c r="CY58" i="33" s="1"/>
  <c r="CX30" i="33"/>
  <c r="CX58" i="33" s="1"/>
  <c r="CW30" i="33"/>
  <c r="CW58" i="33" s="1"/>
  <c r="CV30" i="33"/>
  <c r="CV58" i="33" s="1"/>
  <c r="CU30" i="33"/>
  <c r="CU58" i="33" s="1"/>
  <c r="CS30" i="33"/>
  <c r="CS58" i="33" s="1"/>
  <c r="CR30" i="33"/>
  <c r="CR58" i="33" s="1"/>
  <c r="CQ30" i="33"/>
  <c r="CQ58" i="33" s="1"/>
  <c r="CP30" i="33"/>
  <c r="CP58" i="33" s="1"/>
  <c r="CO30" i="33"/>
  <c r="CO58" i="33" s="1"/>
  <c r="CN30" i="33"/>
  <c r="CN58" i="33" s="1"/>
  <c r="CM30" i="33"/>
  <c r="CM58" i="33" s="1"/>
  <c r="CL30" i="33"/>
  <c r="CL58" i="33" s="1"/>
  <c r="CK30" i="33"/>
  <c r="CK58" i="33" s="1"/>
  <c r="CJ30" i="33"/>
  <c r="CJ58" i="33" s="1"/>
  <c r="CI30" i="33"/>
  <c r="CI58" i="33" s="1"/>
  <c r="CH30" i="33"/>
  <c r="CH58" i="33" s="1"/>
  <c r="CG30" i="33"/>
  <c r="CG58" i="33" s="1"/>
  <c r="CF30" i="33"/>
  <c r="CF58" i="33" s="1"/>
  <c r="CE30" i="33"/>
  <c r="CE58" i="33" s="1"/>
  <c r="CD30" i="33"/>
  <c r="CD58" i="33" s="1"/>
  <c r="CC30" i="33"/>
  <c r="CC58" i="33" s="1"/>
  <c r="CB30" i="33"/>
  <c r="CB58" i="33" s="1"/>
  <c r="BZ30" i="33"/>
  <c r="BZ58" i="33" s="1"/>
  <c r="BY30" i="33"/>
  <c r="BY58" i="33" s="1"/>
  <c r="BX30" i="33"/>
  <c r="BX58" i="33" s="1"/>
  <c r="BW30" i="33"/>
  <c r="BW58" i="33" s="1"/>
  <c r="BV30" i="33"/>
  <c r="BV58" i="33" s="1"/>
  <c r="BU30" i="33"/>
  <c r="BU58" i="33" s="1"/>
  <c r="BT30" i="33"/>
  <c r="BT58" i="33" s="1"/>
  <c r="BS30" i="33"/>
  <c r="BS58" i="33" s="1"/>
  <c r="BR30" i="33"/>
  <c r="BR58" i="33" s="1"/>
  <c r="BQ30" i="33"/>
  <c r="BQ58" i="33" s="1"/>
  <c r="BP30" i="33"/>
  <c r="BP58" i="33" s="1"/>
  <c r="BO30" i="33"/>
  <c r="BO58" i="33" s="1"/>
  <c r="BN30" i="33"/>
  <c r="BN58" i="33" s="1"/>
  <c r="BM30" i="33"/>
  <c r="BM58" i="33" s="1"/>
  <c r="BL30" i="33"/>
  <c r="BL58" i="33" s="1"/>
  <c r="BK30" i="33"/>
  <c r="BK58" i="33" s="1"/>
  <c r="BJ30" i="33"/>
  <c r="BJ58" i="33" s="1"/>
  <c r="BI30" i="33"/>
  <c r="BI58" i="33" s="1"/>
  <c r="BH30" i="33"/>
  <c r="BF30" i="33"/>
  <c r="BE30" i="33"/>
  <c r="BD30" i="33"/>
  <c r="BC30" i="33"/>
  <c r="BB30" i="33"/>
  <c r="BA30" i="33"/>
  <c r="AZ30" i="33"/>
  <c r="AY30" i="33"/>
  <c r="AX30" i="33"/>
  <c r="AW30" i="33"/>
  <c r="AV30" i="33"/>
  <c r="AU30" i="33"/>
  <c r="AT30" i="33"/>
  <c r="AS30" i="33"/>
  <c r="AR30" i="33"/>
  <c r="AQ30" i="33"/>
  <c r="AP30" i="33"/>
  <c r="AO30" i="33"/>
  <c r="AO58" i="33" s="1"/>
  <c r="AM30" i="33"/>
  <c r="AL30" i="33"/>
  <c r="AK30" i="33"/>
  <c r="AJ30" i="33"/>
  <c r="AI30" i="33"/>
  <c r="AH30" i="33"/>
  <c r="AG30" i="33"/>
  <c r="AF30" i="33"/>
  <c r="AE30" i="33"/>
  <c r="AD30" i="33"/>
  <c r="AC30" i="33"/>
  <c r="AB30" i="33"/>
  <c r="AA30" i="33"/>
  <c r="Z30" i="33"/>
  <c r="Y30" i="33"/>
  <c r="X30" i="33"/>
  <c r="W30" i="33"/>
  <c r="V30" i="33"/>
  <c r="V58" i="33" s="1"/>
  <c r="T30" i="33"/>
  <c r="S30" i="33"/>
  <c r="R30" i="33"/>
  <c r="Q30" i="33"/>
  <c r="P30" i="33"/>
  <c r="O30" i="33"/>
  <c r="N30" i="33"/>
  <c r="M30" i="33"/>
  <c r="L30" i="33"/>
  <c r="K30" i="33"/>
  <c r="J30" i="33"/>
  <c r="I30" i="33"/>
  <c r="H30" i="33"/>
  <c r="G30" i="33"/>
  <c r="F30" i="33"/>
  <c r="E30" i="33"/>
  <c r="D30" i="33"/>
  <c r="C30" i="33"/>
  <c r="C58" i="33" s="1"/>
  <c r="CX163" i="41" l="1"/>
  <c r="CQ163" i="41"/>
  <c r="CY163" i="41"/>
  <c r="CR163" i="41"/>
  <c r="CP163" i="41"/>
  <c r="DB163" i="41"/>
  <c r="BU55" i="39"/>
  <c r="BY55" i="39"/>
  <c r="CG55" i="39"/>
  <c r="P58" i="33"/>
  <c r="AG58" i="33"/>
  <c r="AP58" i="33"/>
  <c r="AX58" i="33"/>
  <c r="BF58" i="33"/>
  <c r="H58" i="33"/>
  <c r="Y58" i="33"/>
  <c r="I58" i="33"/>
  <c r="Q58" i="33"/>
  <c r="Z58" i="33"/>
  <c r="AH58" i="33"/>
  <c r="AQ58" i="33"/>
  <c r="AY58" i="33"/>
  <c r="R58" i="33"/>
  <c r="AI58" i="33"/>
  <c r="AR58" i="33"/>
  <c r="AZ58" i="33"/>
  <c r="AA58" i="33"/>
  <c r="K58" i="33"/>
  <c r="S58" i="33"/>
  <c r="AB58" i="33"/>
  <c r="AJ58" i="33"/>
  <c r="AS58" i="33"/>
  <c r="BA58" i="33"/>
  <c r="L58" i="33"/>
  <c r="T58" i="33"/>
  <c r="AC58" i="33"/>
  <c r="AK58" i="33"/>
  <c r="AT58" i="33"/>
  <c r="BB58" i="33"/>
  <c r="D58" i="33"/>
  <c r="M58" i="33"/>
  <c r="AD58" i="33"/>
  <c r="AL58" i="33"/>
  <c r="AU58" i="33"/>
  <c r="BC58" i="33"/>
  <c r="J58" i="33"/>
  <c r="E58" i="33"/>
  <c r="F58" i="33"/>
  <c r="N58" i="33"/>
  <c r="W58" i="33"/>
  <c r="AE58" i="33"/>
  <c r="AM58" i="33"/>
  <c r="AV58" i="33"/>
  <c r="BD58" i="33"/>
  <c r="G58" i="33"/>
  <c r="O58" i="33"/>
  <c r="X58" i="33"/>
  <c r="AF58" i="33"/>
  <c r="AW58" i="33"/>
  <c r="BE58" i="33"/>
  <c r="V81" i="40"/>
  <c r="U81" i="40"/>
  <c r="DF134" i="41" s="1"/>
  <c r="T81" i="40"/>
  <c r="DE134" i="41" s="1"/>
  <c r="S81" i="40"/>
  <c r="CI26" i="39" s="1"/>
  <c r="R81" i="40"/>
  <c r="DC134" i="41" s="1"/>
  <c r="Q81" i="40"/>
  <c r="DB134" i="41" s="1"/>
  <c r="P81" i="40"/>
  <c r="CF26" i="39" s="1"/>
  <c r="O81" i="40"/>
  <c r="CZ134" i="41" s="1"/>
  <c r="N81" i="40"/>
  <c r="CY134" i="41" s="1"/>
  <c r="M81" i="40"/>
  <c r="CX134" i="41" s="1"/>
  <c r="L81" i="40"/>
  <c r="CB26" i="39" s="1"/>
  <c r="K81" i="40"/>
  <c r="CA26" i="39" s="1"/>
  <c r="J81" i="40"/>
  <c r="CU134" i="41" s="1"/>
  <c r="I81" i="40"/>
  <c r="CT134" i="41" s="1"/>
  <c r="H81" i="40"/>
  <c r="BX26" i="39" s="1"/>
  <c r="G81" i="40"/>
  <c r="BW26" i="39" s="1"/>
  <c r="F81" i="40"/>
  <c r="CQ134" i="41" s="1"/>
  <c r="E81" i="40"/>
  <c r="CP134" i="41" s="1"/>
  <c r="D81" i="40"/>
  <c r="C81" i="40"/>
  <c r="H26" i="39" s="1"/>
  <c r="H55" i="39" s="1"/>
  <c r="V54" i="40"/>
  <c r="U54" i="40"/>
  <c r="DF80" i="41" s="1"/>
  <c r="T54" i="40"/>
  <c r="DE80" i="41" s="1"/>
  <c r="S54" i="40"/>
  <c r="DD80" i="41" s="1"/>
  <c r="R54" i="40"/>
  <c r="DC80" i="41" s="1"/>
  <c r="Q54" i="40"/>
  <c r="DB80" i="41" s="1"/>
  <c r="P54" i="40"/>
  <c r="BN26" i="39" s="1"/>
  <c r="O54" i="40"/>
  <c r="CZ80" i="41" s="1"/>
  <c r="N54" i="40"/>
  <c r="CY80" i="41" s="1"/>
  <c r="M54" i="40"/>
  <c r="CX80" i="41" s="1"/>
  <c r="L54" i="40"/>
  <c r="BJ26" i="39" s="1"/>
  <c r="K54" i="40"/>
  <c r="CV80" i="41" s="1"/>
  <c r="J54" i="40"/>
  <c r="CU80" i="41" s="1"/>
  <c r="I54" i="40"/>
  <c r="BG26" i="39" s="1"/>
  <c r="H54" i="40"/>
  <c r="BF26" i="39" s="1"/>
  <c r="G54" i="40"/>
  <c r="CR80" i="41" s="1"/>
  <c r="F54" i="40"/>
  <c r="BD26" i="39" s="1"/>
  <c r="E54" i="40"/>
  <c r="CP80" i="41" s="1"/>
  <c r="D54" i="40"/>
  <c r="C54" i="40"/>
  <c r="G26" i="39" s="1"/>
  <c r="G55" i="39" s="1"/>
  <c r="V27" i="40"/>
  <c r="U27" i="40"/>
  <c r="DF26" i="41" s="1"/>
  <c r="T27" i="40"/>
  <c r="DE26" i="41" s="1"/>
  <c r="S27" i="40"/>
  <c r="DD26" i="41" s="1"/>
  <c r="R27" i="40"/>
  <c r="DC26" i="41" s="1"/>
  <c r="Q27" i="40"/>
  <c r="DB26" i="41" s="1"/>
  <c r="P27" i="40"/>
  <c r="DA26" i="41" s="1"/>
  <c r="O27" i="40"/>
  <c r="CZ26" i="41" s="1"/>
  <c r="N27" i="40"/>
  <c r="AT26" i="39" s="1"/>
  <c r="M27" i="40"/>
  <c r="AS26" i="39" s="1"/>
  <c r="L27" i="40"/>
  <c r="AR26" i="39" s="1"/>
  <c r="K27" i="40"/>
  <c r="AQ26" i="39" s="1"/>
  <c r="J27" i="40"/>
  <c r="AP26" i="39" s="1"/>
  <c r="I27" i="40"/>
  <c r="AO26" i="39" s="1"/>
  <c r="H27" i="40"/>
  <c r="CS26" i="41" s="1"/>
  <c r="G27" i="40"/>
  <c r="AM26" i="39" s="1"/>
  <c r="F27" i="40"/>
  <c r="CQ26" i="41" s="1"/>
  <c r="E27" i="40"/>
  <c r="CP26" i="41" s="1"/>
  <c r="D27" i="40"/>
  <c r="C27" i="40"/>
  <c r="F26" i="39" s="1"/>
  <c r="F55" i="39" s="1"/>
  <c r="B53" i="40"/>
  <c r="B27" i="40"/>
  <c r="S134" i="41"/>
  <c r="S163" i="41" s="1"/>
  <c r="R134" i="41"/>
  <c r="R163" i="41" s="1"/>
  <c r="Q134" i="41"/>
  <c r="Q163" i="41" s="1"/>
  <c r="P134" i="41"/>
  <c r="P163" i="41" s="1"/>
  <c r="O134" i="41"/>
  <c r="O163" i="41" s="1"/>
  <c r="N134" i="41"/>
  <c r="N163" i="41" s="1"/>
  <c r="M134" i="41"/>
  <c r="M163" i="41" s="1"/>
  <c r="L134" i="41"/>
  <c r="L163" i="41" s="1"/>
  <c r="K134" i="41"/>
  <c r="K163" i="41" s="1"/>
  <c r="J134" i="41"/>
  <c r="J163" i="41" s="1"/>
  <c r="I134" i="41"/>
  <c r="I163" i="41" s="1"/>
  <c r="H134" i="41"/>
  <c r="H163" i="41" s="1"/>
  <c r="G134" i="41"/>
  <c r="G163" i="41" s="1"/>
  <c r="F134" i="41"/>
  <c r="F163" i="41" s="1"/>
  <c r="E134" i="41"/>
  <c r="E163" i="41" s="1"/>
  <c r="D134" i="41"/>
  <c r="D163" i="41" s="1"/>
  <c r="C134" i="41"/>
  <c r="C163" i="41" s="1"/>
  <c r="S133" i="41"/>
  <c r="R133" i="41"/>
  <c r="Q133" i="41"/>
  <c r="P133" i="41"/>
  <c r="O133" i="41"/>
  <c r="N133" i="41"/>
  <c r="M133" i="41"/>
  <c r="L133" i="41"/>
  <c r="K133" i="41"/>
  <c r="J133" i="41"/>
  <c r="I133" i="41"/>
  <c r="H133" i="41"/>
  <c r="G133" i="41"/>
  <c r="F133" i="41"/>
  <c r="E133" i="41"/>
  <c r="D133" i="41"/>
  <c r="C133" i="41"/>
  <c r="S80" i="41"/>
  <c r="S109" i="41" s="1"/>
  <c r="R80" i="41"/>
  <c r="R109" i="41" s="1"/>
  <c r="Q80" i="41"/>
  <c r="Q109" i="41" s="1"/>
  <c r="P80" i="41"/>
  <c r="P109" i="41" s="1"/>
  <c r="O80" i="41"/>
  <c r="O109" i="41" s="1"/>
  <c r="N80" i="41"/>
  <c r="N109" i="41" s="1"/>
  <c r="M80" i="41"/>
  <c r="M109" i="41" s="1"/>
  <c r="L80" i="41"/>
  <c r="L109" i="41" s="1"/>
  <c r="K80" i="41"/>
  <c r="K109" i="41" s="1"/>
  <c r="J80" i="41"/>
  <c r="J109" i="41" s="1"/>
  <c r="I80" i="41"/>
  <c r="I109" i="41" s="1"/>
  <c r="H80" i="41"/>
  <c r="H109" i="41" s="1"/>
  <c r="G80" i="41"/>
  <c r="G109" i="41" s="1"/>
  <c r="F80" i="41"/>
  <c r="F109" i="41" s="1"/>
  <c r="E80" i="41"/>
  <c r="E109" i="41" s="1"/>
  <c r="D80" i="41"/>
  <c r="D109" i="41" s="1"/>
  <c r="C80" i="41"/>
  <c r="C109" i="41" s="1"/>
  <c r="S26" i="41"/>
  <c r="S55" i="41" s="1"/>
  <c r="R26" i="41"/>
  <c r="R55" i="41" s="1"/>
  <c r="Q26" i="41"/>
  <c r="Q55" i="41" s="1"/>
  <c r="P26" i="41"/>
  <c r="P55" i="41" s="1"/>
  <c r="O26" i="41"/>
  <c r="O55" i="41" s="1"/>
  <c r="N26" i="41"/>
  <c r="N55" i="41" s="1"/>
  <c r="M26" i="41"/>
  <c r="M55" i="41" s="1"/>
  <c r="L26" i="41"/>
  <c r="L55" i="41" s="1"/>
  <c r="K26" i="41"/>
  <c r="K55" i="41" s="1"/>
  <c r="J26" i="41"/>
  <c r="J55" i="41" s="1"/>
  <c r="I26" i="41"/>
  <c r="I55" i="41" s="1"/>
  <c r="H26" i="41"/>
  <c r="H55" i="41" s="1"/>
  <c r="G26" i="41"/>
  <c r="G55" i="41" s="1"/>
  <c r="F26" i="41"/>
  <c r="F55" i="41" s="1"/>
  <c r="E26" i="41"/>
  <c r="E55" i="41" s="1"/>
  <c r="D26" i="41"/>
  <c r="D55" i="41" s="1"/>
  <c r="C26" i="41"/>
  <c r="C55" i="41" s="1"/>
  <c r="E26" i="39"/>
  <c r="E55" i="39" s="1"/>
  <c r="D26" i="39"/>
  <c r="D55" i="39" s="1"/>
  <c r="C26" i="39"/>
  <c r="C55" i="39" s="1"/>
  <c r="N26" i="39"/>
  <c r="N55" i="39" s="1"/>
  <c r="M26" i="39"/>
  <c r="M55" i="39" s="1"/>
  <c r="L26" i="39"/>
  <c r="L55" i="39" s="1"/>
  <c r="N26" i="36"/>
  <c r="N54" i="36" s="1"/>
  <c r="M26" i="36"/>
  <c r="M54" i="36" s="1"/>
  <c r="L26" i="36"/>
  <c r="L54" i="36" s="1"/>
  <c r="CD55" i="39" l="1"/>
  <c r="CT163" i="41"/>
  <c r="DE163" i="41"/>
  <c r="CU163" i="41"/>
  <c r="CF55" i="39"/>
  <c r="CK55" i="39"/>
  <c r="DA163" i="41"/>
  <c r="CV163" i="41"/>
  <c r="CC55" i="39"/>
  <c r="CS163" i="41"/>
  <c r="DF163" i="41"/>
  <c r="BX55" i="39"/>
  <c r="CZ163" i="41"/>
  <c r="CW163" i="41"/>
  <c r="DC163" i="41"/>
  <c r="DD163" i="41"/>
  <c r="CE55" i="39"/>
  <c r="BW55" i="39"/>
  <c r="CA55" i="39"/>
  <c r="BZ55" i="39"/>
  <c r="BV55" i="39"/>
  <c r="CJ55" i="39"/>
  <c r="CH55" i="39"/>
  <c r="CB55" i="39"/>
  <c r="CI55" i="39"/>
  <c r="DE109" i="41"/>
  <c r="DB109" i="41"/>
  <c r="CW109" i="41"/>
  <c r="CT109" i="41"/>
  <c r="CR109" i="41"/>
  <c r="CX109" i="41"/>
  <c r="DC109" i="41"/>
  <c r="CS109" i="41"/>
  <c r="DF109" i="41"/>
  <c r="CU109" i="41"/>
  <c r="DD109" i="41"/>
  <c r="CP109" i="41"/>
  <c r="CY109" i="41"/>
  <c r="CV109" i="41"/>
  <c r="DA109" i="41"/>
  <c r="CQ109" i="41"/>
  <c r="CZ109" i="41"/>
  <c r="BG163" i="41"/>
  <c r="W163" i="41"/>
  <c r="BY163" i="41"/>
  <c r="BO163" i="41"/>
  <c r="AE163" i="41"/>
  <c r="CG163" i="41"/>
  <c r="X163" i="41"/>
  <c r="BZ163" i="41"/>
  <c r="BH163" i="41"/>
  <c r="AF163" i="41"/>
  <c r="CH163" i="41"/>
  <c r="BP163" i="41"/>
  <c r="Y163" i="41"/>
  <c r="CA163" i="41"/>
  <c r="BI163" i="41"/>
  <c r="AG163" i="41"/>
  <c r="CI163" i="41"/>
  <c r="BQ163" i="41"/>
  <c r="Z163" i="41"/>
  <c r="CB163" i="41"/>
  <c r="BJ163" i="41"/>
  <c r="AH163" i="41"/>
  <c r="CJ163" i="41"/>
  <c r="BR163" i="41"/>
  <c r="AA163" i="41"/>
  <c r="CC163" i="41"/>
  <c r="BK163" i="41"/>
  <c r="AI163" i="41"/>
  <c r="CK163" i="41"/>
  <c r="BS163" i="41"/>
  <c r="CD163" i="41"/>
  <c r="BL163" i="41"/>
  <c r="AB163" i="41"/>
  <c r="CL163" i="41"/>
  <c r="BT163" i="41"/>
  <c r="AJ163" i="41"/>
  <c r="BW163" i="41"/>
  <c r="BE163" i="41"/>
  <c r="U163" i="41"/>
  <c r="CE163" i="41"/>
  <c r="BM163" i="41"/>
  <c r="AC163" i="41"/>
  <c r="CM163" i="41"/>
  <c r="BU163" i="41"/>
  <c r="AK163" i="41"/>
  <c r="BF163" i="41"/>
  <c r="AN163" i="41" s="1"/>
  <c r="V163" i="41"/>
  <c r="BX163" i="41"/>
  <c r="BN163" i="41"/>
  <c r="AD163" i="41"/>
  <c r="CF163" i="41"/>
  <c r="CA109" i="41"/>
  <c r="BI109" i="41"/>
  <c r="Y109" i="41"/>
  <c r="CI109" i="41"/>
  <c r="BQ109" i="41"/>
  <c r="AG109" i="41"/>
  <c r="CJ109" i="41"/>
  <c r="BR109" i="41"/>
  <c r="AH109" i="41"/>
  <c r="BK109" i="41"/>
  <c r="AA109" i="41"/>
  <c r="CC109" i="41"/>
  <c r="BS109" i="41"/>
  <c r="AI109" i="41"/>
  <c r="CK109" i="41"/>
  <c r="BL109" i="41"/>
  <c r="AB109" i="41"/>
  <c r="CD109" i="41"/>
  <c r="BT109" i="41"/>
  <c r="AJ109" i="41"/>
  <c r="CL109" i="41"/>
  <c r="U109" i="41"/>
  <c r="BW109" i="41"/>
  <c r="BE109" i="41"/>
  <c r="AC109" i="41"/>
  <c r="CE109" i="41"/>
  <c r="BM109" i="41"/>
  <c r="AK109" i="41"/>
  <c r="CM109" i="41"/>
  <c r="BU109" i="41"/>
  <c r="CB109" i="41"/>
  <c r="BJ109" i="41"/>
  <c r="Z109" i="41"/>
  <c r="V109" i="41"/>
  <c r="BX109" i="41"/>
  <c r="BF109" i="41"/>
  <c r="AN109" i="41" s="1"/>
  <c r="AD109" i="41"/>
  <c r="CF109" i="41"/>
  <c r="BN109" i="41"/>
  <c r="W109" i="41"/>
  <c r="BY109" i="41"/>
  <c r="BG109" i="41"/>
  <c r="AE109" i="41"/>
  <c r="CG109" i="41"/>
  <c r="BO109" i="41"/>
  <c r="X109" i="41"/>
  <c r="BZ109" i="41"/>
  <c r="BH109" i="41"/>
  <c r="AF109" i="41"/>
  <c r="CH109" i="41"/>
  <c r="BP109" i="41"/>
  <c r="I55" i="39"/>
  <c r="K55" i="39"/>
  <c r="J55" i="39"/>
  <c r="AO55" i="39"/>
  <c r="AS55" i="39"/>
  <c r="BD55" i="39"/>
  <c r="BA55" i="39"/>
  <c r="DE55" i="41"/>
  <c r="AP55" i="39"/>
  <c r="CY55" i="41"/>
  <c r="AV55" i="39"/>
  <c r="CU55" i="41"/>
  <c r="AU55" i="39"/>
  <c r="AT55" i="39"/>
  <c r="AZ55" i="39"/>
  <c r="DA55" i="41"/>
  <c r="BS55" i="39"/>
  <c r="CR55" i="41"/>
  <c r="CP55" i="41"/>
  <c r="BI55" i="39"/>
  <c r="CW55" i="41"/>
  <c r="BO55" i="39"/>
  <c r="BN55" i="39"/>
  <c r="BE55" i="39"/>
  <c r="AW55" i="39"/>
  <c r="AR55" i="39"/>
  <c r="AN55" i="39"/>
  <c r="CZ55" i="41"/>
  <c r="AM55" i="39"/>
  <c r="AY55" i="39"/>
  <c r="CS55" i="41"/>
  <c r="BK55" i="39"/>
  <c r="CQ55" i="41"/>
  <c r="BR55" i="39"/>
  <c r="DF55" i="41"/>
  <c r="BP55" i="39"/>
  <c r="BG55" i="39"/>
  <c r="DD55" i="41"/>
  <c r="BF55" i="39"/>
  <c r="CT55" i="41"/>
  <c r="BM55" i="39"/>
  <c r="AL55" i="39"/>
  <c r="AQ55" i="39"/>
  <c r="BQ55" i="39"/>
  <c r="AK55" i="39"/>
  <c r="AX55" i="39"/>
  <c r="BL55" i="39"/>
  <c r="BC55" i="39"/>
  <c r="CV55" i="41"/>
  <c r="BJ55" i="39"/>
  <c r="CX55" i="41"/>
  <c r="BH55" i="39"/>
  <c r="DC55" i="41"/>
  <c r="DB55" i="41"/>
  <c r="BH55" i="41"/>
  <c r="X55" i="41"/>
  <c r="BZ55" i="41"/>
  <c r="Z55" i="41"/>
  <c r="CB55" i="41"/>
  <c r="BJ55" i="41"/>
  <c r="AH55" i="41"/>
  <c r="CJ55" i="41"/>
  <c r="BR55" i="41"/>
  <c r="BP55" i="41"/>
  <c r="AF55" i="41"/>
  <c r="CH55" i="41"/>
  <c r="AA55" i="41"/>
  <c r="CC55" i="41"/>
  <c r="BK55" i="41"/>
  <c r="AI55" i="41"/>
  <c r="CK55" i="41"/>
  <c r="BS55" i="41"/>
  <c r="AB55" i="41"/>
  <c r="CD55" i="41"/>
  <c r="BL55" i="41"/>
  <c r="AJ55" i="41"/>
  <c r="CL55" i="41"/>
  <c r="BT55" i="41"/>
  <c r="U55" i="41"/>
  <c r="BW55" i="41"/>
  <c r="BE55" i="41"/>
  <c r="AC55" i="41"/>
  <c r="CE55" i="41"/>
  <c r="BM55" i="41"/>
  <c r="AK55" i="41"/>
  <c r="CM55" i="41"/>
  <c r="BU55" i="41"/>
  <c r="BX55" i="41"/>
  <c r="BF55" i="41"/>
  <c r="AN55" i="41" s="1"/>
  <c r="V55" i="41"/>
  <c r="CF55" i="41"/>
  <c r="BN55" i="41"/>
  <c r="AD55" i="41"/>
  <c r="BY55" i="41"/>
  <c r="BG55" i="41"/>
  <c r="W55" i="41"/>
  <c r="CG55" i="41"/>
  <c r="BO55" i="41"/>
  <c r="AE55" i="41"/>
  <c r="BI55" i="41"/>
  <c r="Y55" i="41"/>
  <c r="CA55" i="41"/>
  <c r="BQ55" i="41"/>
  <c r="AG55" i="41"/>
  <c r="CI55" i="41"/>
  <c r="U55" i="39"/>
  <c r="R55" i="39"/>
  <c r="S55" i="39"/>
  <c r="V55" i="39"/>
  <c r="W55" i="39"/>
  <c r="T55" i="39"/>
  <c r="I162" i="41"/>
  <c r="Q162" i="41"/>
  <c r="F162" i="41"/>
  <c r="N162" i="41"/>
  <c r="J162" i="41"/>
  <c r="R162" i="41"/>
  <c r="G162" i="41"/>
  <c r="O162" i="41"/>
  <c r="C162" i="41"/>
  <c r="K162" i="41"/>
  <c r="S162" i="41"/>
  <c r="E162" i="41"/>
  <c r="M162" i="41"/>
  <c r="D162" i="41"/>
  <c r="L162" i="41"/>
  <c r="H162" i="41"/>
  <c r="P162" i="41"/>
  <c r="AZ26" i="39"/>
  <c r="BA26" i="39"/>
  <c r="BX134" i="41"/>
  <c r="CB134" i="41"/>
  <c r="CF134" i="41"/>
  <c r="CJ134" i="41"/>
  <c r="CG26" i="39"/>
  <c r="BR26" i="39"/>
  <c r="BY26" i="39"/>
  <c r="CC26" i="39"/>
  <c r="BU26" i="39"/>
  <c r="CK26" i="39"/>
  <c r="AL26" i="39"/>
  <c r="CS134" i="41"/>
  <c r="BI134" i="41"/>
  <c r="BM134" i="41"/>
  <c r="BQ134" i="41"/>
  <c r="BU134" i="41"/>
  <c r="CW80" i="41"/>
  <c r="DA80" i="41"/>
  <c r="CT80" i="41"/>
  <c r="CT26" i="41"/>
  <c r="DA134" i="41"/>
  <c r="AN26" i="39"/>
  <c r="CS80" i="41"/>
  <c r="CJ26" i="39"/>
  <c r="BS26" i="39"/>
  <c r="BK26" i="39"/>
  <c r="BC26" i="39"/>
  <c r="CX26" i="41"/>
  <c r="BO26" i="39"/>
  <c r="BX26" i="41"/>
  <c r="CB26" i="41"/>
  <c r="CF26" i="41"/>
  <c r="CJ26" i="41"/>
  <c r="CY26" i="41"/>
  <c r="BX80" i="41"/>
  <c r="CB80" i="41"/>
  <c r="CF80" i="41"/>
  <c r="CJ80" i="41"/>
  <c r="AK26" i="39"/>
  <c r="AW26" i="39"/>
  <c r="CW134" i="41"/>
  <c r="AX26" i="39"/>
  <c r="BZ26" i="39"/>
  <c r="AY26" i="39"/>
  <c r="CH26" i="39"/>
  <c r="BL26" i="39"/>
  <c r="CR134" i="41"/>
  <c r="BE134" i="41"/>
  <c r="DD134" i="41"/>
  <c r="CE26" i="39"/>
  <c r="BY80" i="41"/>
  <c r="CK80" i="41"/>
  <c r="CU26" i="41"/>
  <c r="CC80" i="41"/>
  <c r="CG80" i="41"/>
  <c r="BY26" i="41"/>
  <c r="CC26" i="41"/>
  <c r="CG26" i="41"/>
  <c r="CK26" i="41"/>
  <c r="CV134" i="41"/>
  <c r="BV26" i="39"/>
  <c r="CD26" i="39"/>
  <c r="BY134" i="41"/>
  <c r="CC134" i="41"/>
  <c r="CG134" i="41"/>
  <c r="CK134" i="41"/>
  <c r="BH134" i="41"/>
  <c r="BL134" i="41"/>
  <c r="CH134" i="41"/>
  <c r="BT134" i="41"/>
  <c r="BH26" i="39"/>
  <c r="CQ80" i="41"/>
  <c r="BP26" i="39"/>
  <c r="AU26" i="39"/>
  <c r="BE26" i="41"/>
  <c r="BI26" i="41"/>
  <c r="BM26" i="41"/>
  <c r="BQ26" i="41"/>
  <c r="BU26" i="41"/>
  <c r="CR26" i="41"/>
  <c r="CV26" i="41"/>
  <c r="AV26" i="39"/>
  <c r="CW26" i="41"/>
  <c r="BL80" i="41"/>
  <c r="BT80" i="41"/>
  <c r="BE26" i="39"/>
  <c r="BI26" i="39"/>
  <c r="BM26" i="39"/>
  <c r="BQ26" i="39"/>
  <c r="BE80" i="41"/>
  <c r="BI80" i="41"/>
  <c r="BM80" i="41"/>
  <c r="BQ80" i="41"/>
  <c r="BU80" i="41"/>
  <c r="BH80" i="41"/>
  <c r="BP80" i="41"/>
  <c r="BH26" i="41"/>
  <c r="BL26" i="41"/>
  <c r="BP26" i="41"/>
  <c r="BT26" i="41"/>
  <c r="BO134" i="41"/>
  <c r="AA134" i="41"/>
  <c r="AH134" i="41"/>
  <c r="AI134" i="41"/>
  <c r="Z134" i="41"/>
  <c r="BG134" i="41"/>
  <c r="BJ134" i="41"/>
  <c r="BR134" i="41"/>
  <c r="V134" i="41"/>
  <c r="AD134" i="41"/>
  <c r="BK134" i="41"/>
  <c r="BS134" i="41"/>
  <c r="W134" i="41"/>
  <c r="AE134" i="41"/>
  <c r="BF134" i="41"/>
  <c r="AN134" i="41" s="1"/>
  <c r="BN134" i="41"/>
  <c r="BZ134" i="41"/>
  <c r="CD134" i="41"/>
  <c r="CL134" i="41"/>
  <c r="BW134" i="41"/>
  <c r="CA134" i="41"/>
  <c r="CE134" i="41"/>
  <c r="CI134" i="41"/>
  <c r="CM134" i="41"/>
  <c r="X134" i="41"/>
  <c r="AB134" i="41"/>
  <c r="AF134" i="41"/>
  <c r="AJ134" i="41"/>
  <c r="BP134" i="41"/>
  <c r="U134" i="41"/>
  <c r="Y134" i="41"/>
  <c r="AC134" i="41"/>
  <c r="AG134" i="41"/>
  <c r="AK134" i="41"/>
  <c r="BK80" i="41"/>
  <c r="AA80" i="41"/>
  <c r="AI80" i="41"/>
  <c r="BS80" i="41"/>
  <c r="AE80" i="41"/>
  <c r="BO80" i="41"/>
  <c r="W80" i="41"/>
  <c r="BG80" i="41"/>
  <c r="BW80" i="41"/>
  <c r="CE80" i="41"/>
  <c r="CI80" i="41"/>
  <c r="CM80" i="41"/>
  <c r="V80" i="41"/>
  <c r="Z80" i="41"/>
  <c r="AD80" i="41"/>
  <c r="AH80" i="41"/>
  <c r="BF80" i="41"/>
  <c r="AN80" i="41" s="1"/>
  <c r="BJ80" i="41"/>
  <c r="BN80" i="41"/>
  <c r="BR80" i="41"/>
  <c r="BZ80" i="41"/>
  <c r="CD80" i="41"/>
  <c r="CH80" i="41"/>
  <c r="CL80" i="41"/>
  <c r="CA80" i="41"/>
  <c r="X80" i="41"/>
  <c r="AB80" i="41"/>
  <c r="AF80" i="41"/>
  <c r="AJ80" i="41"/>
  <c r="U80" i="41"/>
  <c r="Y80" i="41"/>
  <c r="AC80" i="41"/>
  <c r="AG80" i="41"/>
  <c r="AK80" i="41"/>
  <c r="V26" i="41"/>
  <c r="Z26" i="41"/>
  <c r="AD26" i="41"/>
  <c r="AH26" i="41"/>
  <c r="BF26" i="41"/>
  <c r="AN26" i="41" s="1"/>
  <c r="BJ26" i="41"/>
  <c r="BN26" i="41"/>
  <c r="BR26" i="41"/>
  <c r="BZ26" i="41"/>
  <c r="CD26" i="41"/>
  <c r="CH26" i="41"/>
  <c r="CL26" i="41"/>
  <c r="W26" i="41"/>
  <c r="AA26" i="41"/>
  <c r="AE26" i="41"/>
  <c r="AI26" i="41"/>
  <c r="BG26" i="41"/>
  <c r="BK26" i="41"/>
  <c r="BO26" i="41"/>
  <c r="BS26" i="41"/>
  <c r="BW26" i="41"/>
  <c r="CA26" i="41"/>
  <c r="CE26" i="41"/>
  <c r="CI26" i="41"/>
  <c r="CM26" i="41"/>
  <c r="X26" i="41"/>
  <c r="AB26" i="41"/>
  <c r="AF26" i="41"/>
  <c r="AJ26" i="41"/>
  <c r="U26" i="41"/>
  <c r="Y26" i="41"/>
  <c r="AC26" i="41"/>
  <c r="AG26" i="41"/>
  <c r="AK26" i="41"/>
  <c r="T26" i="39"/>
  <c r="K26" i="39"/>
  <c r="S26" i="39"/>
  <c r="W26" i="39"/>
  <c r="I26" i="39"/>
  <c r="U26" i="39"/>
  <c r="J26" i="39"/>
  <c r="R26" i="39"/>
  <c r="V26" i="39"/>
  <c r="Z55" i="39" l="1"/>
  <c r="Y55" i="39"/>
  <c r="X55" i="39"/>
  <c r="X26" i="39"/>
  <c r="AG55" i="39"/>
  <c r="AE55" i="39"/>
  <c r="AD55" i="39"/>
  <c r="AF55" i="39"/>
  <c r="AH55" i="39"/>
  <c r="AI55" i="39"/>
  <c r="Z26" i="39"/>
  <c r="AD26" i="39"/>
  <c r="AF26" i="39"/>
  <c r="AG26" i="39"/>
  <c r="AI26" i="39"/>
  <c r="AE26" i="39"/>
  <c r="AH26" i="39"/>
  <c r="Y26" i="39"/>
  <c r="N26" i="14" l="1"/>
  <c r="N55" i="14" s="1"/>
  <c r="M26" i="14"/>
  <c r="M55" i="14" s="1"/>
  <c r="L26" i="14"/>
  <c r="L55" i="14" s="1"/>
  <c r="K7" i="46"/>
  <c r="J7" i="46"/>
  <c r="K6" i="46"/>
  <c r="J6" i="46"/>
  <c r="I6" i="46"/>
  <c r="K5" i="46"/>
  <c r="J5" i="46"/>
  <c r="I5" i="46"/>
  <c r="K4" i="46"/>
  <c r="J4" i="46"/>
  <c r="I4" i="46"/>
  <c r="K111" i="46"/>
  <c r="J111" i="46"/>
  <c r="I111" i="46"/>
  <c r="K110" i="46"/>
  <c r="J110" i="46"/>
  <c r="I110" i="46"/>
  <c r="K109" i="46"/>
  <c r="J109" i="46"/>
  <c r="I109" i="46"/>
  <c r="K108" i="46"/>
  <c r="J108" i="46"/>
  <c r="I108" i="46"/>
  <c r="K107" i="46"/>
  <c r="J107" i="46"/>
  <c r="I107" i="46"/>
  <c r="K106" i="46"/>
  <c r="J106" i="46"/>
  <c r="I106" i="46"/>
  <c r="K105" i="46"/>
  <c r="J105" i="46"/>
  <c r="I105" i="46"/>
  <c r="K104" i="46"/>
  <c r="J104" i="46"/>
  <c r="I104" i="46"/>
  <c r="K103" i="46"/>
  <c r="J103" i="46"/>
  <c r="I103" i="46"/>
  <c r="K102" i="46"/>
  <c r="J102" i="46"/>
  <c r="I102" i="46"/>
  <c r="K101" i="46"/>
  <c r="J101" i="46"/>
  <c r="I101" i="46"/>
  <c r="K100" i="46"/>
  <c r="J100" i="46"/>
  <c r="I100" i="46"/>
  <c r="K99" i="46"/>
  <c r="J99" i="46"/>
  <c r="I99" i="46"/>
  <c r="K98" i="46"/>
  <c r="J98" i="46"/>
  <c r="I98" i="46"/>
  <c r="K97" i="46"/>
  <c r="J97" i="46"/>
  <c r="I97" i="46"/>
  <c r="K96" i="46"/>
  <c r="J96" i="46"/>
  <c r="I96" i="46"/>
  <c r="K95" i="46"/>
  <c r="J95" i="46"/>
  <c r="I95" i="46"/>
  <c r="K94" i="46"/>
  <c r="J94" i="46"/>
  <c r="I94" i="46"/>
  <c r="K93" i="46"/>
  <c r="J93" i="46"/>
  <c r="I93" i="46"/>
  <c r="K92" i="46"/>
  <c r="J92" i="46"/>
  <c r="I92" i="46"/>
  <c r="K91" i="46"/>
  <c r="J91" i="46"/>
  <c r="I91" i="46"/>
  <c r="K90" i="46"/>
  <c r="J90" i="46"/>
  <c r="I90" i="46"/>
  <c r="K89" i="46"/>
  <c r="J89" i="46"/>
  <c r="I89" i="46"/>
  <c r="K88" i="46"/>
  <c r="J88" i="46"/>
  <c r="I88" i="46"/>
  <c r="K87" i="46"/>
  <c r="J87" i="46"/>
  <c r="I87" i="46"/>
  <c r="K86" i="46"/>
  <c r="J86" i="46"/>
  <c r="I86" i="46"/>
  <c r="K85" i="46"/>
  <c r="J85" i="46"/>
  <c r="I85" i="46"/>
  <c r="K84" i="46"/>
  <c r="J84" i="46"/>
  <c r="I84" i="46"/>
  <c r="K83" i="46"/>
  <c r="J83" i="46"/>
  <c r="I83" i="46"/>
  <c r="K82" i="46"/>
  <c r="J82" i="46"/>
  <c r="I82" i="46"/>
  <c r="K81" i="46"/>
  <c r="J81" i="46"/>
  <c r="I81" i="46"/>
  <c r="K80" i="46"/>
  <c r="J80" i="46"/>
  <c r="I80" i="46"/>
  <c r="K79" i="46"/>
  <c r="J79" i="46"/>
  <c r="I79" i="46"/>
  <c r="K78" i="46"/>
  <c r="J78" i="46"/>
  <c r="I78" i="46"/>
  <c r="K77" i="46"/>
  <c r="J77" i="46"/>
  <c r="I77" i="46"/>
  <c r="K76" i="46"/>
  <c r="J76" i="46"/>
  <c r="I76" i="46"/>
  <c r="K75" i="46"/>
  <c r="J75" i="46"/>
  <c r="I75" i="46"/>
  <c r="K74" i="46"/>
  <c r="J74" i="46"/>
  <c r="I74" i="46"/>
  <c r="K73" i="46"/>
  <c r="J73" i="46"/>
  <c r="I73" i="46"/>
  <c r="K72" i="46"/>
  <c r="J72" i="46"/>
  <c r="I72" i="46"/>
  <c r="K71" i="46"/>
  <c r="J71" i="46"/>
  <c r="I71" i="46"/>
  <c r="K70" i="46"/>
  <c r="J70" i="46"/>
  <c r="I70" i="46"/>
  <c r="K69" i="46"/>
  <c r="J69" i="46"/>
  <c r="I69" i="46"/>
  <c r="K68" i="46"/>
  <c r="J68" i="46"/>
  <c r="I68" i="46"/>
  <c r="K67" i="46"/>
  <c r="J67" i="46"/>
  <c r="I67" i="46"/>
  <c r="K66" i="46"/>
  <c r="J66" i="46"/>
  <c r="I66" i="46"/>
  <c r="K65" i="46"/>
  <c r="J65" i="46"/>
  <c r="I65" i="46"/>
  <c r="K64" i="46"/>
  <c r="J64" i="46"/>
  <c r="I64" i="46"/>
  <c r="K63" i="46"/>
  <c r="J63" i="46"/>
  <c r="I63" i="46"/>
  <c r="K62" i="46"/>
  <c r="J62" i="46"/>
  <c r="I62" i="46"/>
  <c r="K61" i="46"/>
  <c r="J61" i="46"/>
  <c r="I61" i="46"/>
  <c r="K60" i="46"/>
  <c r="J60" i="46"/>
  <c r="I60" i="46"/>
  <c r="K59" i="46"/>
  <c r="J59" i="46"/>
  <c r="I59" i="46"/>
  <c r="K58" i="46"/>
  <c r="J58" i="46"/>
  <c r="I58" i="46"/>
  <c r="K57" i="46"/>
  <c r="J57" i="46"/>
  <c r="I57" i="46"/>
  <c r="K56" i="46"/>
  <c r="J56" i="46"/>
  <c r="I56" i="46"/>
  <c r="K55" i="46"/>
  <c r="J55" i="46"/>
  <c r="I55" i="46"/>
  <c r="K54" i="46"/>
  <c r="J54" i="46"/>
  <c r="I54" i="46"/>
  <c r="K53" i="46"/>
  <c r="J53" i="46"/>
  <c r="I53" i="46"/>
  <c r="K52" i="46"/>
  <c r="J52" i="46"/>
  <c r="I52" i="46"/>
  <c r="K51" i="46"/>
  <c r="J51" i="46"/>
  <c r="I51" i="46"/>
  <c r="K50" i="46"/>
  <c r="J50" i="46"/>
  <c r="I50" i="46"/>
  <c r="K49" i="46"/>
  <c r="J49" i="46"/>
  <c r="I49" i="46"/>
  <c r="K48" i="46"/>
  <c r="J48" i="46"/>
  <c r="I48" i="46"/>
  <c r="K47" i="46"/>
  <c r="J47" i="46"/>
  <c r="I47" i="46"/>
  <c r="K46" i="46"/>
  <c r="J46" i="46"/>
  <c r="I46" i="46"/>
  <c r="K45" i="46"/>
  <c r="J45" i="46"/>
  <c r="I45" i="46"/>
  <c r="K44" i="46"/>
  <c r="J44" i="46"/>
  <c r="I44" i="46"/>
  <c r="K43" i="46"/>
  <c r="J43" i="46"/>
  <c r="I43" i="46"/>
  <c r="K42" i="46"/>
  <c r="J42" i="46"/>
  <c r="I42" i="46"/>
  <c r="K41" i="46"/>
  <c r="J41" i="46"/>
  <c r="I41" i="46"/>
  <c r="K40" i="46"/>
  <c r="J40" i="46"/>
  <c r="I40" i="46"/>
  <c r="K39" i="46"/>
  <c r="J39" i="46"/>
  <c r="I39" i="46"/>
  <c r="K38" i="46"/>
  <c r="J38" i="46"/>
  <c r="I38" i="46"/>
  <c r="K37" i="46"/>
  <c r="J37" i="46"/>
  <c r="I37" i="46"/>
  <c r="K36" i="46"/>
  <c r="J36" i="46"/>
  <c r="I36" i="46"/>
  <c r="K35" i="46"/>
  <c r="J35" i="46"/>
  <c r="I35" i="46"/>
  <c r="K34" i="46"/>
  <c r="J34" i="46"/>
  <c r="I34" i="46"/>
  <c r="K33" i="46"/>
  <c r="J33" i="46"/>
  <c r="I33" i="46"/>
  <c r="K32" i="46"/>
  <c r="J32" i="46"/>
  <c r="I32" i="46"/>
  <c r="K31" i="46"/>
  <c r="J31" i="46"/>
  <c r="I31" i="46"/>
  <c r="K30" i="46"/>
  <c r="J30" i="46"/>
  <c r="I30" i="46"/>
  <c r="K29" i="46"/>
  <c r="J29" i="46"/>
  <c r="I29" i="46"/>
  <c r="K28" i="46"/>
  <c r="J28" i="46"/>
  <c r="I28" i="46"/>
  <c r="K27" i="46"/>
  <c r="J27" i="46"/>
  <c r="I27" i="46"/>
  <c r="K26" i="46"/>
  <c r="J26" i="46"/>
  <c r="I26" i="46"/>
  <c r="K25" i="46"/>
  <c r="J25" i="46"/>
  <c r="I25" i="46"/>
  <c r="K24" i="46"/>
  <c r="J24" i="46"/>
  <c r="I24" i="46"/>
  <c r="K23" i="46"/>
  <c r="J23" i="46"/>
  <c r="I23" i="46"/>
  <c r="K22" i="46"/>
  <c r="J22" i="46"/>
  <c r="I22" i="46"/>
  <c r="K21" i="46"/>
  <c r="J21" i="46"/>
  <c r="I21" i="46"/>
  <c r="K20" i="46"/>
  <c r="J20" i="46"/>
  <c r="I20" i="46"/>
  <c r="K19" i="46"/>
  <c r="J19" i="46"/>
  <c r="I19" i="46"/>
  <c r="K18" i="46"/>
  <c r="J18" i="46"/>
  <c r="I18" i="46"/>
  <c r="K17" i="46"/>
  <c r="J17" i="46"/>
  <c r="I17" i="46"/>
  <c r="K16" i="46"/>
  <c r="J16" i="46"/>
  <c r="I16" i="46"/>
  <c r="K15" i="46"/>
  <c r="K8" i="46" s="1"/>
  <c r="J15" i="46"/>
  <c r="J8" i="46" s="1"/>
  <c r="I15" i="46"/>
  <c r="I8" i="46" s="1"/>
  <c r="K9" i="46"/>
  <c r="J9" i="46"/>
  <c r="I9" i="46"/>
  <c r="K12" i="46"/>
  <c r="J12" i="46"/>
  <c r="I12" i="46"/>
  <c r="K11" i="46"/>
  <c r="J11" i="46"/>
  <c r="I11" i="46"/>
  <c r="K10" i="46"/>
  <c r="J10" i="46"/>
  <c r="I10" i="46"/>
  <c r="I7" i="46"/>
  <c r="T134" i="41" l="1"/>
  <c r="T163" i="41" s="1"/>
  <c r="T80" i="41"/>
  <c r="T109" i="41" s="1"/>
  <c r="T26" i="41"/>
  <c r="T55" i="41" s="1"/>
  <c r="BV163" i="41" l="1"/>
  <c r="AL163" i="41"/>
  <c r="CN163" i="41"/>
  <c r="AL109" i="41"/>
  <c r="CN109" i="41"/>
  <c r="BV109" i="41"/>
  <c r="CN55" i="41"/>
  <c r="BV55" i="41"/>
  <c r="AL55" i="41"/>
  <c r="CN26" i="41"/>
  <c r="BV26" i="41"/>
  <c r="AL26" i="41"/>
  <c r="CN80" i="41"/>
  <c r="BV80" i="41"/>
  <c r="AL80" i="41"/>
  <c r="AL134" i="41"/>
  <c r="CN134" i="41"/>
  <c r="BV134" i="41"/>
  <c r="D8" i="45"/>
  <c r="C8" i="45"/>
  <c r="B8" i="45"/>
  <c r="D8" i="44"/>
  <c r="C8" i="44"/>
  <c r="B8" i="44"/>
  <c r="D8" i="30"/>
  <c r="C8" i="30"/>
  <c r="B8" i="30"/>
  <c r="D8" i="29"/>
  <c r="C8" i="29"/>
  <c r="B8" i="29"/>
  <c r="D8" i="28"/>
  <c r="C8" i="28"/>
  <c r="B8" i="28"/>
  <c r="D8" i="27"/>
  <c r="C8" i="27"/>
  <c r="B8" i="27"/>
  <c r="D8" i="26"/>
  <c r="C8" i="26"/>
  <c r="B8" i="26"/>
  <c r="D8" i="25"/>
  <c r="C8" i="25"/>
  <c r="B8" i="25"/>
  <c r="D8" i="24"/>
  <c r="C8" i="24"/>
  <c r="B8" i="24"/>
  <c r="D8" i="23"/>
  <c r="C8" i="23"/>
  <c r="B8" i="23"/>
  <c r="D8" i="22"/>
  <c r="C8" i="22"/>
  <c r="B8" i="22"/>
  <c r="D8" i="21"/>
  <c r="C8" i="21"/>
  <c r="B8" i="21"/>
  <c r="D8" i="20"/>
  <c r="C8" i="20"/>
  <c r="B8" i="20"/>
  <c r="D8" i="19"/>
  <c r="C8" i="19"/>
  <c r="B8" i="19"/>
  <c r="D8" i="18"/>
  <c r="C8" i="18"/>
  <c r="B8" i="18"/>
  <c r="D8" i="17"/>
  <c r="C8" i="17"/>
  <c r="B8" i="17"/>
  <c r="D8" i="16"/>
  <c r="C8" i="16"/>
  <c r="B8" i="16"/>
  <c r="D8" i="15"/>
  <c r="C8" i="15"/>
  <c r="B8" i="15"/>
  <c r="S79" i="41" l="1"/>
  <c r="S108" i="41" s="1"/>
  <c r="R79" i="41"/>
  <c r="R108" i="41" s="1"/>
  <c r="Q79" i="41"/>
  <c r="Q108" i="41" s="1"/>
  <c r="P79" i="41"/>
  <c r="P108" i="41" s="1"/>
  <c r="O79" i="41"/>
  <c r="O108" i="41" s="1"/>
  <c r="N79" i="41"/>
  <c r="N108" i="41" s="1"/>
  <c r="M79" i="41"/>
  <c r="M108" i="41" s="1"/>
  <c r="L79" i="41"/>
  <c r="L108" i="41" s="1"/>
  <c r="K79" i="41"/>
  <c r="K108" i="41" s="1"/>
  <c r="J79" i="41"/>
  <c r="J108" i="41" s="1"/>
  <c r="I79" i="41"/>
  <c r="I108" i="41" s="1"/>
  <c r="H79" i="41"/>
  <c r="H108" i="41" s="1"/>
  <c r="G79" i="41"/>
  <c r="G108" i="41" s="1"/>
  <c r="F79" i="41"/>
  <c r="F108" i="41" s="1"/>
  <c r="E79" i="41"/>
  <c r="E108" i="41" s="1"/>
  <c r="D79" i="41"/>
  <c r="D108" i="41" s="1"/>
  <c r="C79" i="41"/>
  <c r="C108" i="41" s="1"/>
  <c r="S25" i="41" l="1"/>
  <c r="S54" i="41" s="1"/>
  <c r="R25" i="41"/>
  <c r="R54" i="41" s="1"/>
  <c r="Q25" i="41"/>
  <c r="Q54" i="41" s="1"/>
  <c r="P25" i="41"/>
  <c r="P54" i="41" s="1"/>
  <c r="O25" i="41"/>
  <c r="O54" i="41" s="1"/>
  <c r="N25" i="41"/>
  <c r="N54" i="41" s="1"/>
  <c r="M25" i="41"/>
  <c r="M54" i="41" s="1"/>
  <c r="L25" i="41"/>
  <c r="L54" i="41" s="1"/>
  <c r="K25" i="41"/>
  <c r="K54" i="41" s="1"/>
  <c r="J25" i="41"/>
  <c r="J54" i="41" s="1"/>
  <c r="I25" i="41"/>
  <c r="I54" i="41" s="1"/>
  <c r="H25" i="41"/>
  <c r="H54" i="41" s="1"/>
  <c r="G25" i="41"/>
  <c r="G54" i="41" s="1"/>
  <c r="F25" i="41"/>
  <c r="F54" i="41" s="1"/>
  <c r="E25" i="41"/>
  <c r="E54" i="41" s="1"/>
  <c r="D25" i="41"/>
  <c r="D54" i="41" s="1"/>
  <c r="C25" i="41"/>
  <c r="C54" i="41" s="1"/>
  <c r="E25" i="39"/>
  <c r="E54" i="39" s="1"/>
  <c r="D25" i="39"/>
  <c r="D54" i="39" s="1"/>
  <c r="C25" i="39"/>
  <c r="C54" i="39" s="1"/>
  <c r="V80" i="40"/>
  <c r="U80" i="40"/>
  <c r="T80" i="40"/>
  <c r="S80" i="40"/>
  <c r="R80" i="40"/>
  <c r="Q80" i="40"/>
  <c r="P80" i="40"/>
  <c r="O80" i="40"/>
  <c r="N80" i="40"/>
  <c r="M80" i="40"/>
  <c r="L80" i="40"/>
  <c r="K80" i="40"/>
  <c r="J80" i="40"/>
  <c r="I80" i="40"/>
  <c r="H80" i="40"/>
  <c r="G80" i="40"/>
  <c r="F80" i="40"/>
  <c r="E80" i="40"/>
  <c r="D80" i="40"/>
  <c r="C80" i="40"/>
  <c r="U162" i="41" s="1"/>
  <c r="V53" i="40"/>
  <c r="U53" i="40"/>
  <c r="T53" i="40"/>
  <c r="AK79" i="41" s="1"/>
  <c r="S53" i="40"/>
  <c r="AJ79" i="41" s="1"/>
  <c r="R53" i="40"/>
  <c r="AI79" i="41" s="1"/>
  <c r="Q53" i="40"/>
  <c r="AH79" i="41" s="1"/>
  <c r="P53" i="40"/>
  <c r="AG79" i="41" s="1"/>
  <c r="O53" i="40"/>
  <c r="AF79" i="41" s="1"/>
  <c r="N53" i="40"/>
  <c r="AE79" i="41" s="1"/>
  <c r="M53" i="40"/>
  <c r="AD79" i="41" s="1"/>
  <c r="L53" i="40"/>
  <c r="AC79" i="41" s="1"/>
  <c r="K53" i="40"/>
  <c r="AB79" i="41" s="1"/>
  <c r="J53" i="40"/>
  <c r="AA79" i="41" s="1"/>
  <c r="I53" i="40"/>
  <c r="Z79" i="41" s="1"/>
  <c r="H53" i="40"/>
  <c r="Y79" i="41" s="1"/>
  <c r="G53" i="40"/>
  <c r="X79" i="41" s="1"/>
  <c r="F53" i="40"/>
  <c r="W79" i="41" s="1"/>
  <c r="E53" i="40"/>
  <c r="V79" i="41" s="1"/>
  <c r="D53" i="40"/>
  <c r="C53" i="40"/>
  <c r="U108" i="41" s="1"/>
  <c r="B52" i="40"/>
  <c r="V26" i="40"/>
  <c r="U26" i="40"/>
  <c r="T26" i="40"/>
  <c r="S26" i="40"/>
  <c r="R26" i="40"/>
  <c r="Q26" i="40"/>
  <c r="P26" i="40"/>
  <c r="O26" i="40"/>
  <c r="N26" i="40"/>
  <c r="M26" i="40"/>
  <c r="L26" i="40"/>
  <c r="K26" i="40"/>
  <c r="J26" i="40"/>
  <c r="I26" i="40"/>
  <c r="H26" i="40"/>
  <c r="G26" i="40"/>
  <c r="F26" i="40"/>
  <c r="E26" i="40"/>
  <c r="D26" i="40"/>
  <c r="C26" i="40"/>
  <c r="F25" i="39" s="1"/>
  <c r="F54" i="39" s="1"/>
  <c r="B26" i="40"/>
  <c r="DL29" i="33"/>
  <c r="DL57" i="33" s="1"/>
  <c r="DK29" i="33"/>
  <c r="DK57" i="33" s="1"/>
  <c r="DJ29" i="33"/>
  <c r="DJ57" i="33" s="1"/>
  <c r="DI29" i="33"/>
  <c r="DI57" i="33" s="1"/>
  <c r="DH29" i="33"/>
  <c r="DH57" i="33" s="1"/>
  <c r="DG29" i="33"/>
  <c r="DG57" i="33" s="1"/>
  <c r="DF29" i="33"/>
  <c r="DF57" i="33" s="1"/>
  <c r="DE29" i="33"/>
  <c r="DE57" i="33" s="1"/>
  <c r="DD29" i="33"/>
  <c r="DD57" i="33" s="1"/>
  <c r="DC29" i="33"/>
  <c r="DC57" i="33" s="1"/>
  <c r="DB29" i="33"/>
  <c r="DB57" i="33" s="1"/>
  <c r="DA29" i="33"/>
  <c r="DA57" i="33" s="1"/>
  <c r="CZ29" i="33"/>
  <c r="CZ57" i="33" s="1"/>
  <c r="CY29" i="33"/>
  <c r="CY57" i="33" s="1"/>
  <c r="CX29" i="33"/>
  <c r="CX57" i="33" s="1"/>
  <c r="CW29" i="33"/>
  <c r="CW57" i="33" s="1"/>
  <c r="CV29" i="33"/>
  <c r="CV57" i="33" s="1"/>
  <c r="CU29" i="33"/>
  <c r="CU57" i="33" s="1"/>
  <c r="CS29" i="33"/>
  <c r="CS57" i="33" s="1"/>
  <c r="CR29" i="33"/>
  <c r="CR57" i="33" s="1"/>
  <c r="CQ29" i="33"/>
  <c r="CQ57" i="33" s="1"/>
  <c r="CP29" i="33"/>
  <c r="CP57" i="33" s="1"/>
  <c r="CO29" i="33"/>
  <c r="CO57" i="33" s="1"/>
  <c r="CN29" i="33"/>
  <c r="CN57" i="33" s="1"/>
  <c r="CM29" i="33"/>
  <c r="CM57" i="33" s="1"/>
  <c r="CL29" i="33"/>
  <c r="CL57" i="33" s="1"/>
  <c r="CK29" i="33"/>
  <c r="CK57" i="33" s="1"/>
  <c r="CJ29" i="33"/>
  <c r="CJ57" i="33" s="1"/>
  <c r="CI29" i="33"/>
  <c r="CI57" i="33" s="1"/>
  <c r="CH29" i="33"/>
  <c r="CH57" i="33" s="1"/>
  <c r="CG29" i="33"/>
  <c r="CG57" i="33" s="1"/>
  <c r="CF29" i="33"/>
  <c r="CF57" i="33" s="1"/>
  <c r="CE29" i="33"/>
  <c r="CE57" i="33" s="1"/>
  <c r="CD29" i="33"/>
  <c r="CD57" i="33" s="1"/>
  <c r="CC29" i="33"/>
  <c r="CC57" i="33" s="1"/>
  <c r="CB29" i="33"/>
  <c r="CB57" i="33" s="1"/>
  <c r="BZ29" i="33"/>
  <c r="BZ57" i="33" s="1"/>
  <c r="BY29" i="33"/>
  <c r="BY57" i="33" s="1"/>
  <c r="BX29" i="33"/>
  <c r="BX57" i="33" s="1"/>
  <c r="BW29" i="33"/>
  <c r="BW57" i="33" s="1"/>
  <c r="BV29" i="33"/>
  <c r="BV57" i="33" s="1"/>
  <c r="BU29" i="33"/>
  <c r="BU57" i="33" s="1"/>
  <c r="BT29" i="33"/>
  <c r="BT57" i="33" s="1"/>
  <c r="BS29" i="33"/>
  <c r="BS57" i="33" s="1"/>
  <c r="BR29" i="33"/>
  <c r="BR57" i="33" s="1"/>
  <c r="BQ29" i="33"/>
  <c r="BQ57" i="33" s="1"/>
  <c r="BP29" i="33"/>
  <c r="BP57" i="33" s="1"/>
  <c r="BO29" i="33"/>
  <c r="BO57" i="33" s="1"/>
  <c r="BN29" i="33"/>
  <c r="BN57" i="33" s="1"/>
  <c r="BM29" i="33"/>
  <c r="BM57" i="33" s="1"/>
  <c r="BL29" i="33"/>
  <c r="BL57" i="33" s="1"/>
  <c r="BK29" i="33"/>
  <c r="BK57" i="33" s="1"/>
  <c r="BJ29" i="33"/>
  <c r="BJ57" i="33" s="1"/>
  <c r="BI29" i="33"/>
  <c r="BI57" i="33" s="1"/>
  <c r="BH29" i="33"/>
  <c r="BF29" i="33"/>
  <c r="DF162" i="41" s="1"/>
  <c r="BE29" i="33"/>
  <c r="BD29" i="33"/>
  <c r="BC29" i="33"/>
  <c r="DC162" i="41" s="1"/>
  <c r="BB29" i="33"/>
  <c r="DB162" i="41" s="1"/>
  <c r="BA29" i="33"/>
  <c r="DA162" i="41" s="1"/>
  <c r="AZ29" i="33"/>
  <c r="CZ162" i="41" s="1"/>
  <c r="AY29" i="33"/>
  <c r="CY162" i="41" s="1"/>
  <c r="AX29" i="33"/>
  <c r="CX162" i="41" s="1"/>
  <c r="AW29" i="33"/>
  <c r="AV29" i="33"/>
  <c r="AU29" i="33"/>
  <c r="CU162" i="41" s="1"/>
  <c r="AT29" i="33"/>
  <c r="CT162" i="41" s="1"/>
  <c r="AS29" i="33"/>
  <c r="CS162" i="41" s="1"/>
  <c r="AR29" i="33"/>
  <c r="CR162" i="41" s="1"/>
  <c r="AQ29" i="33"/>
  <c r="CQ162" i="41" s="1"/>
  <c r="AP29" i="33"/>
  <c r="CP162" i="41" s="1"/>
  <c r="AO29" i="33"/>
  <c r="AO57" i="33" s="1"/>
  <c r="AM29" i="33"/>
  <c r="AL29" i="33"/>
  <c r="AK29" i="33"/>
  <c r="AJ29" i="33"/>
  <c r="AI29" i="33"/>
  <c r="AH29" i="33"/>
  <c r="AG29" i="33"/>
  <c r="AF29" i="33"/>
  <c r="AE29" i="33"/>
  <c r="AD29" i="33"/>
  <c r="AC29" i="33"/>
  <c r="AB29" i="33"/>
  <c r="AA29" i="33"/>
  <c r="Z29" i="33"/>
  <c r="Y29" i="33"/>
  <c r="X29" i="33"/>
  <c r="W29" i="33"/>
  <c r="V29" i="33"/>
  <c r="V57" i="33" s="1"/>
  <c r="T29" i="33"/>
  <c r="S29" i="33"/>
  <c r="R29" i="33"/>
  <c r="Q29" i="33"/>
  <c r="AX54" i="39" s="1"/>
  <c r="P29" i="33"/>
  <c r="O29" i="33"/>
  <c r="N29" i="33"/>
  <c r="M29" i="33"/>
  <c r="L29" i="33"/>
  <c r="K29" i="33"/>
  <c r="J29" i="33"/>
  <c r="I29" i="33"/>
  <c r="AP54" i="39" s="1"/>
  <c r="H29" i="33"/>
  <c r="G29" i="33"/>
  <c r="F29" i="33"/>
  <c r="E29" i="33"/>
  <c r="D29" i="33"/>
  <c r="C29" i="33"/>
  <c r="T133" i="41"/>
  <c r="T162" i="41" s="1"/>
  <c r="T79" i="41"/>
  <c r="T108" i="41" s="1"/>
  <c r="T25" i="41"/>
  <c r="T54" i="41" s="1"/>
  <c r="CV162" i="41" l="1"/>
  <c r="DD162" i="41"/>
  <c r="CW162" i="41"/>
  <c r="DE162" i="41"/>
  <c r="BW54" i="39"/>
  <c r="BX54" i="39"/>
  <c r="CF54" i="39"/>
  <c r="BY54" i="39"/>
  <c r="CH54" i="39"/>
  <c r="BZ54" i="39"/>
  <c r="CA54" i="39"/>
  <c r="CI54" i="39"/>
  <c r="CG54" i="39"/>
  <c r="CB54" i="39"/>
  <c r="CJ54" i="39"/>
  <c r="BU54" i="39"/>
  <c r="CC54" i="39"/>
  <c r="CK54" i="39"/>
  <c r="CE54" i="39"/>
  <c r="BV54" i="39"/>
  <c r="CD54" i="39"/>
  <c r="I54" i="39"/>
  <c r="BG54" i="39"/>
  <c r="BO54" i="39"/>
  <c r="AL54" i="39"/>
  <c r="AT54" i="39"/>
  <c r="BJ54" i="39"/>
  <c r="BR54" i="39"/>
  <c r="AW54" i="39"/>
  <c r="AO54" i="39"/>
  <c r="BH54" i="39"/>
  <c r="BI54" i="39"/>
  <c r="BQ54" i="39"/>
  <c r="AN54" i="39"/>
  <c r="AV54" i="39"/>
  <c r="BP54" i="39"/>
  <c r="BE54" i="39"/>
  <c r="BM54" i="39"/>
  <c r="BF54" i="39"/>
  <c r="BN54" i="39"/>
  <c r="AY54" i="39"/>
  <c r="AR54" i="39"/>
  <c r="AK54" i="39"/>
  <c r="AS54" i="39"/>
  <c r="BA54" i="39"/>
  <c r="AZ54" i="39"/>
  <c r="AM54" i="39"/>
  <c r="AU54" i="39"/>
  <c r="BC54" i="39"/>
  <c r="BK54" i="39"/>
  <c r="BS54" i="39"/>
  <c r="AQ54" i="39"/>
  <c r="BD54" i="39"/>
  <c r="BL54" i="39"/>
  <c r="BW108" i="41"/>
  <c r="AC108" i="41"/>
  <c r="AJ108" i="41"/>
  <c r="AF108" i="41"/>
  <c r="X108" i="41"/>
  <c r="AC133" i="41"/>
  <c r="AC162" i="41"/>
  <c r="AK133" i="41"/>
  <c r="AK162" i="41"/>
  <c r="V133" i="41"/>
  <c r="V162" i="41"/>
  <c r="AD133" i="41"/>
  <c r="AD162" i="41"/>
  <c r="W133" i="41"/>
  <c r="W162" i="41"/>
  <c r="AE133" i="41"/>
  <c r="AE162" i="41"/>
  <c r="AB108" i="41"/>
  <c r="V108" i="41"/>
  <c r="X133" i="41"/>
  <c r="X162" i="41"/>
  <c r="AF133" i="41"/>
  <c r="AF162" i="41"/>
  <c r="Y108" i="41"/>
  <c r="AG108" i="41"/>
  <c r="Y133" i="41"/>
  <c r="Y162" i="41"/>
  <c r="AG133" i="41"/>
  <c r="AG162" i="41"/>
  <c r="AI108" i="41"/>
  <c r="AE108" i="41"/>
  <c r="Z133" i="41"/>
  <c r="Z162" i="41"/>
  <c r="AH133" i="41"/>
  <c r="AH162" i="41"/>
  <c r="AA108" i="41"/>
  <c r="W108" i="41"/>
  <c r="AA133" i="41"/>
  <c r="AA162" i="41"/>
  <c r="AI133" i="41"/>
  <c r="AI162" i="41"/>
  <c r="AH108" i="41"/>
  <c r="AD108" i="41"/>
  <c r="AB133" i="41"/>
  <c r="AB162" i="41"/>
  <c r="AJ133" i="41"/>
  <c r="AJ162" i="41"/>
  <c r="AK108" i="41"/>
  <c r="Z108" i="41"/>
  <c r="BW162" i="41"/>
  <c r="BE162" i="41"/>
  <c r="AL162" i="41"/>
  <c r="DE108" i="41"/>
  <c r="CP108" i="41"/>
  <c r="CX108" i="41"/>
  <c r="DF108" i="41"/>
  <c r="CW108" i="41"/>
  <c r="CQ108" i="41"/>
  <c r="CY108" i="41"/>
  <c r="CV108" i="41"/>
  <c r="CR108" i="41"/>
  <c r="DD108" i="41"/>
  <c r="AL108" i="41"/>
  <c r="CS108" i="41"/>
  <c r="DA108" i="41"/>
  <c r="CZ108" i="41"/>
  <c r="CT108" i="41"/>
  <c r="DB108" i="41"/>
  <c r="BE108" i="41"/>
  <c r="CU108" i="41"/>
  <c r="DC108" i="41"/>
  <c r="CV54" i="41"/>
  <c r="DD54" i="41"/>
  <c r="V54" i="41"/>
  <c r="AD54" i="41"/>
  <c r="W54" i="41"/>
  <c r="AE54" i="41"/>
  <c r="CW54" i="41"/>
  <c r="CP54" i="41"/>
  <c r="CX54" i="41"/>
  <c r="DF54" i="41"/>
  <c r="X54" i="41"/>
  <c r="AF54" i="41"/>
  <c r="Y54" i="41"/>
  <c r="AG54" i="41"/>
  <c r="CY54" i="41"/>
  <c r="CR54" i="41"/>
  <c r="CZ54" i="41"/>
  <c r="Z54" i="41"/>
  <c r="AH54" i="41"/>
  <c r="CQ54" i="41"/>
  <c r="CS54" i="41"/>
  <c r="DA54" i="41"/>
  <c r="AA54" i="41"/>
  <c r="AI54" i="41"/>
  <c r="AL54" i="41"/>
  <c r="AB54" i="41"/>
  <c r="AJ54" i="41"/>
  <c r="DE54" i="41"/>
  <c r="CT54" i="41"/>
  <c r="DB54" i="41"/>
  <c r="CU54" i="41"/>
  <c r="DC54" i="41"/>
  <c r="U54" i="41"/>
  <c r="AC54" i="41"/>
  <c r="AK54" i="41"/>
  <c r="AE57" i="33"/>
  <c r="G57" i="33"/>
  <c r="CA54" i="41" s="1"/>
  <c r="AW57" i="33"/>
  <c r="J57" i="33"/>
  <c r="CD54" i="41" s="1"/>
  <c r="R57" i="33"/>
  <c r="CL54" i="41" s="1"/>
  <c r="AA57" i="33"/>
  <c r="AI57" i="33"/>
  <c r="AR57" i="33"/>
  <c r="AZ57" i="33"/>
  <c r="W57" i="33"/>
  <c r="O57" i="33"/>
  <c r="BQ54" i="41" s="1"/>
  <c r="BE57" i="33"/>
  <c r="K57" i="33"/>
  <c r="CE54" i="41" s="1"/>
  <c r="S57" i="33"/>
  <c r="CM54" i="41" s="1"/>
  <c r="AB57" i="33"/>
  <c r="AJ57" i="33"/>
  <c r="AS57" i="33"/>
  <c r="BA57" i="33"/>
  <c r="AF57" i="33"/>
  <c r="L57" i="33"/>
  <c r="BN54" i="41" s="1"/>
  <c r="T57" i="33"/>
  <c r="CN54" i="41" s="1"/>
  <c r="AC57" i="33"/>
  <c r="AK57" i="33"/>
  <c r="AT57" i="33"/>
  <c r="BB57" i="33"/>
  <c r="N57" i="33"/>
  <c r="BP54" i="41" s="1"/>
  <c r="X57" i="33"/>
  <c r="D57" i="33"/>
  <c r="BX54" i="41" s="1"/>
  <c r="E57" i="33"/>
  <c r="BY54" i="41" s="1"/>
  <c r="M57" i="33"/>
  <c r="CG54" i="41" s="1"/>
  <c r="AD57" i="33"/>
  <c r="AL57" i="33"/>
  <c r="AU57" i="33"/>
  <c r="BC57" i="33"/>
  <c r="AM57" i="33"/>
  <c r="CN108" i="41" s="1"/>
  <c r="BD57" i="33"/>
  <c r="H57" i="33"/>
  <c r="CB54" i="41" s="1"/>
  <c r="P57" i="33"/>
  <c r="CJ54" i="41" s="1"/>
  <c r="Y57" i="33"/>
  <c r="AG57" i="33"/>
  <c r="AP57" i="33"/>
  <c r="AX57" i="33"/>
  <c r="BF57" i="33"/>
  <c r="CN162" i="41" s="1"/>
  <c r="F57" i="33"/>
  <c r="BH54" i="41" s="1"/>
  <c r="AV57" i="33"/>
  <c r="I57" i="33"/>
  <c r="BK54" i="41" s="1"/>
  <c r="Q57" i="33"/>
  <c r="CK54" i="41" s="1"/>
  <c r="Z57" i="33"/>
  <c r="AH57" i="33"/>
  <c r="AQ57" i="33"/>
  <c r="AY57" i="33"/>
  <c r="L25" i="14"/>
  <c r="L54" i="14" s="1"/>
  <c r="C57" i="33"/>
  <c r="BW54" i="41" s="1"/>
  <c r="AL133" i="41"/>
  <c r="AL79" i="41"/>
  <c r="H25" i="39"/>
  <c r="H54" i="39" s="1"/>
  <c r="K54" i="39" s="1"/>
  <c r="U133" i="41"/>
  <c r="CS133" i="41"/>
  <c r="BI133" i="41"/>
  <c r="CA133" i="41"/>
  <c r="DA133" i="41"/>
  <c r="BQ133" i="41"/>
  <c r="CI133" i="41"/>
  <c r="BF133" i="41"/>
  <c r="AN133" i="41" s="1"/>
  <c r="CP133" i="41"/>
  <c r="BX133" i="41"/>
  <c r="BN133" i="41"/>
  <c r="CX133" i="41"/>
  <c r="CF133" i="41"/>
  <c r="BV133" i="41"/>
  <c r="DF133" i="41"/>
  <c r="CN133" i="41"/>
  <c r="CQ133" i="41"/>
  <c r="BG133" i="41"/>
  <c r="AO133" i="41" s="1"/>
  <c r="BY133" i="41"/>
  <c r="CU133" i="41"/>
  <c r="BK133" i="41"/>
  <c r="CC133" i="41"/>
  <c r="CY133" i="41"/>
  <c r="CG133" i="41"/>
  <c r="BO133" i="41"/>
  <c r="DC133" i="41"/>
  <c r="BS133" i="41"/>
  <c r="CK133" i="41"/>
  <c r="N25" i="14"/>
  <c r="N54" i="14" s="1"/>
  <c r="BE133" i="41"/>
  <c r="BW133" i="41"/>
  <c r="CW133" i="41"/>
  <c r="BM133" i="41"/>
  <c r="CE133" i="41"/>
  <c r="DE133" i="41"/>
  <c r="BU133" i="41"/>
  <c r="CM133" i="41"/>
  <c r="BJ133" i="41"/>
  <c r="CT133" i="41"/>
  <c r="CB133" i="41"/>
  <c r="BR133" i="41"/>
  <c r="DB133" i="41"/>
  <c r="CJ133" i="41"/>
  <c r="CR133" i="41"/>
  <c r="BZ133" i="41"/>
  <c r="BH133" i="41"/>
  <c r="CV133" i="41"/>
  <c r="BL133" i="41"/>
  <c r="CD133" i="41"/>
  <c r="CZ133" i="41"/>
  <c r="BP133" i="41"/>
  <c r="CH133" i="41"/>
  <c r="DD133" i="41"/>
  <c r="CL133" i="41"/>
  <c r="BT133" i="41"/>
  <c r="K25" i="39"/>
  <c r="G25" i="39"/>
  <c r="G54" i="39" s="1"/>
  <c r="J54" i="39" s="1"/>
  <c r="U79" i="41"/>
  <c r="M25" i="14"/>
  <c r="M54" i="14" s="1"/>
  <c r="BE79" i="41"/>
  <c r="BW79" i="41"/>
  <c r="CS79" i="41"/>
  <c r="CA79" i="41"/>
  <c r="BI79" i="41"/>
  <c r="CW79" i="41"/>
  <c r="BM79" i="41"/>
  <c r="CE79" i="41"/>
  <c r="DA79" i="41"/>
  <c r="CI79" i="41"/>
  <c r="BQ79" i="41"/>
  <c r="DE79" i="41"/>
  <c r="BU79" i="41"/>
  <c r="CM79" i="41"/>
  <c r="CP79" i="41"/>
  <c r="BF79" i="41"/>
  <c r="AN79" i="41" s="1"/>
  <c r="BX79" i="41"/>
  <c r="CT79" i="41"/>
  <c r="BJ79" i="41"/>
  <c r="CB79" i="41"/>
  <c r="CX79" i="41"/>
  <c r="BN79" i="41"/>
  <c r="CF79" i="41"/>
  <c r="DB79" i="41"/>
  <c r="BR79" i="41"/>
  <c r="CJ79" i="41"/>
  <c r="DF79" i="41"/>
  <c r="BV79" i="41"/>
  <c r="CN79" i="41"/>
  <c r="CQ79" i="41"/>
  <c r="BG79" i="41"/>
  <c r="AO79" i="41" s="1"/>
  <c r="BY79" i="41"/>
  <c r="BK79" i="41"/>
  <c r="CU79" i="41"/>
  <c r="CC79" i="41"/>
  <c r="CY79" i="41"/>
  <c r="BO79" i="41"/>
  <c r="CG79" i="41"/>
  <c r="DC79" i="41"/>
  <c r="BS79" i="41"/>
  <c r="CK79" i="41"/>
  <c r="CR79" i="41"/>
  <c r="BH79" i="41"/>
  <c r="BZ79" i="41"/>
  <c r="CV79" i="41"/>
  <c r="CD79" i="41"/>
  <c r="BL79" i="41"/>
  <c r="CZ79" i="41"/>
  <c r="BP79" i="41"/>
  <c r="CH79" i="41"/>
  <c r="DD79" i="41"/>
  <c r="CL79" i="41"/>
  <c r="BT79" i="41"/>
  <c r="X25" i="41"/>
  <c r="AB25" i="41"/>
  <c r="AF25" i="41"/>
  <c r="AJ25" i="41"/>
  <c r="W25" i="41"/>
  <c r="AA25" i="41"/>
  <c r="AE25" i="41"/>
  <c r="AI25" i="41"/>
  <c r="Y25" i="41"/>
  <c r="AC25" i="41"/>
  <c r="AG25" i="41"/>
  <c r="AK25" i="41"/>
  <c r="V25" i="41"/>
  <c r="Z25" i="41"/>
  <c r="AD25" i="41"/>
  <c r="AH25" i="41"/>
  <c r="AL25" i="41"/>
  <c r="CQ25" i="41"/>
  <c r="BY25" i="41"/>
  <c r="CC25" i="41"/>
  <c r="CG25" i="41"/>
  <c r="CK25" i="41"/>
  <c r="CY25" i="41"/>
  <c r="DD25" i="41"/>
  <c r="BL25" i="41"/>
  <c r="CH25" i="41"/>
  <c r="BE25" i="41"/>
  <c r="BI25" i="41"/>
  <c r="BM25" i="41"/>
  <c r="BQ25" i="41"/>
  <c r="BU25" i="41"/>
  <c r="CR25" i="41"/>
  <c r="CZ25" i="41"/>
  <c r="CV25" i="41"/>
  <c r="BZ25" i="41"/>
  <c r="BT25" i="41"/>
  <c r="BX25" i="41"/>
  <c r="CB25" i="41"/>
  <c r="CF25" i="41"/>
  <c r="CJ25" i="41"/>
  <c r="CN25" i="41"/>
  <c r="CU25" i="41"/>
  <c r="DC25" i="41"/>
  <c r="BF25" i="41"/>
  <c r="AN25" i="41" s="1"/>
  <c r="BN25" i="41"/>
  <c r="BV25" i="41"/>
  <c r="CD25" i="41"/>
  <c r="CL25" i="41"/>
  <c r="BG25" i="41"/>
  <c r="AO25" i="41" s="1"/>
  <c r="CM25" i="41"/>
  <c r="BM25" i="39"/>
  <c r="BH25" i="41"/>
  <c r="BP25" i="41"/>
  <c r="CS25" i="41"/>
  <c r="CW25" i="41"/>
  <c r="DA25" i="41"/>
  <c r="DE25" i="41"/>
  <c r="BJ25" i="41"/>
  <c r="BR25" i="41"/>
  <c r="BK25" i="41"/>
  <c r="BO25" i="41"/>
  <c r="BS25" i="41"/>
  <c r="BW25" i="41"/>
  <c r="CA25" i="41"/>
  <c r="CE25" i="41"/>
  <c r="CI25" i="41"/>
  <c r="U25" i="41"/>
  <c r="CP25" i="41"/>
  <c r="CT25" i="41"/>
  <c r="CX25" i="41"/>
  <c r="DB25" i="41"/>
  <c r="DF25" i="41"/>
  <c r="AK25" i="39"/>
  <c r="CH25" i="39"/>
  <c r="AS25" i="39"/>
  <c r="BJ25" i="39"/>
  <c r="BA25" i="39"/>
  <c r="BR25" i="39"/>
  <c r="BE25" i="39"/>
  <c r="BV25" i="39"/>
  <c r="AV25" i="39"/>
  <c r="AO25" i="39"/>
  <c r="AW25" i="39"/>
  <c r="BF25" i="39"/>
  <c r="BN25" i="39"/>
  <c r="BZ25" i="39"/>
  <c r="AN25" i="39"/>
  <c r="AR25" i="39"/>
  <c r="AZ25" i="39"/>
  <c r="BI25" i="39"/>
  <c r="BQ25" i="39"/>
  <c r="CD25" i="39"/>
  <c r="BW25" i="39"/>
  <c r="CA25" i="39"/>
  <c r="CE25" i="39"/>
  <c r="I25" i="39"/>
  <c r="M25" i="39"/>
  <c r="AL25" i="39"/>
  <c r="AP25" i="39"/>
  <c r="AT25" i="39"/>
  <c r="AX25" i="39"/>
  <c r="BC25" i="39"/>
  <c r="BG25" i="39"/>
  <c r="BK25" i="39"/>
  <c r="BO25" i="39"/>
  <c r="BS25" i="39"/>
  <c r="BX25" i="39"/>
  <c r="CB25" i="39"/>
  <c r="CF25" i="39"/>
  <c r="CJ25" i="39"/>
  <c r="L25" i="39"/>
  <c r="CI25" i="39"/>
  <c r="J25" i="39"/>
  <c r="N25" i="39"/>
  <c r="N54" i="39" s="1"/>
  <c r="AM25" i="39"/>
  <c r="AQ25" i="39"/>
  <c r="AU25" i="39"/>
  <c r="AY25" i="39"/>
  <c r="BD25" i="39"/>
  <c r="BH25" i="39"/>
  <c r="BL25" i="39"/>
  <c r="BP25" i="39"/>
  <c r="BU25" i="39"/>
  <c r="BY25" i="39"/>
  <c r="CC25" i="39"/>
  <c r="CG25" i="39"/>
  <c r="CK25" i="39"/>
  <c r="L25" i="36"/>
  <c r="L53" i="36" s="1"/>
  <c r="M25" i="36"/>
  <c r="M53" i="36" s="1"/>
  <c r="N25" i="36"/>
  <c r="N53" i="36" s="1"/>
  <c r="Z54" i="39" l="1"/>
  <c r="Y54" i="39"/>
  <c r="X54" i="39"/>
  <c r="X25" i="39"/>
  <c r="AG54" i="39"/>
  <c r="AF54" i="39"/>
  <c r="AI54" i="39"/>
  <c r="AD54" i="39"/>
  <c r="AE54" i="39"/>
  <c r="AH54" i="39"/>
  <c r="T54" i="39"/>
  <c r="W54" i="39"/>
  <c r="S25" i="39"/>
  <c r="M54" i="39"/>
  <c r="U25" i="39"/>
  <c r="L54" i="39"/>
  <c r="BV162" i="41"/>
  <c r="CG162" i="41"/>
  <c r="BO162" i="41"/>
  <c r="CE162" i="41"/>
  <c r="BM162" i="41"/>
  <c r="BY162" i="41"/>
  <c r="BG162" i="41"/>
  <c r="BN162" i="41"/>
  <c r="CF162" i="41"/>
  <c r="CK162" i="41"/>
  <c r="BS162" i="41"/>
  <c r="BQ162" i="41"/>
  <c r="CI162" i="41"/>
  <c r="CD162" i="41"/>
  <c r="BL162" i="41"/>
  <c r="BX162" i="41"/>
  <c r="BF162" i="41"/>
  <c r="AN162" i="41" s="1"/>
  <c r="CC162" i="41"/>
  <c r="BK162" i="41"/>
  <c r="CJ162" i="41"/>
  <c r="BR162" i="41"/>
  <c r="BI162" i="41"/>
  <c r="CA162" i="41"/>
  <c r="CH162" i="41"/>
  <c r="BP162" i="41"/>
  <c r="BT162" i="41"/>
  <c r="CL162" i="41"/>
  <c r="BJ162" i="41"/>
  <c r="CB162" i="41"/>
  <c r="CM162" i="41"/>
  <c r="BU162" i="41"/>
  <c r="BH162" i="41"/>
  <c r="BZ162" i="41"/>
  <c r="BI108" i="41"/>
  <c r="CA108" i="41"/>
  <c r="BP108" i="41"/>
  <c r="CH108" i="41"/>
  <c r="CM108" i="41"/>
  <c r="BU108" i="41"/>
  <c r="CK108" i="41"/>
  <c r="BS108" i="41"/>
  <c r="BV108" i="41"/>
  <c r="BH108" i="41"/>
  <c r="BZ108" i="41"/>
  <c r="BM108" i="41"/>
  <c r="CE108" i="41"/>
  <c r="BY108" i="41"/>
  <c r="BG108" i="41"/>
  <c r="BT108" i="41"/>
  <c r="CL108" i="41"/>
  <c r="CG108" i="41"/>
  <c r="BO108" i="41"/>
  <c r="BK108" i="41"/>
  <c r="CC108" i="41"/>
  <c r="CJ108" i="41"/>
  <c r="BR108" i="41"/>
  <c r="CD108" i="41"/>
  <c r="BL108" i="41"/>
  <c r="BF108" i="41"/>
  <c r="AN108" i="41" s="1"/>
  <c r="BX108" i="41"/>
  <c r="CB108" i="41"/>
  <c r="BJ108" i="41"/>
  <c r="BQ108" i="41"/>
  <c r="CI108" i="41"/>
  <c r="BN108" i="41"/>
  <c r="CF108" i="41"/>
  <c r="BE54" i="41"/>
  <c r="BS54" i="41"/>
  <c r="CI54" i="41"/>
  <c r="BL54" i="41"/>
  <c r="BU54" i="41"/>
  <c r="CC54" i="41"/>
  <c r="BR54" i="41"/>
  <c r="CF54" i="41"/>
  <c r="BI54" i="41"/>
  <c r="BO54" i="41"/>
  <c r="BV54" i="41"/>
  <c r="CH54" i="41"/>
  <c r="BF54" i="41"/>
  <c r="AN54" i="41" s="1"/>
  <c r="BM54" i="41"/>
  <c r="BT54" i="41"/>
  <c r="BJ54" i="41"/>
  <c r="BG54" i="41"/>
  <c r="BZ54" i="41"/>
  <c r="W25" i="39"/>
  <c r="R25" i="39"/>
  <c r="V25" i="39"/>
  <c r="AE25" i="39"/>
  <c r="AD25" i="39"/>
  <c r="AI25" i="39"/>
  <c r="AH25" i="39"/>
  <c r="T25" i="39"/>
  <c r="AG25" i="39"/>
  <c r="AF25" i="39"/>
  <c r="Y25" i="39"/>
  <c r="Z25" i="39"/>
  <c r="R54" i="39" l="1"/>
  <c r="U54" i="39"/>
  <c r="S54" i="39"/>
  <c r="V54" i="39"/>
  <c r="AA34" i="14"/>
  <c r="O34" i="14"/>
  <c r="AA5" i="14"/>
  <c r="O5" i="14"/>
  <c r="B2" i="41"/>
  <c r="B2" i="39"/>
  <c r="B2" i="36"/>
  <c r="AA33" i="36" s="1"/>
  <c r="O57" i="39" l="1"/>
  <c r="P57" i="39"/>
  <c r="AA57" i="39"/>
  <c r="AC57" i="39"/>
  <c r="AB57" i="39"/>
  <c r="Q57" i="39"/>
  <c r="BD165" i="41"/>
  <c r="AQ140" i="41"/>
  <c r="AZ140" i="41"/>
  <c r="BC140" i="41"/>
  <c r="BB140" i="41"/>
  <c r="AX140" i="41"/>
  <c r="AR140" i="41"/>
  <c r="BD140" i="41"/>
  <c r="AV140" i="41"/>
  <c r="AP140" i="41"/>
  <c r="AO140" i="41"/>
  <c r="AW140" i="41"/>
  <c r="BA140" i="41"/>
  <c r="AS140" i="41"/>
  <c r="AU140" i="41"/>
  <c r="AY140" i="41"/>
  <c r="AT140" i="41"/>
  <c r="AM140" i="41"/>
  <c r="BB139" i="41"/>
  <c r="BC139" i="41"/>
  <c r="AM139" i="41"/>
  <c r="AS139" i="41"/>
  <c r="AT139" i="41"/>
  <c r="AZ139" i="41"/>
  <c r="AQ139" i="41"/>
  <c r="AU139" i="41"/>
  <c r="AR139" i="41"/>
  <c r="AX139" i="41"/>
  <c r="BA139" i="41"/>
  <c r="AW139" i="41"/>
  <c r="AY139" i="41"/>
  <c r="AP139" i="41"/>
  <c r="AV139" i="41"/>
  <c r="BD139" i="41"/>
  <c r="AR138" i="41"/>
  <c r="AS138" i="41"/>
  <c r="AY138" i="41"/>
  <c r="AQ138" i="41"/>
  <c r="BC138" i="41"/>
  <c r="AT138" i="41"/>
  <c r="BA138" i="41"/>
  <c r="AZ138" i="41"/>
  <c r="AO138" i="41"/>
  <c r="AX138" i="41"/>
  <c r="AW138" i="41"/>
  <c r="AV138" i="41"/>
  <c r="AU138" i="41"/>
  <c r="AP138" i="41"/>
  <c r="BB138" i="41"/>
  <c r="AM138" i="41"/>
  <c r="BD138" i="41"/>
  <c r="AR165" i="41"/>
  <c r="BB165" i="41"/>
  <c r="AU165" i="41"/>
  <c r="AS165" i="41"/>
  <c r="AM165" i="41"/>
  <c r="AP165" i="41"/>
  <c r="BA165" i="41"/>
  <c r="AY165" i="41"/>
  <c r="AO165" i="41"/>
  <c r="BC165" i="41"/>
  <c r="AX165" i="41"/>
  <c r="AZ165" i="41"/>
  <c r="AW165" i="41"/>
  <c r="AQ165" i="41"/>
  <c r="AT165" i="41"/>
  <c r="AV165" i="41"/>
  <c r="AQ164" i="41"/>
  <c r="AZ164" i="41"/>
  <c r="AS164" i="41"/>
  <c r="AU164" i="41"/>
  <c r="AW164" i="41"/>
  <c r="BA164" i="41"/>
  <c r="AP164" i="41"/>
  <c r="AO164" i="41"/>
  <c r="AR164" i="41"/>
  <c r="BC164" i="41"/>
  <c r="AX164" i="41"/>
  <c r="AV164" i="41"/>
  <c r="BB164" i="41"/>
  <c r="BD164" i="41"/>
  <c r="AY164" i="41"/>
  <c r="AT164" i="41"/>
  <c r="AM164" i="41"/>
  <c r="AX163" i="41"/>
  <c r="AR163" i="41"/>
  <c r="AM163" i="41"/>
  <c r="BC163" i="41"/>
  <c r="BA163" i="41"/>
  <c r="AW163" i="41"/>
  <c r="BB163" i="41"/>
  <c r="AY163" i="41"/>
  <c r="AS163" i="41"/>
  <c r="AV163" i="41"/>
  <c r="AT163" i="41"/>
  <c r="AU163" i="41"/>
  <c r="AZ163" i="41"/>
  <c r="AP163" i="41"/>
  <c r="AQ163" i="41"/>
  <c r="AO163" i="41"/>
  <c r="BD163" i="41"/>
  <c r="BD111" i="41"/>
  <c r="AO111" i="41"/>
  <c r="BA111" i="41"/>
  <c r="BC111" i="41"/>
  <c r="AS111" i="41"/>
  <c r="AT111" i="41"/>
  <c r="AR111" i="41"/>
  <c r="AQ111" i="41"/>
  <c r="BB111" i="41"/>
  <c r="AP111" i="41"/>
  <c r="AU111" i="41"/>
  <c r="AV111" i="41"/>
  <c r="AW111" i="41"/>
  <c r="AY111" i="41"/>
  <c r="AM111" i="41"/>
  <c r="AZ111" i="41"/>
  <c r="AX111" i="41"/>
  <c r="BA110" i="41"/>
  <c r="AS110" i="41"/>
  <c r="BB110" i="41"/>
  <c r="AX110" i="41"/>
  <c r="AM110" i="41"/>
  <c r="BC110" i="41"/>
  <c r="AR110" i="41"/>
  <c r="AY110" i="41"/>
  <c r="AP110" i="41"/>
  <c r="AO110" i="41"/>
  <c r="BD110" i="41"/>
  <c r="AV110" i="41"/>
  <c r="AT110" i="41"/>
  <c r="AU110" i="41"/>
  <c r="AW110" i="41"/>
  <c r="AZ110" i="41"/>
  <c r="AQ110" i="41"/>
  <c r="AT109" i="41"/>
  <c r="AY109" i="41"/>
  <c r="AV109" i="41"/>
  <c r="BA109" i="41"/>
  <c r="AO109" i="41"/>
  <c r="BC109" i="41"/>
  <c r="AP109" i="41"/>
  <c r="AX109" i="41"/>
  <c r="AR109" i="41"/>
  <c r="AU109" i="41"/>
  <c r="AM109" i="41"/>
  <c r="BB109" i="41"/>
  <c r="AZ109" i="41"/>
  <c r="AS109" i="41"/>
  <c r="AW109" i="41"/>
  <c r="AQ109" i="41"/>
  <c r="BD109" i="41"/>
  <c r="AW86" i="41"/>
  <c r="AU86" i="41"/>
  <c r="AY86" i="41"/>
  <c r="AZ86" i="41"/>
  <c r="AQ86" i="41"/>
  <c r="BA86" i="41"/>
  <c r="AX86" i="41"/>
  <c r="BD86" i="41"/>
  <c r="AV86" i="41"/>
  <c r="AS86" i="41"/>
  <c r="AP86" i="41"/>
  <c r="BB86" i="41"/>
  <c r="BC86" i="41"/>
  <c r="AT86" i="41"/>
  <c r="AR86" i="41"/>
  <c r="AM86" i="41"/>
  <c r="BC85" i="41"/>
  <c r="AT85" i="41"/>
  <c r="BD85" i="41"/>
  <c r="BB85" i="41"/>
  <c r="AM85" i="41"/>
  <c r="BA85" i="41"/>
  <c r="AR85" i="41"/>
  <c r="AW85" i="41"/>
  <c r="AX85" i="41"/>
  <c r="AP85" i="41"/>
  <c r="AY85" i="41"/>
  <c r="AU85" i="41"/>
  <c r="AQ85" i="41"/>
  <c r="AZ85" i="41"/>
  <c r="AV85" i="41"/>
  <c r="AS85" i="41"/>
  <c r="BD57" i="41"/>
  <c r="AO57" i="41"/>
  <c r="BC57" i="41"/>
  <c r="AU57" i="41"/>
  <c r="BB57" i="41"/>
  <c r="AS57" i="41"/>
  <c r="AR57" i="41"/>
  <c r="AY57" i="41"/>
  <c r="AZ57" i="41"/>
  <c r="AP57" i="41"/>
  <c r="AT57" i="41"/>
  <c r="AQ57" i="41"/>
  <c r="AW57" i="41"/>
  <c r="BA57" i="41"/>
  <c r="AX57" i="41"/>
  <c r="AM57" i="41"/>
  <c r="AV57" i="41"/>
  <c r="AM56" i="41"/>
  <c r="AY56" i="41"/>
  <c r="AO56" i="41"/>
  <c r="AW56" i="41"/>
  <c r="AR56" i="41"/>
  <c r="AP56" i="41"/>
  <c r="BC56" i="41"/>
  <c r="AU56" i="41"/>
  <c r="AQ56" i="41"/>
  <c r="AS56" i="41"/>
  <c r="AV56" i="41"/>
  <c r="BA56" i="41"/>
  <c r="AT56" i="41"/>
  <c r="AX56" i="41"/>
  <c r="BB56" i="41"/>
  <c r="AZ56" i="41"/>
  <c r="BD56" i="41"/>
  <c r="AS32" i="41"/>
  <c r="AY32" i="41"/>
  <c r="AU32" i="41"/>
  <c r="AV32" i="41"/>
  <c r="BA32" i="41"/>
  <c r="AM32" i="41"/>
  <c r="BB32" i="41"/>
  <c r="AQ32" i="41"/>
  <c r="AT32" i="41"/>
  <c r="AR32" i="41"/>
  <c r="AX32" i="41"/>
  <c r="BC32" i="41"/>
  <c r="AZ32" i="41"/>
  <c r="AP32" i="41"/>
  <c r="BD32" i="41"/>
  <c r="AW32" i="41"/>
  <c r="AO32" i="41"/>
  <c r="AS31" i="41"/>
  <c r="AZ31" i="41"/>
  <c r="AX31" i="41"/>
  <c r="AP31" i="41"/>
  <c r="AU31" i="41"/>
  <c r="BD31" i="41"/>
  <c r="AR31" i="41"/>
  <c r="AM31" i="41"/>
  <c r="BC31" i="41"/>
  <c r="BA31" i="41"/>
  <c r="AV31" i="41"/>
  <c r="AW31" i="41"/>
  <c r="AQ31" i="41"/>
  <c r="AY31" i="41"/>
  <c r="BB31" i="41"/>
  <c r="AT31" i="41"/>
  <c r="AC32" i="39"/>
  <c r="AB32" i="39"/>
  <c r="P32" i="39"/>
  <c r="Q32" i="39"/>
  <c r="AA32" i="39"/>
  <c r="O32" i="39"/>
  <c r="AB54" i="39"/>
  <c r="Q31" i="39"/>
  <c r="P31" i="39"/>
  <c r="O31" i="39"/>
  <c r="AA31" i="39"/>
  <c r="AB31" i="39"/>
  <c r="AC31" i="39"/>
  <c r="AB56" i="39"/>
  <c r="AC56" i="39"/>
  <c r="AA56" i="39"/>
  <c r="Q56" i="39"/>
  <c r="P56" i="39"/>
  <c r="O56" i="39"/>
  <c r="AQ54" i="41"/>
  <c r="AO30" i="41"/>
  <c r="AP30" i="41"/>
  <c r="AR30" i="41"/>
  <c r="BC84" i="41"/>
  <c r="AT84" i="41"/>
  <c r="AV84" i="41"/>
  <c r="AX30" i="41"/>
  <c r="BA84" i="41"/>
  <c r="AY84" i="41"/>
  <c r="AW84" i="41"/>
  <c r="BA30" i="41"/>
  <c r="AR84" i="41"/>
  <c r="BC30" i="41"/>
  <c r="AW30" i="41"/>
  <c r="AM30" i="41"/>
  <c r="AX84" i="41"/>
  <c r="AZ84" i="41"/>
  <c r="AS30" i="41"/>
  <c r="AS84" i="41"/>
  <c r="AU30" i="41"/>
  <c r="AU84" i="41"/>
  <c r="AY30" i="41"/>
  <c r="BD30" i="41"/>
  <c r="BB84" i="41"/>
  <c r="AZ30" i="41"/>
  <c r="AP84" i="41"/>
  <c r="AQ84" i="41"/>
  <c r="AV30" i="41"/>
  <c r="AM84" i="41"/>
  <c r="AQ30" i="41"/>
  <c r="BB30" i="41"/>
  <c r="AT30" i="41"/>
  <c r="BD84" i="41"/>
  <c r="AT55" i="41"/>
  <c r="AZ55" i="41"/>
  <c r="BA55" i="41"/>
  <c r="AW55" i="41"/>
  <c r="AP55" i="41"/>
  <c r="AM55" i="41"/>
  <c r="AV55" i="41"/>
  <c r="AU55" i="41"/>
  <c r="AX55" i="41"/>
  <c r="AR55" i="41"/>
  <c r="BB55" i="41"/>
  <c r="AY55" i="41"/>
  <c r="AS55" i="41"/>
  <c r="AO55" i="41"/>
  <c r="AQ55" i="41"/>
  <c r="BC55" i="41"/>
  <c r="BD55" i="41"/>
  <c r="AC30" i="39"/>
  <c r="AA30" i="39"/>
  <c r="P30" i="39"/>
  <c r="Q30" i="39"/>
  <c r="O30" i="39"/>
  <c r="AB30" i="39"/>
  <c r="P55" i="39"/>
  <c r="Q55" i="39"/>
  <c r="O55" i="39"/>
  <c r="AB55" i="39"/>
  <c r="AA55" i="39"/>
  <c r="AC55" i="39"/>
  <c r="AO108" i="41"/>
  <c r="AC54" i="39"/>
  <c r="Q54" i="39"/>
  <c r="AP162" i="41"/>
  <c r="AA54" i="39"/>
  <c r="P54" i="39"/>
  <c r="O54" i="39"/>
  <c r="AS54" i="41"/>
  <c r="BD108" i="41"/>
  <c r="AZ162" i="41"/>
  <c r="AR108" i="41"/>
  <c r="AV162" i="41"/>
  <c r="AV54" i="41"/>
  <c r="BB108" i="41"/>
  <c r="AQ108" i="41"/>
  <c r="AX108" i="41"/>
  <c r="AW162" i="41"/>
  <c r="AR54" i="41"/>
  <c r="AP108" i="41"/>
  <c r="AW108" i="41"/>
  <c r="AS162" i="41"/>
  <c r="AP54" i="41"/>
  <c r="BB162" i="41"/>
  <c r="AT108" i="41"/>
  <c r="AW54" i="41"/>
  <c r="BA108" i="41"/>
  <c r="BC108" i="41"/>
  <c r="AR162" i="41"/>
  <c r="AX162" i="41"/>
  <c r="BD54" i="41"/>
  <c r="AS108" i="41"/>
  <c r="AY108" i="41"/>
  <c r="AQ162" i="41"/>
  <c r="BC54" i="41"/>
  <c r="AX54" i="41"/>
  <c r="AO162" i="41"/>
  <c r="AU54" i="41"/>
  <c r="AM54" i="41"/>
  <c r="O29" i="39"/>
  <c r="P29" i="39"/>
  <c r="Q29" i="39"/>
  <c r="AA29" i="39"/>
  <c r="AC29" i="39"/>
  <c r="AB29" i="39"/>
  <c r="AT162" i="41"/>
  <c r="BD162" i="41"/>
  <c r="AT137" i="41"/>
  <c r="AZ137" i="41"/>
  <c r="AO83" i="41"/>
  <c r="BD83" i="41"/>
  <c r="AY29" i="41"/>
  <c r="AM29" i="41"/>
  <c r="AY137" i="41"/>
  <c r="AZ83" i="41"/>
  <c r="AO137" i="41"/>
  <c r="AW83" i="41"/>
  <c r="AU83" i="41"/>
  <c r="AX29" i="41"/>
  <c r="AZ29" i="41"/>
  <c r="AP83" i="41"/>
  <c r="AY83" i="41"/>
  <c r="AT83" i="41"/>
  <c r="AR29" i="41"/>
  <c r="AV29" i="41"/>
  <c r="BA137" i="41"/>
  <c r="BC137" i="41"/>
  <c r="AQ83" i="41"/>
  <c r="BB83" i="41"/>
  <c r="BD29" i="41"/>
  <c r="AT29" i="41"/>
  <c r="AU137" i="41"/>
  <c r="BB29" i="41"/>
  <c r="AX83" i="41"/>
  <c r="BB137" i="41"/>
  <c r="AP137" i="41"/>
  <c r="AV83" i="41"/>
  <c r="AM83" i="41"/>
  <c r="AP29" i="41"/>
  <c r="AS29" i="41"/>
  <c r="AR137" i="41"/>
  <c r="AQ137" i="41"/>
  <c r="AM137" i="41"/>
  <c r="BA83" i="41"/>
  <c r="AO29" i="41"/>
  <c r="AW29" i="41"/>
  <c r="AX137" i="41"/>
  <c r="BD137" i="41"/>
  <c r="BC83" i="41"/>
  <c r="AQ29" i="41"/>
  <c r="BC29" i="41"/>
  <c r="AW137" i="41"/>
  <c r="AV137" i="41"/>
  <c r="AR83" i="41"/>
  <c r="AS83" i="41"/>
  <c r="BA29" i="41"/>
  <c r="AU29" i="41"/>
  <c r="AM108" i="41"/>
  <c r="AM162" i="41"/>
  <c r="AU108" i="41"/>
  <c r="AZ108" i="41"/>
  <c r="AU162" i="41"/>
  <c r="BC162" i="41"/>
  <c r="AZ54" i="41"/>
  <c r="BA54" i="41"/>
  <c r="AY54" i="41"/>
  <c r="AV108" i="41"/>
  <c r="AY162" i="41"/>
  <c r="BA162" i="41"/>
  <c r="BB54" i="41"/>
  <c r="AO54" i="41"/>
  <c r="AT54" i="41"/>
  <c r="Q28" i="39"/>
  <c r="O28" i="39"/>
  <c r="AC28" i="39"/>
  <c r="P28" i="39"/>
  <c r="AA28" i="39"/>
  <c r="AB28" i="39"/>
  <c r="AW28" i="41"/>
  <c r="AX82" i="41"/>
  <c r="AU82" i="41"/>
  <c r="AW136" i="41"/>
  <c r="BD136" i="41"/>
  <c r="AY28" i="41"/>
  <c r="AX28" i="41"/>
  <c r="AW82" i="41"/>
  <c r="BC82" i="41"/>
  <c r="AS28" i="41"/>
  <c r="AQ28" i="41"/>
  <c r="BA136" i="41"/>
  <c r="AY136" i="41"/>
  <c r="AO136" i="41"/>
  <c r="AR136" i="41"/>
  <c r="AU28" i="41"/>
  <c r="AQ82" i="41"/>
  <c r="AV136" i="41"/>
  <c r="AX136" i="41"/>
  <c r="AZ136" i="41"/>
  <c r="AT28" i="41"/>
  <c r="AZ28" i="41"/>
  <c r="AV28" i="41"/>
  <c r="AS82" i="41"/>
  <c r="BB82" i="41"/>
  <c r="BB136" i="41"/>
  <c r="BA82" i="41"/>
  <c r="AO28" i="41"/>
  <c r="AT136" i="41"/>
  <c r="BA28" i="41"/>
  <c r="BC136" i="41"/>
  <c r="AR82" i="41"/>
  <c r="AM28" i="41"/>
  <c r="AY82" i="41"/>
  <c r="BB28" i="41"/>
  <c r="AT82" i="41"/>
  <c r="AP28" i="41"/>
  <c r="AQ136" i="41"/>
  <c r="AV82" i="41"/>
  <c r="BC28" i="41"/>
  <c r="AZ82" i="41"/>
  <c r="AM136" i="41"/>
  <c r="AS136" i="41"/>
  <c r="AP136" i="41"/>
  <c r="AR28" i="41"/>
  <c r="AM82" i="41"/>
  <c r="AP82" i="41"/>
  <c r="AU136" i="41"/>
  <c r="BD28" i="41"/>
  <c r="BD82" i="41"/>
  <c r="AM142" i="41"/>
  <c r="AO81" i="41"/>
  <c r="BB81" i="41"/>
  <c r="AV135" i="41"/>
  <c r="AP81" i="41"/>
  <c r="AX135" i="41"/>
  <c r="AP27" i="41"/>
  <c r="AQ27" i="41"/>
  <c r="AZ27" i="41"/>
  <c r="BB27" i="41"/>
  <c r="AO27" i="41"/>
  <c r="AS81" i="41"/>
  <c r="AW135" i="41"/>
  <c r="AS135" i="41"/>
  <c r="AP135" i="41"/>
  <c r="AY27" i="41"/>
  <c r="BD27" i="41"/>
  <c r="AR27" i="41"/>
  <c r="AQ81" i="41"/>
  <c r="AW81" i="41"/>
  <c r="AV81" i="41"/>
  <c r="BC81" i="41"/>
  <c r="BD135" i="41"/>
  <c r="AZ135" i="41"/>
  <c r="BC27" i="41"/>
  <c r="AT27" i="41"/>
  <c r="BD81" i="41"/>
  <c r="BA135" i="41"/>
  <c r="AU27" i="41"/>
  <c r="BA27" i="41"/>
  <c r="AR135" i="41"/>
  <c r="AY81" i="41"/>
  <c r="BC135" i="41"/>
  <c r="AU81" i="41"/>
  <c r="BA81" i="41"/>
  <c r="AM81" i="41"/>
  <c r="AY135" i="41"/>
  <c r="AT135" i="41"/>
  <c r="AV27" i="41"/>
  <c r="AM27" i="41"/>
  <c r="AZ81" i="41"/>
  <c r="AW27" i="41"/>
  <c r="BB135" i="41"/>
  <c r="AT81" i="41"/>
  <c r="AQ135" i="41"/>
  <c r="AR81" i="41"/>
  <c r="AU135" i="41"/>
  <c r="AX81" i="41"/>
  <c r="AM135" i="41"/>
  <c r="AS27" i="41"/>
  <c r="AX27" i="41"/>
  <c r="BC134" i="41"/>
  <c r="AZ134" i="41"/>
  <c r="AR26" i="41"/>
  <c r="AO80" i="41"/>
  <c r="AS134" i="41"/>
  <c r="AY26" i="41"/>
  <c r="AP80" i="41"/>
  <c r="AU80" i="41"/>
  <c r="AQ80" i="41"/>
  <c r="AQ134" i="41"/>
  <c r="BC26" i="41"/>
  <c r="AU26" i="41"/>
  <c r="AZ80" i="41"/>
  <c r="AV134" i="41"/>
  <c r="AV80" i="41"/>
  <c r="AY134" i="41"/>
  <c r="AT134" i="41"/>
  <c r="AQ26" i="41"/>
  <c r="BC80" i="41"/>
  <c r="AY80" i="41"/>
  <c r="AW26" i="41"/>
  <c r="AX80" i="41"/>
  <c r="AZ26" i="41"/>
  <c r="AU134" i="41"/>
  <c r="AM134" i="41"/>
  <c r="AX134" i="41"/>
  <c r="BB26" i="41"/>
  <c r="AM80" i="41"/>
  <c r="AP134" i="41"/>
  <c r="AS26" i="41"/>
  <c r="AO134" i="41"/>
  <c r="AP26" i="41"/>
  <c r="AX26" i="41"/>
  <c r="AR80" i="41"/>
  <c r="AV26" i="41"/>
  <c r="AO26" i="41"/>
  <c r="BA134" i="41"/>
  <c r="AT26" i="41"/>
  <c r="BB80" i="41"/>
  <c r="AW80" i="41"/>
  <c r="BA80" i="41"/>
  <c r="AS80" i="41"/>
  <c r="BA26" i="41"/>
  <c r="AM26" i="41"/>
  <c r="BB134" i="41"/>
  <c r="AT80" i="41"/>
  <c r="AR134" i="41"/>
  <c r="AW134" i="41"/>
  <c r="BD80" i="41"/>
  <c r="BD26" i="41"/>
  <c r="BD134" i="41"/>
  <c r="AW25" i="41"/>
  <c r="BB133" i="41"/>
  <c r="AR133" i="41"/>
  <c r="AU79" i="41"/>
  <c r="BC79" i="41"/>
  <c r="AX25" i="41"/>
  <c r="AZ25" i="41"/>
  <c r="BD79" i="41"/>
  <c r="AS25" i="41"/>
  <c r="AT133" i="41"/>
  <c r="AM133" i="41"/>
  <c r="AR79" i="41"/>
  <c r="AM79" i="41"/>
  <c r="BC25" i="41"/>
  <c r="BD25" i="41"/>
  <c r="AU133" i="41"/>
  <c r="AY25" i="41"/>
  <c r="AP133" i="41"/>
  <c r="BA25" i="41"/>
  <c r="AX133" i="41"/>
  <c r="BD133" i="41"/>
  <c r="BB79" i="41"/>
  <c r="BA79" i="41"/>
  <c r="AQ25" i="41"/>
  <c r="AR25" i="41"/>
  <c r="BA133" i="41"/>
  <c r="AY133" i="41"/>
  <c r="AV79" i="41"/>
  <c r="AM25" i="41"/>
  <c r="AQ133" i="41"/>
  <c r="AW79" i="41"/>
  <c r="AW133" i="41"/>
  <c r="AV133" i="41"/>
  <c r="AQ79" i="41"/>
  <c r="AX79" i="41"/>
  <c r="AV25" i="41"/>
  <c r="AT25" i="41"/>
  <c r="AT79" i="41"/>
  <c r="AP25" i="41"/>
  <c r="AZ133" i="41"/>
  <c r="AP79" i="41"/>
  <c r="AU25" i="41"/>
  <c r="AS133" i="41"/>
  <c r="BC133" i="41"/>
  <c r="AY79" i="41"/>
  <c r="AS79" i="41"/>
  <c r="BB25" i="41"/>
  <c r="AZ79" i="41"/>
  <c r="AA34" i="39"/>
  <c r="P27" i="39"/>
  <c r="AA27" i="39"/>
  <c r="AB27" i="39"/>
  <c r="O27" i="39"/>
  <c r="Q27" i="39"/>
  <c r="AC27" i="39"/>
  <c r="Q26" i="39"/>
  <c r="P26" i="39"/>
  <c r="O26" i="39"/>
  <c r="AB26" i="39"/>
  <c r="AA26" i="39"/>
  <c r="AC26" i="39"/>
  <c r="O25" i="39"/>
  <c r="Q25" i="39"/>
  <c r="P25" i="39"/>
  <c r="AB25" i="39"/>
  <c r="AC25" i="39"/>
  <c r="AA25" i="39"/>
  <c r="O5" i="39"/>
  <c r="O34" i="39"/>
  <c r="AM88" i="41"/>
  <c r="AM59" i="41"/>
  <c r="O5" i="36"/>
  <c r="AA5" i="36"/>
  <c r="AM5" i="41"/>
  <c r="AM113" i="41"/>
  <c r="AA5" i="39"/>
  <c r="O33" i="36"/>
  <c r="V67" i="34" l="1"/>
  <c r="V66" i="34"/>
  <c r="V65" i="34"/>
  <c r="B76" i="35" l="1"/>
  <c r="E24" i="39"/>
  <c r="E53" i="39" s="1"/>
  <c r="D24" i="39"/>
  <c r="D53" i="39" s="1"/>
  <c r="C24" i="39"/>
  <c r="C53" i="39" s="1"/>
  <c r="T132" i="41"/>
  <c r="T161" i="41" s="1"/>
  <c r="S132" i="41"/>
  <c r="S161" i="41" s="1"/>
  <c r="R132" i="41"/>
  <c r="R161" i="41" s="1"/>
  <c r="Q132" i="41"/>
  <c r="Q161" i="41" s="1"/>
  <c r="P132" i="41"/>
  <c r="P161" i="41" s="1"/>
  <c r="O132" i="41"/>
  <c r="O161" i="41" s="1"/>
  <c r="N132" i="41"/>
  <c r="N161" i="41" s="1"/>
  <c r="M132" i="41"/>
  <c r="M161" i="41" s="1"/>
  <c r="L132" i="41"/>
  <c r="L161" i="41" s="1"/>
  <c r="K132" i="41"/>
  <c r="K161" i="41" s="1"/>
  <c r="J132" i="41"/>
  <c r="J161" i="41" s="1"/>
  <c r="I132" i="41"/>
  <c r="I161" i="41" s="1"/>
  <c r="H132" i="41"/>
  <c r="H161" i="41" s="1"/>
  <c r="G132" i="41"/>
  <c r="G161" i="41" s="1"/>
  <c r="F132" i="41"/>
  <c r="F161" i="41" s="1"/>
  <c r="E132" i="41"/>
  <c r="E161" i="41" s="1"/>
  <c r="D132" i="41"/>
  <c r="D161" i="41" s="1"/>
  <c r="C132" i="41"/>
  <c r="C161" i="41" s="1"/>
  <c r="S78" i="41"/>
  <c r="S107" i="41" s="1"/>
  <c r="R78" i="41"/>
  <c r="R107" i="41" s="1"/>
  <c r="Q78" i="41"/>
  <c r="Q107" i="41" s="1"/>
  <c r="P78" i="41"/>
  <c r="P107" i="41" s="1"/>
  <c r="O78" i="41"/>
  <c r="O107" i="41" s="1"/>
  <c r="N78" i="41"/>
  <c r="N107" i="41" s="1"/>
  <c r="M78" i="41"/>
  <c r="M107" i="41" s="1"/>
  <c r="L78" i="41"/>
  <c r="L107" i="41" s="1"/>
  <c r="K78" i="41"/>
  <c r="K107" i="41" s="1"/>
  <c r="J78" i="41"/>
  <c r="J107" i="41" s="1"/>
  <c r="I78" i="41"/>
  <c r="I107" i="41" s="1"/>
  <c r="H78" i="41"/>
  <c r="H107" i="41" s="1"/>
  <c r="G78" i="41"/>
  <c r="G107" i="41" s="1"/>
  <c r="F78" i="41"/>
  <c r="F107" i="41" s="1"/>
  <c r="E78" i="41"/>
  <c r="E107" i="41" s="1"/>
  <c r="D78" i="41"/>
  <c r="D107" i="41" s="1"/>
  <c r="C78" i="41"/>
  <c r="C107" i="41" s="1"/>
  <c r="S24" i="41"/>
  <c r="S53" i="41" s="1"/>
  <c r="R24" i="41"/>
  <c r="R53" i="41" s="1"/>
  <c r="Q24" i="41"/>
  <c r="Q53" i="41" s="1"/>
  <c r="P24" i="41"/>
  <c r="P53" i="41" s="1"/>
  <c r="O24" i="41"/>
  <c r="O53" i="41" s="1"/>
  <c r="N24" i="41"/>
  <c r="N53" i="41" s="1"/>
  <c r="M24" i="41"/>
  <c r="M53" i="41" s="1"/>
  <c r="L24" i="41"/>
  <c r="L53" i="41" s="1"/>
  <c r="K24" i="41"/>
  <c r="K53" i="41" s="1"/>
  <c r="J24" i="41"/>
  <c r="J53" i="41" s="1"/>
  <c r="I24" i="41"/>
  <c r="I53" i="41" s="1"/>
  <c r="H24" i="41"/>
  <c r="H53" i="41" s="1"/>
  <c r="G24" i="41"/>
  <c r="G53" i="41" s="1"/>
  <c r="F24" i="41"/>
  <c r="F53" i="41" s="1"/>
  <c r="E24" i="41"/>
  <c r="E53" i="41" s="1"/>
  <c r="D24" i="41"/>
  <c r="D53" i="41" s="1"/>
  <c r="C24" i="41"/>
  <c r="C53" i="41" s="1"/>
  <c r="DL28" i="33"/>
  <c r="DL56" i="33" s="1"/>
  <c r="DK28" i="33"/>
  <c r="DK56" i="33" s="1"/>
  <c r="DJ28" i="33"/>
  <c r="DJ56" i="33" s="1"/>
  <c r="DI28" i="33"/>
  <c r="DI56" i="33" s="1"/>
  <c r="DH28" i="33"/>
  <c r="DH56" i="33" s="1"/>
  <c r="DG28" i="33"/>
  <c r="DG56" i="33" s="1"/>
  <c r="DF28" i="33"/>
  <c r="DF56" i="33" s="1"/>
  <c r="DE28" i="33"/>
  <c r="DE56" i="33" s="1"/>
  <c r="DD28" i="33"/>
  <c r="DD56" i="33" s="1"/>
  <c r="DC28" i="33"/>
  <c r="DC56" i="33" s="1"/>
  <c r="DB28" i="33"/>
  <c r="DB56" i="33" s="1"/>
  <c r="DA28" i="33"/>
  <c r="DA56" i="33" s="1"/>
  <c r="CZ28" i="33"/>
  <c r="CZ56" i="33" s="1"/>
  <c r="CY28" i="33"/>
  <c r="CY56" i="33" s="1"/>
  <c r="CX28" i="33"/>
  <c r="CX56" i="33" s="1"/>
  <c r="CW28" i="33"/>
  <c r="CW56" i="33" s="1"/>
  <c r="CV28" i="33"/>
  <c r="CV56" i="33" s="1"/>
  <c r="CU28" i="33"/>
  <c r="CU56" i="33" s="1"/>
  <c r="CS28" i="33"/>
  <c r="CS56" i="33" s="1"/>
  <c r="CR28" i="33"/>
  <c r="CR56" i="33" s="1"/>
  <c r="CQ28" i="33"/>
  <c r="CQ56" i="33" s="1"/>
  <c r="CP28" i="33"/>
  <c r="CP56" i="33" s="1"/>
  <c r="CO28" i="33"/>
  <c r="CO56" i="33" s="1"/>
  <c r="CN28" i="33"/>
  <c r="CN56" i="33" s="1"/>
  <c r="CM28" i="33"/>
  <c r="CM56" i="33" s="1"/>
  <c r="CL28" i="33"/>
  <c r="CL56" i="33" s="1"/>
  <c r="CK28" i="33"/>
  <c r="CK56" i="33" s="1"/>
  <c r="CJ28" i="33"/>
  <c r="CJ56" i="33" s="1"/>
  <c r="CI28" i="33"/>
  <c r="CI56" i="33" s="1"/>
  <c r="CH28" i="33"/>
  <c r="CH56" i="33" s="1"/>
  <c r="CG28" i="33"/>
  <c r="CG56" i="33" s="1"/>
  <c r="CF28" i="33"/>
  <c r="CF56" i="33" s="1"/>
  <c r="CE28" i="33"/>
  <c r="CE56" i="33" s="1"/>
  <c r="CD28" i="33"/>
  <c r="CD56" i="33" s="1"/>
  <c r="CC28" i="33"/>
  <c r="CC56" i="33" s="1"/>
  <c r="CB28" i="33"/>
  <c r="CB56" i="33" s="1"/>
  <c r="BZ28" i="33"/>
  <c r="BZ56" i="33" s="1"/>
  <c r="BY28" i="33"/>
  <c r="BY56" i="33" s="1"/>
  <c r="BX28" i="33"/>
  <c r="BX56" i="33" s="1"/>
  <c r="BW28" i="33"/>
  <c r="BW56" i="33" s="1"/>
  <c r="BV28" i="33"/>
  <c r="BV56" i="33" s="1"/>
  <c r="BU28" i="33"/>
  <c r="BU56" i="33" s="1"/>
  <c r="BT28" i="33"/>
  <c r="BT56" i="33" s="1"/>
  <c r="BS28" i="33"/>
  <c r="BS56" i="33" s="1"/>
  <c r="BR28" i="33"/>
  <c r="BR56" i="33" s="1"/>
  <c r="BQ28" i="33"/>
  <c r="BQ56" i="33" s="1"/>
  <c r="BP28" i="33"/>
  <c r="BP56" i="33" s="1"/>
  <c r="BO28" i="33"/>
  <c r="BO56" i="33" s="1"/>
  <c r="BN28" i="33"/>
  <c r="BN56" i="33" s="1"/>
  <c r="BM28" i="33"/>
  <c r="BM56" i="33" s="1"/>
  <c r="BL28" i="33"/>
  <c r="BL56" i="33" s="1"/>
  <c r="BK28" i="33"/>
  <c r="BK56" i="33" s="1"/>
  <c r="BJ28" i="33"/>
  <c r="BJ56" i="33" s="1"/>
  <c r="BI28" i="33"/>
  <c r="BI56" i="33" s="1"/>
  <c r="BH28" i="33"/>
  <c r="BF28" i="33"/>
  <c r="DF161" i="41" s="1"/>
  <c r="BE28" i="33"/>
  <c r="BD28" i="33"/>
  <c r="BC28" i="33"/>
  <c r="BB28" i="33"/>
  <c r="BA28" i="33"/>
  <c r="AZ28" i="33"/>
  <c r="AY28" i="33"/>
  <c r="CY161" i="41" s="1"/>
  <c r="AX28" i="33"/>
  <c r="CX161" i="41" s="1"/>
  <c r="AW28" i="33"/>
  <c r="AV28" i="33"/>
  <c r="AU28" i="33"/>
  <c r="AT28" i="33"/>
  <c r="AS28" i="33"/>
  <c r="AR28" i="33"/>
  <c r="AQ28" i="33"/>
  <c r="CQ161" i="41" s="1"/>
  <c r="AP28" i="33"/>
  <c r="CP161" i="41" s="1"/>
  <c r="AO28" i="33"/>
  <c r="AM28" i="33"/>
  <c r="AL28" i="33"/>
  <c r="AK28" i="33"/>
  <c r="AJ28" i="33"/>
  <c r="AI28" i="33"/>
  <c r="AH28" i="33"/>
  <c r="AG28" i="33"/>
  <c r="AF28" i="33"/>
  <c r="AE28" i="33"/>
  <c r="AD28" i="33"/>
  <c r="AC28" i="33"/>
  <c r="AB28" i="33"/>
  <c r="AA28" i="33"/>
  <c r="Z28" i="33"/>
  <c r="Y28" i="33"/>
  <c r="X28" i="33"/>
  <c r="W28" i="33"/>
  <c r="V28" i="33"/>
  <c r="T28" i="33"/>
  <c r="S28" i="33"/>
  <c r="R28" i="33"/>
  <c r="Q28" i="33"/>
  <c r="P28" i="33"/>
  <c r="O28" i="33"/>
  <c r="N28" i="33"/>
  <c r="M28" i="33"/>
  <c r="L28" i="33"/>
  <c r="K28" i="33"/>
  <c r="J28" i="33"/>
  <c r="I28" i="33"/>
  <c r="H28" i="33"/>
  <c r="G28" i="33"/>
  <c r="F28" i="33"/>
  <c r="E28" i="33"/>
  <c r="D28" i="33"/>
  <c r="C28" i="33"/>
  <c r="V79" i="40"/>
  <c r="U79" i="40"/>
  <c r="T79" i="40"/>
  <c r="S79" i="40"/>
  <c r="R79" i="40"/>
  <c r="Q79" i="40"/>
  <c r="P79" i="40"/>
  <c r="O79" i="40"/>
  <c r="N79" i="40"/>
  <c r="M79" i="40"/>
  <c r="L79" i="40"/>
  <c r="K79" i="40"/>
  <c r="J79" i="40"/>
  <c r="I79" i="40"/>
  <c r="H79" i="40"/>
  <c r="G79" i="40"/>
  <c r="F79" i="40"/>
  <c r="E79" i="40"/>
  <c r="D79" i="40"/>
  <c r="C79" i="40"/>
  <c r="V52" i="40"/>
  <c r="U52" i="40"/>
  <c r="T52" i="40"/>
  <c r="S52" i="40"/>
  <c r="R52" i="40"/>
  <c r="Q52" i="40"/>
  <c r="P52" i="40"/>
  <c r="O52" i="40"/>
  <c r="N52" i="40"/>
  <c r="M52" i="40"/>
  <c r="L52" i="40"/>
  <c r="K52" i="40"/>
  <c r="J52" i="40"/>
  <c r="I52" i="40"/>
  <c r="H52" i="40"/>
  <c r="G52" i="40"/>
  <c r="F52" i="40"/>
  <c r="E52" i="40"/>
  <c r="D52" i="40"/>
  <c r="C52" i="40"/>
  <c r="G24" i="39" s="1"/>
  <c r="G53" i="39" s="1"/>
  <c r="J53" i="39" s="1"/>
  <c r="V25" i="40"/>
  <c r="U25" i="40"/>
  <c r="T25" i="40"/>
  <c r="S25" i="40"/>
  <c r="R25" i="40"/>
  <c r="Q25" i="40"/>
  <c r="P25" i="40"/>
  <c r="O25" i="40"/>
  <c r="N25" i="40"/>
  <c r="M25" i="40"/>
  <c r="L25" i="40"/>
  <c r="K25" i="40"/>
  <c r="J25" i="40"/>
  <c r="I25" i="40"/>
  <c r="H25" i="40"/>
  <c r="G25" i="40"/>
  <c r="F25" i="40"/>
  <c r="E25" i="40"/>
  <c r="D25" i="40"/>
  <c r="C25" i="40"/>
  <c r="F24" i="39" s="1"/>
  <c r="F53" i="39" s="1"/>
  <c r="I53" i="39" s="1"/>
  <c r="T78" i="41"/>
  <c r="T107" i="41" s="1"/>
  <c r="T24" i="41"/>
  <c r="T53" i="41" s="1"/>
  <c r="CR161" i="41" l="1"/>
  <c r="CZ161" i="41"/>
  <c r="CS161" i="41"/>
  <c r="DA161" i="41"/>
  <c r="CT161" i="41"/>
  <c r="DB161" i="41"/>
  <c r="CU161" i="41"/>
  <c r="DC161" i="41"/>
  <c r="CV161" i="41"/>
  <c r="DD161" i="41"/>
  <c r="CW161" i="41"/>
  <c r="DE161" i="41"/>
  <c r="BV53" i="39"/>
  <c r="CD53" i="39"/>
  <c r="BW53" i="39"/>
  <c r="CE53" i="39"/>
  <c r="CK53" i="39"/>
  <c r="BX53" i="39"/>
  <c r="CF53" i="39"/>
  <c r="BU53" i="39"/>
  <c r="BY53" i="39"/>
  <c r="CG53" i="39"/>
  <c r="BZ53" i="39"/>
  <c r="CH53" i="39"/>
  <c r="CC53" i="39"/>
  <c r="CA53" i="39"/>
  <c r="CI53" i="39"/>
  <c r="CB53" i="39"/>
  <c r="CJ53" i="39"/>
  <c r="DF107" i="41"/>
  <c r="BS53" i="39"/>
  <c r="DB53" i="41"/>
  <c r="AW53" i="39"/>
  <c r="CU53" i="41"/>
  <c r="AP53" i="39"/>
  <c r="DC53" i="41"/>
  <c r="AX53" i="39"/>
  <c r="CS107" i="41"/>
  <c r="BF53" i="39"/>
  <c r="DA107" i="41"/>
  <c r="BN53" i="39"/>
  <c r="CX107" i="41"/>
  <c r="BK53" i="39"/>
  <c r="CZ107" i="41"/>
  <c r="BM53" i="39"/>
  <c r="DD53" i="41"/>
  <c r="AY53" i="39"/>
  <c r="CT107" i="41"/>
  <c r="BG53" i="39"/>
  <c r="DB107" i="41"/>
  <c r="BO53" i="39"/>
  <c r="CP107" i="41"/>
  <c r="BC53" i="39"/>
  <c r="CR107" i="41"/>
  <c r="BE53" i="39"/>
  <c r="CV53" i="41"/>
  <c r="AQ53" i="39"/>
  <c r="CW53" i="41"/>
  <c r="AR53" i="39"/>
  <c r="DE53" i="41"/>
  <c r="AZ53" i="39"/>
  <c r="CU107" i="41"/>
  <c r="BH53" i="39"/>
  <c r="DC107" i="41"/>
  <c r="BP53" i="39"/>
  <c r="CR53" i="41"/>
  <c r="AM53" i="39"/>
  <c r="CT53" i="41"/>
  <c r="AO53" i="39"/>
  <c r="CX53" i="41"/>
  <c r="AS53" i="39"/>
  <c r="DF53" i="41"/>
  <c r="BA53" i="39"/>
  <c r="CV107" i="41"/>
  <c r="BI53" i="39"/>
  <c r="DD107" i="41"/>
  <c r="BQ53" i="39"/>
  <c r="CP53" i="41"/>
  <c r="AK53" i="39"/>
  <c r="CQ53" i="41"/>
  <c r="AL53" i="39"/>
  <c r="CY53" i="41"/>
  <c r="AT53" i="39"/>
  <c r="CW107" i="41"/>
  <c r="BJ53" i="39"/>
  <c r="DE107" i="41"/>
  <c r="BR53" i="39"/>
  <c r="CZ53" i="41"/>
  <c r="AU53" i="39"/>
  <c r="CS53" i="41"/>
  <c r="AN53" i="39"/>
  <c r="DA53" i="41"/>
  <c r="AV53" i="39"/>
  <c r="CQ107" i="41"/>
  <c r="BD53" i="39"/>
  <c r="CY107" i="41"/>
  <c r="BL53" i="39"/>
  <c r="AA161" i="41"/>
  <c r="AI161" i="41"/>
  <c r="AB161" i="41"/>
  <c r="U161" i="41"/>
  <c r="AC161" i="41"/>
  <c r="AK161" i="41"/>
  <c r="AJ161" i="41"/>
  <c r="V161" i="41"/>
  <c r="AD161" i="41"/>
  <c r="AL161" i="41"/>
  <c r="W161" i="41"/>
  <c r="AE161" i="41"/>
  <c r="X161" i="41"/>
  <c r="AF161" i="41"/>
  <c r="Y161" i="41"/>
  <c r="AG161" i="41"/>
  <c r="Z161" i="41"/>
  <c r="AH161" i="41"/>
  <c r="AJ107" i="41"/>
  <c r="U107" i="41"/>
  <c r="AC107" i="41"/>
  <c r="AK107" i="41"/>
  <c r="AB107" i="41"/>
  <c r="V107" i="41"/>
  <c r="AD107" i="41"/>
  <c r="AE107" i="41"/>
  <c r="W107" i="41"/>
  <c r="X107" i="41"/>
  <c r="AF107" i="41"/>
  <c r="Y107" i="41"/>
  <c r="AG107" i="41"/>
  <c r="Z107" i="41"/>
  <c r="AH107" i="41"/>
  <c r="AL107" i="41"/>
  <c r="AA107" i="41"/>
  <c r="AI107" i="41"/>
  <c r="U53" i="41"/>
  <c r="AC53" i="41"/>
  <c r="AK53" i="41"/>
  <c r="AD53" i="41"/>
  <c r="W53" i="41"/>
  <c r="AE53" i="41"/>
  <c r="X53" i="41"/>
  <c r="AF53" i="41"/>
  <c r="V53" i="41"/>
  <c r="AL53" i="41"/>
  <c r="Y53" i="41"/>
  <c r="AG53" i="41"/>
  <c r="Z53" i="41"/>
  <c r="AH53" i="41"/>
  <c r="AA53" i="41"/>
  <c r="AI53" i="41"/>
  <c r="AB53" i="41"/>
  <c r="AJ53" i="41"/>
  <c r="R56" i="33"/>
  <c r="CL53" i="41" s="1"/>
  <c r="H56" i="33"/>
  <c r="CB53" i="41" s="1"/>
  <c r="P56" i="33"/>
  <c r="CJ53" i="41" s="1"/>
  <c r="Y56" i="33"/>
  <c r="BH107" i="41" s="1"/>
  <c r="AG56" i="33"/>
  <c r="BP107" i="41" s="1"/>
  <c r="AP56" i="33"/>
  <c r="BX161" i="41" s="1"/>
  <c r="AX56" i="33"/>
  <c r="CF161" i="41" s="1"/>
  <c r="BF56" i="33"/>
  <c r="CN161" i="41" s="1"/>
  <c r="I56" i="33"/>
  <c r="BK53" i="41" s="1"/>
  <c r="Q56" i="33"/>
  <c r="BS53" i="41" s="1"/>
  <c r="Z56" i="33"/>
  <c r="BI107" i="41" s="1"/>
  <c r="AH56" i="33"/>
  <c r="BQ107" i="41" s="1"/>
  <c r="AQ56" i="33"/>
  <c r="BG161" i="41" s="1"/>
  <c r="AY56" i="33"/>
  <c r="CG161" i="41" s="1"/>
  <c r="K56" i="33"/>
  <c r="CE53" i="41" s="1"/>
  <c r="S56" i="33"/>
  <c r="BU53" i="41" s="1"/>
  <c r="AB56" i="33"/>
  <c r="BK107" i="41" s="1"/>
  <c r="AJ56" i="33"/>
  <c r="BS107" i="41" s="1"/>
  <c r="AS56" i="33"/>
  <c r="BI161" i="41" s="1"/>
  <c r="BA56" i="33"/>
  <c r="BQ161" i="41" s="1"/>
  <c r="AA56" i="33"/>
  <c r="BJ107" i="41" s="1"/>
  <c r="AC56" i="33"/>
  <c r="CD107" i="41" s="1"/>
  <c r="AK56" i="33"/>
  <c r="CL107" i="41" s="1"/>
  <c r="AT56" i="33"/>
  <c r="BJ161" i="41" s="1"/>
  <c r="BB56" i="33"/>
  <c r="BR161" i="41" s="1"/>
  <c r="AR56" i="33"/>
  <c r="BH161" i="41" s="1"/>
  <c r="L56" i="33"/>
  <c r="CF53" i="41" s="1"/>
  <c r="E56" i="33"/>
  <c r="BY53" i="41" s="1"/>
  <c r="M56" i="33"/>
  <c r="CG53" i="41" s="1"/>
  <c r="M24" i="36"/>
  <c r="M52" i="36" s="1"/>
  <c r="V56" i="33"/>
  <c r="BW107" i="41" s="1"/>
  <c r="AD56" i="33"/>
  <c r="BM107" i="41" s="1"/>
  <c r="AL56" i="33"/>
  <c r="CM107" i="41" s="1"/>
  <c r="AU56" i="33"/>
  <c r="BK161" i="41" s="1"/>
  <c r="BC56" i="33"/>
  <c r="BS161" i="41" s="1"/>
  <c r="AI56" i="33"/>
  <c r="BR107" i="41" s="1"/>
  <c r="D56" i="33"/>
  <c r="BX53" i="41" s="1"/>
  <c r="F56" i="33"/>
  <c r="BH53" i="41" s="1"/>
  <c r="N56" i="33"/>
  <c r="BP53" i="41" s="1"/>
  <c r="W56" i="33"/>
  <c r="BX107" i="41" s="1"/>
  <c r="AE56" i="33"/>
  <c r="CF107" i="41" s="1"/>
  <c r="AM56" i="33"/>
  <c r="CN107" i="41" s="1"/>
  <c r="AV56" i="33"/>
  <c r="BL161" i="41" s="1"/>
  <c r="BD56" i="33"/>
  <c r="CL161" i="41" s="1"/>
  <c r="J56" i="33"/>
  <c r="BL53" i="41" s="1"/>
  <c r="AZ56" i="33"/>
  <c r="CH161" i="41" s="1"/>
  <c r="L24" i="36"/>
  <c r="L52" i="36" s="1"/>
  <c r="C56" i="33"/>
  <c r="BW53" i="41" s="1"/>
  <c r="T56" i="33"/>
  <c r="CN53" i="41" s="1"/>
  <c r="G56" i="33"/>
  <c r="BI53" i="41" s="1"/>
  <c r="O56" i="33"/>
  <c r="CI53" i="41" s="1"/>
  <c r="X56" i="33"/>
  <c r="BY107" i="41" s="1"/>
  <c r="AF56" i="33"/>
  <c r="CG107" i="41" s="1"/>
  <c r="N24" i="36"/>
  <c r="N52" i="36" s="1"/>
  <c r="AO56" i="33"/>
  <c r="BW161" i="41" s="1"/>
  <c r="AW56" i="33"/>
  <c r="CE161" i="41" s="1"/>
  <c r="BE56" i="33"/>
  <c r="CM161" i="41" s="1"/>
  <c r="Y78" i="41"/>
  <c r="AC78" i="41"/>
  <c r="AG78" i="41"/>
  <c r="AK78" i="41"/>
  <c r="V78" i="41"/>
  <c r="Z78" i="41"/>
  <c r="AD78" i="41"/>
  <c r="AH78" i="41"/>
  <c r="AL78" i="41"/>
  <c r="AA24" i="41"/>
  <c r="AI24" i="41"/>
  <c r="W132" i="41"/>
  <c r="AE132" i="41"/>
  <c r="X24" i="41"/>
  <c r="AF24" i="41"/>
  <c r="AJ24" i="41"/>
  <c r="X132" i="41"/>
  <c r="AB132" i="41"/>
  <c r="AJ132" i="41"/>
  <c r="Y24" i="41"/>
  <c r="AC24" i="41"/>
  <c r="AG24" i="41"/>
  <c r="AK24" i="41"/>
  <c r="W78" i="41"/>
  <c r="AA78" i="41"/>
  <c r="AE78" i="41"/>
  <c r="AI78" i="41"/>
  <c r="Y132" i="41"/>
  <c r="AC132" i="41"/>
  <c r="AG132" i="41"/>
  <c r="AK132" i="41"/>
  <c r="W24" i="41"/>
  <c r="AE24" i="41"/>
  <c r="AA132" i="41"/>
  <c r="AI132" i="41"/>
  <c r="AB24" i="41"/>
  <c r="AF132" i="41"/>
  <c r="V24" i="41"/>
  <c r="Z24" i="41"/>
  <c r="AD24" i="41"/>
  <c r="AH24" i="41"/>
  <c r="AL24" i="41"/>
  <c r="X78" i="41"/>
  <c r="AB78" i="41"/>
  <c r="AF78" i="41"/>
  <c r="AJ78" i="41"/>
  <c r="V132" i="41"/>
  <c r="Z132" i="41"/>
  <c r="AD132" i="41"/>
  <c r="AH132" i="41"/>
  <c r="AL132" i="41"/>
  <c r="H24" i="39"/>
  <c r="BG24" i="41"/>
  <c r="BY24" i="41"/>
  <c r="BK24" i="41"/>
  <c r="CC24" i="41"/>
  <c r="BO24" i="41"/>
  <c r="CG24" i="41"/>
  <c r="BS24" i="41"/>
  <c r="CK24" i="41"/>
  <c r="BZ24" i="41"/>
  <c r="CD24" i="41"/>
  <c r="CH24" i="41"/>
  <c r="CL24" i="41"/>
  <c r="BI24" i="41"/>
  <c r="CA24" i="41"/>
  <c r="BM24" i="41"/>
  <c r="CE24" i="41"/>
  <c r="BQ24" i="41"/>
  <c r="CI24" i="41"/>
  <c r="BU24" i="41"/>
  <c r="CM24" i="41"/>
  <c r="BX24" i="41"/>
  <c r="CB24" i="41"/>
  <c r="CF24" i="41"/>
  <c r="CJ24" i="41"/>
  <c r="CN24" i="41"/>
  <c r="BH24" i="41"/>
  <c r="BL24" i="41"/>
  <c r="BP24" i="41"/>
  <c r="BT24" i="41"/>
  <c r="BF24" i="41"/>
  <c r="AN24" i="41" s="1"/>
  <c r="BJ24" i="41"/>
  <c r="BN24" i="41"/>
  <c r="BR24" i="41"/>
  <c r="BV24" i="41"/>
  <c r="BM78" i="41"/>
  <c r="CE78" i="41"/>
  <c r="BG132" i="41"/>
  <c r="AO132" i="41" s="1"/>
  <c r="BY132" i="41"/>
  <c r="BK132" i="41"/>
  <c r="CC132" i="41"/>
  <c r="BS132" i="41"/>
  <c r="CK132" i="41"/>
  <c r="CB78" i="41"/>
  <c r="CF78" i="41"/>
  <c r="CN78" i="41"/>
  <c r="BZ132" i="41"/>
  <c r="CH132" i="41"/>
  <c r="CL132" i="41"/>
  <c r="BG78" i="41"/>
  <c r="BY78" i="41"/>
  <c r="BK78" i="41"/>
  <c r="CC78" i="41"/>
  <c r="BO78" i="41"/>
  <c r="CG78" i="41"/>
  <c r="BS78" i="41"/>
  <c r="CK78" i="41"/>
  <c r="BI132" i="41"/>
  <c r="CA132" i="41"/>
  <c r="BM132" i="41"/>
  <c r="CE132" i="41"/>
  <c r="BQ132" i="41"/>
  <c r="CI132" i="41"/>
  <c r="BU132" i="41"/>
  <c r="CM132" i="41"/>
  <c r="BI78" i="41"/>
  <c r="CA78" i="41"/>
  <c r="BQ78" i="41"/>
  <c r="CI78" i="41"/>
  <c r="BU78" i="41"/>
  <c r="CM78" i="41"/>
  <c r="BO132" i="41"/>
  <c r="CG132" i="41"/>
  <c r="BX78" i="41"/>
  <c r="CJ78" i="41"/>
  <c r="CD132" i="41"/>
  <c r="BZ78" i="41"/>
  <c r="CD78" i="41"/>
  <c r="CH78" i="41"/>
  <c r="CL78" i="41"/>
  <c r="BX132" i="41"/>
  <c r="CB132" i="41"/>
  <c r="CF132" i="41"/>
  <c r="CJ132" i="41"/>
  <c r="CN132" i="41"/>
  <c r="BF78" i="41"/>
  <c r="AN78" i="41" s="1"/>
  <c r="BJ78" i="41"/>
  <c r="BN78" i="41"/>
  <c r="BR78" i="41"/>
  <c r="BV78" i="41"/>
  <c r="BH132" i="41"/>
  <c r="BL132" i="41"/>
  <c r="BP132" i="41"/>
  <c r="BT132" i="41"/>
  <c r="BH78" i="41"/>
  <c r="BL78" i="41"/>
  <c r="BP78" i="41"/>
  <c r="BT78" i="41"/>
  <c r="BF132" i="41"/>
  <c r="AN132" i="41" s="1"/>
  <c r="BJ132" i="41"/>
  <c r="BN132" i="41"/>
  <c r="BR132" i="41"/>
  <c r="BV132" i="41"/>
  <c r="CP24" i="41"/>
  <c r="CT24" i="41"/>
  <c r="CX24" i="41"/>
  <c r="DB24" i="41"/>
  <c r="DF24" i="41"/>
  <c r="CR78" i="41"/>
  <c r="CV78" i="41"/>
  <c r="CZ78" i="41"/>
  <c r="DD78" i="41"/>
  <c r="CP78" i="41"/>
  <c r="CT78" i="41"/>
  <c r="CX78" i="41"/>
  <c r="DB78" i="41"/>
  <c r="DF78" i="41"/>
  <c r="CQ24" i="41"/>
  <c r="CU24" i="41"/>
  <c r="CY24" i="41"/>
  <c r="DC24" i="41"/>
  <c r="CS78" i="41"/>
  <c r="CW78" i="41"/>
  <c r="DA78" i="41"/>
  <c r="DE78" i="41"/>
  <c r="CR24" i="41"/>
  <c r="CV24" i="41"/>
  <c r="CZ24" i="41"/>
  <c r="DD24" i="41"/>
  <c r="CS24" i="41"/>
  <c r="CW24" i="41"/>
  <c r="DA24" i="41"/>
  <c r="DE24" i="41"/>
  <c r="CQ78" i="41"/>
  <c r="CU78" i="41"/>
  <c r="CY78" i="41"/>
  <c r="DC78" i="41"/>
  <c r="AK24" i="39"/>
  <c r="BA24" i="39"/>
  <c r="BQ24" i="39"/>
  <c r="AR24" i="39"/>
  <c r="BE24" i="39"/>
  <c r="AS24" i="39"/>
  <c r="BI24" i="39"/>
  <c r="AZ24" i="39"/>
  <c r="BM24" i="39"/>
  <c r="CD24" i="39"/>
  <c r="BJ24" i="39"/>
  <c r="BR24" i="39"/>
  <c r="CH24" i="39"/>
  <c r="AN24" i="39"/>
  <c r="AV24" i="39"/>
  <c r="BV24" i="39"/>
  <c r="AO24" i="39"/>
  <c r="AW24" i="39"/>
  <c r="BF24" i="39"/>
  <c r="BN24" i="39"/>
  <c r="BZ24" i="39"/>
  <c r="BW24" i="39"/>
  <c r="CA24" i="39"/>
  <c r="CI24" i="39"/>
  <c r="I24" i="39"/>
  <c r="M24" i="39"/>
  <c r="AL24" i="39"/>
  <c r="AP24" i="39"/>
  <c r="AT24" i="39"/>
  <c r="AX24" i="39"/>
  <c r="BC24" i="39"/>
  <c r="BG24" i="39"/>
  <c r="BK24" i="39"/>
  <c r="BO24" i="39"/>
  <c r="BS24" i="39"/>
  <c r="BX24" i="39"/>
  <c r="CB24" i="39"/>
  <c r="CF24" i="39"/>
  <c r="CJ24" i="39"/>
  <c r="L24" i="39"/>
  <c r="CE24" i="39"/>
  <c r="J24" i="39"/>
  <c r="N24" i="39"/>
  <c r="N53" i="39" s="1"/>
  <c r="AM24" i="39"/>
  <c r="AQ24" i="39"/>
  <c r="AU24" i="39"/>
  <c r="AY24" i="39"/>
  <c r="BD24" i="39"/>
  <c r="BH24" i="39"/>
  <c r="BL24" i="39"/>
  <c r="BP24" i="39"/>
  <c r="BU24" i="39"/>
  <c r="BY24" i="39"/>
  <c r="CC24" i="39"/>
  <c r="CG24" i="39"/>
  <c r="CK24" i="39"/>
  <c r="CQ132" i="41"/>
  <c r="CY132" i="41"/>
  <c r="BW132" i="41"/>
  <c r="BE132" i="41"/>
  <c r="CT132" i="41"/>
  <c r="DB132" i="41"/>
  <c r="CU132" i="41"/>
  <c r="DC132" i="41"/>
  <c r="U132" i="41"/>
  <c r="CP132" i="41"/>
  <c r="CX132" i="41"/>
  <c r="DF132" i="41"/>
  <c r="CR132" i="41"/>
  <c r="CV132" i="41"/>
  <c r="CZ132" i="41"/>
  <c r="DD132" i="41"/>
  <c r="CS132" i="41"/>
  <c r="CW132" i="41"/>
  <c r="DA132" i="41"/>
  <c r="DE132" i="41"/>
  <c r="BE78" i="41"/>
  <c r="BW78" i="41"/>
  <c r="U78" i="41"/>
  <c r="BE24" i="41"/>
  <c r="BW24" i="41"/>
  <c r="U24" i="41"/>
  <c r="N24" i="14"/>
  <c r="N53" i="14" s="1"/>
  <c r="M24" i="14"/>
  <c r="M53" i="14" s="1"/>
  <c r="L24" i="14"/>
  <c r="L53" i="14" s="1"/>
  <c r="Z53" i="39" l="1"/>
  <c r="Y53" i="39"/>
  <c r="X53" i="39"/>
  <c r="X24" i="39"/>
  <c r="AD24" i="39"/>
  <c r="K24" i="39"/>
  <c r="H53" i="39"/>
  <c r="K53" i="39" s="1"/>
  <c r="V24" i="39"/>
  <c r="M53" i="39"/>
  <c r="R24" i="39"/>
  <c r="L53" i="39"/>
  <c r="AG53" i="39"/>
  <c r="AD53" i="39"/>
  <c r="AE53" i="39"/>
  <c r="AH53" i="39"/>
  <c r="BM161" i="41"/>
  <c r="AU161" i="41" s="1"/>
  <c r="BY161" i="41"/>
  <c r="AO161" i="41" s="1"/>
  <c r="CI161" i="41"/>
  <c r="AY161" i="41" s="1"/>
  <c r="BF161" i="41"/>
  <c r="AN161" i="41" s="1"/>
  <c r="BP161" i="41"/>
  <c r="AX161" i="41" s="1"/>
  <c r="CD161" i="41"/>
  <c r="AT161" i="41" s="1"/>
  <c r="CJ161" i="41"/>
  <c r="AZ161" i="41" s="1"/>
  <c r="BZ161" i="41"/>
  <c r="AP161" i="41" s="1"/>
  <c r="BV161" i="41"/>
  <c r="BD161" i="41" s="1"/>
  <c r="CK161" i="41"/>
  <c r="BA161" i="41" s="1"/>
  <c r="BT161" i="41"/>
  <c r="BB161" i="41" s="1"/>
  <c r="CA161" i="41"/>
  <c r="AQ161" i="41" s="1"/>
  <c r="BE161" i="41"/>
  <c r="AM161" i="41" s="1"/>
  <c r="CB161" i="41"/>
  <c r="AR161" i="41" s="1"/>
  <c r="BO161" i="41"/>
  <c r="AW161" i="41" s="1"/>
  <c r="CC161" i="41"/>
  <c r="AS161" i="41" s="1"/>
  <c r="BN161" i="41"/>
  <c r="AV161" i="41" s="1"/>
  <c r="BU161" i="41"/>
  <c r="BC161" i="41" s="1"/>
  <c r="CH107" i="41"/>
  <c r="AX107" i="41" s="1"/>
  <c r="CE107" i="41"/>
  <c r="AU107" i="41" s="1"/>
  <c r="BV107" i="41"/>
  <c r="BD107" i="41" s="1"/>
  <c r="BO107" i="41"/>
  <c r="AW107" i="41" s="1"/>
  <c r="BL107" i="41"/>
  <c r="AT107" i="41" s="1"/>
  <c r="CK107" i="41"/>
  <c r="BA107" i="41" s="1"/>
  <c r="CI107" i="41"/>
  <c r="AY107" i="41" s="1"/>
  <c r="BE107" i="41"/>
  <c r="AM107" i="41" s="1"/>
  <c r="CJ107" i="41"/>
  <c r="AZ107" i="41" s="1"/>
  <c r="BZ107" i="41"/>
  <c r="AP107" i="41" s="1"/>
  <c r="BN107" i="41"/>
  <c r="AV107" i="41" s="1"/>
  <c r="BU107" i="41"/>
  <c r="BC107" i="41" s="1"/>
  <c r="CC107" i="41"/>
  <c r="AS107" i="41" s="1"/>
  <c r="CA107" i="41"/>
  <c r="AQ107" i="41" s="1"/>
  <c r="BT107" i="41"/>
  <c r="BB107" i="41" s="1"/>
  <c r="CB107" i="41"/>
  <c r="AR107" i="41" s="1"/>
  <c r="BG107" i="41"/>
  <c r="AO107" i="41" s="1"/>
  <c r="BF107" i="41"/>
  <c r="AN107" i="41" s="1"/>
  <c r="CD53" i="41"/>
  <c r="AT53" i="41" s="1"/>
  <c r="BF53" i="41"/>
  <c r="AN53" i="41" s="1"/>
  <c r="BT53" i="41"/>
  <c r="BB53" i="41" s="1"/>
  <c r="BO53" i="41"/>
  <c r="AW53" i="41" s="1"/>
  <c r="BQ53" i="41"/>
  <c r="AY53" i="41" s="1"/>
  <c r="BR53" i="41"/>
  <c r="AZ53" i="41" s="1"/>
  <c r="CK53" i="41"/>
  <c r="BA53" i="41" s="1"/>
  <c r="CA53" i="41"/>
  <c r="AQ53" i="41" s="1"/>
  <c r="CH53" i="41"/>
  <c r="AX53" i="41" s="1"/>
  <c r="CM53" i="41"/>
  <c r="BC53" i="41" s="1"/>
  <c r="BJ53" i="41"/>
  <c r="AR53" i="41" s="1"/>
  <c r="BG53" i="41"/>
  <c r="AO53" i="41" s="1"/>
  <c r="BM53" i="41"/>
  <c r="AU53" i="41" s="1"/>
  <c r="CC53" i="41"/>
  <c r="AS53" i="41" s="1"/>
  <c r="BV53" i="41"/>
  <c r="BD53" i="41" s="1"/>
  <c r="BZ53" i="41"/>
  <c r="AP53" i="41" s="1"/>
  <c r="BN53" i="41"/>
  <c r="AV53" i="41" s="1"/>
  <c r="BE53" i="41"/>
  <c r="AM53" i="41" s="1"/>
  <c r="BD78" i="41"/>
  <c r="AP132" i="41"/>
  <c r="W24" i="39"/>
  <c r="AT132" i="41"/>
  <c r="AR24" i="41"/>
  <c r="AT24" i="41"/>
  <c r="AV78" i="41"/>
  <c r="AW132" i="41"/>
  <c r="AY78" i="41"/>
  <c r="BC132" i="41"/>
  <c r="AU132" i="41"/>
  <c r="BA78" i="41"/>
  <c r="AS78" i="41"/>
  <c r="AS132" i="41"/>
  <c r="AU78" i="41"/>
  <c r="BC24" i="41"/>
  <c r="AU24" i="41"/>
  <c r="BA24" i="41"/>
  <c r="AS24" i="41"/>
  <c r="AR132" i="41"/>
  <c r="AT78" i="41"/>
  <c r="BD132" i="41"/>
  <c r="AP78" i="41"/>
  <c r="AM78" i="41"/>
  <c r="BD24" i="41"/>
  <c r="AP24" i="41"/>
  <c r="BB132" i="41"/>
  <c r="AZ24" i="41"/>
  <c r="BB24" i="41"/>
  <c r="AM132" i="41"/>
  <c r="AZ132" i="41"/>
  <c r="AY132" i="41"/>
  <c r="AQ132" i="41"/>
  <c r="BA132" i="41"/>
  <c r="AV132" i="41"/>
  <c r="AX132" i="41"/>
  <c r="BB78" i="41"/>
  <c r="BC78" i="41"/>
  <c r="AQ78" i="41"/>
  <c r="AW78" i="41"/>
  <c r="AO78" i="41"/>
  <c r="AR78" i="41"/>
  <c r="AX78" i="41"/>
  <c r="AZ78" i="41"/>
  <c r="AM24" i="41"/>
  <c r="AY24" i="41"/>
  <c r="AQ24" i="41"/>
  <c r="AW24" i="41"/>
  <c r="AO24" i="41"/>
  <c r="AV24" i="41"/>
  <c r="AX24" i="41"/>
  <c r="Y24" i="39"/>
  <c r="Z24" i="39"/>
  <c r="S24" i="39"/>
  <c r="AE24" i="39"/>
  <c r="AH24" i="39"/>
  <c r="T24" i="39"/>
  <c r="AI24" i="39"/>
  <c r="U24" i="39"/>
  <c r="AG24" i="39"/>
  <c r="AF24" i="39"/>
  <c r="O24" i="39" l="1"/>
  <c r="AI53" i="39"/>
  <c r="AF53" i="39"/>
  <c r="T53" i="39"/>
  <c r="W53" i="39"/>
  <c r="P24" i="39"/>
  <c r="AB53" i="39"/>
  <c r="V53" i="39"/>
  <c r="S53" i="39"/>
  <c r="AA53" i="39"/>
  <c r="U53" i="39"/>
  <c r="R53" i="39"/>
  <c r="Q24" i="39"/>
  <c r="AC24" i="39"/>
  <c r="AA24" i="39"/>
  <c r="AB24" i="39"/>
  <c r="AC53" i="39" l="1"/>
  <c r="Q53" i="39"/>
  <c r="O53" i="39"/>
  <c r="P53" i="39"/>
  <c r="V78" i="40"/>
  <c r="U78" i="40"/>
  <c r="T78" i="40"/>
  <c r="S78" i="40"/>
  <c r="R78" i="40"/>
  <c r="Q78" i="40"/>
  <c r="P78" i="40"/>
  <c r="O78" i="40"/>
  <c r="N78" i="40"/>
  <c r="M78" i="40"/>
  <c r="L78" i="40"/>
  <c r="K78" i="40"/>
  <c r="J78" i="40"/>
  <c r="I78" i="40"/>
  <c r="H78" i="40"/>
  <c r="G78" i="40"/>
  <c r="F78" i="40"/>
  <c r="E78" i="40"/>
  <c r="D78" i="40"/>
  <c r="C78" i="40"/>
  <c r="V77" i="40"/>
  <c r="U77" i="40"/>
  <c r="T77" i="40"/>
  <c r="S77" i="40"/>
  <c r="R77" i="40"/>
  <c r="Q77" i="40"/>
  <c r="P77" i="40"/>
  <c r="O77" i="40"/>
  <c r="N77" i="40"/>
  <c r="M77" i="40"/>
  <c r="L77" i="40"/>
  <c r="K77" i="40"/>
  <c r="J77" i="40"/>
  <c r="I77" i="40"/>
  <c r="H77" i="40"/>
  <c r="G77" i="40"/>
  <c r="F77" i="40"/>
  <c r="E77" i="40"/>
  <c r="D77" i="40"/>
  <c r="C77" i="40"/>
  <c r="V76" i="40"/>
  <c r="U76" i="40"/>
  <c r="T76" i="40"/>
  <c r="S76" i="40"/>
  <c r="R76" i="40"/>
  <c r="Q76" i="40"/>
  <c r="P76" i="40"/>
  <c r="O76" i="40"/>
  <c r="N76" i="40"/>
  <c r="M76" i="40"/>
  <c r="L76" i="40"/>
  <c r="K76" i="40"/>
  <c r="J76" i="40"/>
  <c r="I76" i="40"/>
  <c r="H76" i="40"/>
  <c r="G76" i="40"/>
  <c r="F76" i="40"/>
  <c r="E76" i="40"/>
  <c r="D76" i="40"/>
  <c r="C76" i="40"/>
  <c r="V75" i="40"/>
  <c r="U75" i="40"/>
  <c r="T75" i="40"/>
  <c r="S75" i="40"/>
  <c r="R75" i="40"/>
  <c r="Q75" i="40"/>
  <c r="P75" i="40"/>
  <c r="O75" i="40"/>
  <c r="N75" i="40"/>
  <c r="M75" i="40"/>
  <c r="L75" i="40"/>
  <c r="K75" i="40"/>
  <c r="J75" i="40"/>
  <c r="I75" i="40"/>
  <c r="H75" i="40"/>
  <c r="G75" i="40"/>
  <c r="F75" i="40"/>
  <c r="E75" i="40"/>
  <c r="D75" i="40"/>
  <c r="C75" i="40"/>
  <c r="V74" i="40"/>
  <c r="U74" i="40"/>
  <c r="T74" i="40"/>
  <c r="S74" i="40"/>
  <c r="R74" i="40"/>
  <c r="Q74" i="40"/>
  <c r="P74" i="40"/>
  <c r="O74" i="40"/>
  <c r="N74" i="40"/>
  <c r="M74" i="40"/>
  <c r="L74" i="40"/>
  <c r="K74" i="40"/>
  <c r="J74" i="40"/>
  <c r="I74" i="40"/>
  <c r="H74" i="40"/>
  <c r="G74" i="40"/>
  <c r="F74" i="40"/>
  <c r="E74" i="40"/>
  <c r="D74" i="40"/>
  <c r="C74" i="40"/>
  <c r="V73" i="40"/>
  <c r="U73" i="40"/>
  <c r="T73" i="40"/>
  <c r="S73" i="40"/>
  <c r="R73" i="40"/>
  <c r="Q73" i="40"/>
  <c r="P73" i="40"/>
  <c r="O73" i="40"/>
  <c r="N73" i="40"/>
  <c r="M73" i="40"/>
  <c r="L73" i="40"/>
  <c r="K73" i="40"/>
  <c r="J73" i="40"/>
  <c r="I73" i="40"/>
  <c r="H73" i="40"/>
  <c r="G73" i="40"/>
  <c r="F73" i="40"/>
  <c r="E73" i="40"/>
  <c r="D73" i="40"/>
  <c r="C73" i="40"/>
  <c r="V72" i="40"/>
  <c r="U72" i="40"/>
  <c r="T72" i="40"/>
  <c r="S72" i="40"/>
  <c r="R72" i="40"/>
  <c r="Q72" i="40"/>
  <c r="P72" i="40"/>
  <c r="O72" i="40"/>
  <c r="N72" i="40"/>
  <c r="M72" i="40"/>
  <c r="L72" i="40"/>
  <c r="K72" i="40"/>
  <c r="J72" i="40"/>
  <c r="I72" i="40"/>
  <c r="H72" i="40"/>
  <c r="G72" i="40"/>
  <c r="F72" i="40"/>
  <c r="E72" i="40"/>
  <c r="D72" i="40"/>
  <c r="C72" i="40"/>
  <c r="V71" i="40"/>
  <c r="U71" i="40"/>
  <c r="T71" i="40"/>
  <c r="S71" i="40"/>
  <c r="R71" i="40"/>
  <c r="Q71" i="40"/>
  <c r="P71" i="40"/>
  <c r="O71" i="40"/>
  <c r="N71" i="40"/>
  <c r="M71" i="40"/>
  <c r="L71" i="40"/>
  <c r="K71" i="40"/>
  <c r="J71" i="40"/>
  <c r="I71" i="40"/>
  <c r="H71" i="40"/>
  <c r="G71" i="40"/>
  <c r="F71" i="40"/>
  <c r="E71" i="40"/>
  <c r="D71" i="40"/>
  <c r="C71" i="40"/>
  <c r="V70" i="40"/>
  <c r="U70" i="40"/>
  <c r="T70" i="40"/>
  <c r="S70" i="40"/>
  <c r="R70" i="40"/>
  <c r="Q70" i="40"/>
  <c r="P70" i="40"/>
  <c r="O70" i="40"/>
  <c r="N70" i="40"/>
  <c r="M70" i="40"/>
  <c r="L70" i="40"/>
  <c r="K70" i="40"/>
  <c r="J70" i="40"/>
  <c r="I70" i="40"/>
  <c r="H70" i="40"/>
  <c r="G70" i="40"/>
  <c r="F70" i="40"/>
  <c r="E70" i="40"/>
  <c r="D70" i="40"/>
  <c r="C70" i="40"/>
  <c r="V69" i="40"/>
  <c r="U69" i="40"/>
  <c r="T69" i="40"/>
  <c r="S69" i="40"/>
  <c r="R69" i="40"/>
  <c r="Q69" i="40"/>
  <c r="P69" i="40"/>
  <c r="O69" i="40"/>
  <c r="N69" i="40"/>
  <c r="M69" i="40"/>
  <c r="L69" i="40"/>
  <c r="K69" i="40"/>
  <c r="J69" i="40"/>
  <c r="I69" i="40"/>
  <c r="H69" i="40"/>
  <c r="G69" i="40"/>
  <c r="F69" i="40"/>
  <c r="E69" i="40"/>
  <c r="D69" i="40"/>
  <c r="C69" i="40"/>
  <c r="V68" i="40"/>
  <c r="U68" i="40"/>
  <c r="T68" i="40"/>
  <c r="S68" i="40"/>
  <c r="R68" i="40"/>
  <c r="Q68" i="40"/>
  <c r="P68" i="40"/>
  <c r="O68" i="40"/>
  <c r="N68" i="40"/>
  <c r="M68" i="40"/>
  <c r="L68" i="40"/>
  <c r="K68" i="40"/>
  <c r="J68" i="40"/>
  <c r="I68" i="40"/>
  <c r="H68" i="40"/>
  <c r="G68" i="40"/>
  <c r="F68" i="40"/>
  <c r="E68" i="40"/>
  <c r="D68" i="40"/>
  <c r="C68" i="40"/>
  <c r="V67" i="40"/>
  <c r="U67" i="40"/>
  <c r="T67" i="40"/>
  <c r="S67" i="40"/>
  <c r="R67" i="40"/>
  <c r="Q67" i="40"/>
  <c r="P67" i="40"/>
  <c r="O67" i="40"/>
  <c r="N67" i="40"/>
  <c r="M67" i="40"/>
  <c r="L67" i="40"/>
  <c r="K67" i="40"/>
  <c r="J67" i="40"/>
  <c r="I67" i="40"/>
  <c r="H67" i="40"/>
  <c r="G67" i="40"/>
  <c r="F67" i="40"/>
  <c r="E67" i="40"/>
  <c r="D67" i="40"/>
  <c r="C67" i="40"/>
  <c r="V66" i="40"/>
  <c r="U66" i="40"/>
  <c r="T66" i="40"/>
  <c r="S66" i="40"/>
  <c r="R66" i="40"/>
  <c r="Q66" i="40"/>
  <c r="P66" i="40"/>
  <c r="O66" i="40"/>
  <c r="N66" i="40"/>
  <c r="M66" i="40"/>
  <c r="L66" i="40"/>
  <c r="K66" i="40"/>
  <c r="J66" i="40"/>
  <c r="I66" i="40"/>
  <c r="H66" i="40"/>
  <c r="G66" i="40"/>
  <c r="F66" i="40"/>
  <c r="E66" i="40"/>
  <c r="D66" i="40"/>
  <c r="C66" i="40"/>
  <c r="V65" i="40"/>
  <c r="U65" i="40"/>
  <c r="T65" i="40"/>
  <c r="S65" i="40"/>
  <c r="R65" i="40"/>
  <c r="Q65" i="40"/>
  <c r="P65" i="40"/>
  <c r="O65" i="40"/>
  <c r="N65" i="40"/>
  <c r="M65" i="40"/>
  <c r="L65" i="40"/>
  <c r="K65" i="40"/>
  <c r="J65" i="40"/>
  <c r="I65" i="40"/>
  <c r="H65" i="40"/>
  <c r="G65" i="40"/>
  <c r="F65" i="40"/>
  <c r="E65" i="40"/>
  <c r="D65" i="40"/>
  <c r="C65" i="40"/>
  <c r="V64" i="40"/>
  <c r="U64" i="40"/>
  <c r="T64" i="40"/>
  <c r="S64" i="40"/>
  <c r="R64" i="40"/>
  <c r="Q64" i="40"/>
  <c r="P64" i="40"/>
  <c r="O64" i="40"/>
  <c r="N64" i="40"/>
  <c r="M64" i="40"/>
  <c r="L64" i="40"/>
  <c r="K64" i="40"/>
  <c r="J64" i="40"/>
  <c r="I64" i="40"/>
  <c r="H64" i="40"/>
  <c r="G64" i="40"/>
  <c r="F64" i="40"/>
  <c r="E64" i="40"/>
  <c r="D64" i="40"/>
  <c r="C64" i="40"/>
  <c r="V63" i="40"/>
  <c r="U63" i="40"/>
  <c r="T63" i="40"/>
  <c r="S63" i="40"/>
  <c r="R63" i="40"/>
  <c r="Q63" i="40"/>
  <c r="P63" i="40"/>
  <c r="O63" i="40"/>
  <c r="N63" i="40"/>
  <c r="M63" i="40"/>
  <c r="L63" i="40"/>
  <c r="K63" i="40"/>
  <c r="J63" i="40"/>
  <c r="I63" i="40"/>
  <c r="H63" i="40"/>
  <c r="G63" i="40"/>
  <c r="F63" i="40"/>
  <c r="E63" i="40"/>
  <c r="D63" i="40"/>
  <c r="C63" i="40"/>
  <c r="V51" i="40"/>
  <c r="U51" i="40"/>
  <c r="T51" i="40"/>
  <c r="S51" i="40"/>
  <c r="R51" i="40"/>
  <c r="Q51" i="40"/>
  <c r="P51" i="40"/>
  <c r="O51" i="40"/>
  <c r="N51" i="40"/>
  <c r="M51" i="40"/>
  <c r="L51" i="40"/>
  <c r="K51" i="40"/>
  <c r="J51" i="40"/>
  <c r="I51" i="40"/>
  <c r="H51" i="40"/>
  <c r="G51" i="40"/>
  <c r="F51" i="40"/>
  <c r="E51" i="40"/>
  <c r="D51" i="40"/>
  <c r="C51" i="40"/>
  <c r="V50" i="40"/>
  <c r="U50" i="40"/>
  <c r="T50" i="40"/>
  <c r="S50" i="40"/>
  <c r="R50" i="40"/>
  <c r="Q50" i="40"/>
  <c r="P50" i="40"/>
  <c r="O50" i="40"/>
  <c r="N50" i="40"/>
  <c r="M50" i="40"/>
  <c r="L50" i="40"/>
  <c r="K50" i="40"/>
  <c r="J50" i="40"/>
  <c r="I50" i="40"/>
  <c r="H50" i="40"/>
  <c r="G50" i="40"/>
  <c r="F50" i="40"/>
  <c r="E50" i="40"/>
  <c r="D50" i="40"/>
  <c r="C50" i="40"/>
  <c r="V49" i="40"/>
  <c r="U49" i="40"/>
  <c r="T49" i="40"/>
  <c r="S49" i="40"/>
  <c r="R49" i="40"/>
  <c r="Q49" i="40"/>
  <c r="P49" i="40"/>
  <c r="O49" i="40"/>
  <c r="N49" i="40"/>
  <c r="M49" i="40"/>
  <c r="L49" i="40"/>
  <c r="K49" i="40"/>
  <c r="J49" i="40"/>
  <c r="I49" i="40"/>
  <c r="H49" i="40"/>
  <c r="G49" i="40"/>
  <c r="F49" i="40"/>
  <c r="E49" i="40"/>
  <c r="D49" i="40"/>
  <c r="C49" i="40"/>
  <c r="V48" i="40"/>
  <c r="U48" i="40"/>
  <c r="T48" i="40"/>
  <c r="S48" i="40"/>
  <c r="R48" i="40"/>
  <c r="Q48" i="40"/>
  <c r="P48" i="40"/>
  <c r="O48" i="40"/>
  <c r="N48" i="40"/>
  <c r="M48" i="40"/>
  <c r="L48" i="40"/>
  <c r="K48" i="40"/>
  <c r="J48" i="40"/>
  <c r="I48" i="40"/>
  <c r="H48" i="40"/>
  <c r="G48" i="40"/>
  <c r="F48" i="40"/>
  <c r="E48" i="40"/>
  <c r="D48" i="40"/>
  <c r="C48" i="40"/>
  <c r="V47" i="40"/>
  <c r="U47" i="40"/>
  <c r="T47" i="40"/>
  <c r="S47" i="40"/>
  <c r="R47" i="40"/>
  <c r="Q47" i="40"/>
  <c r="P47" i="40"/>
  <c r="O47" i="40"/>
  <c r="N47" i="40"/>
  <c r="M47" i="40"/>
  <c r="L47" i="40"/>
  <c r="K47" i="40"/>
  <c r="J47" i="40"/>
  <c r="I47" i="40"/>
  <c r="H47" i="40"/>
  <c r="G47" i="40"/>
  <c r="F47" i="40"/>
  <c r="E47" i="40"/>
  <c r="D47" i="40"/>
  <c r="C47" i="40"/>
  <c r="V46" i="40"/>
  <c r="U46" i="40"/>
  <c r="T46" i="40"/>
  <c r="S46" i="40"/>
  <c r="R46" i="40"/>
  <c r="Q46" i="40"/>
  <c r="P46" i="40"/>
  <c r="O46" i="40"/>
  <c r="N46" i="40"/>
  <c r="M46" i="40"/>
  <c r="L46" i="40"/>
  <c r="K46" i="40"/>
  <c r="J46" i="40"/>
  <c r="I46" i="40"/>
  <c r="H46" i="40"/>
  <c r="G46" i="40"/>
  <c r="F46" i="40"/>
  <c r="E46" i="40"/>
  <c r="D46" i="40"/>
  <c r="C46" i="40"/>
  <c r="V45" i="40"/>
  <c r="U45" i="40"/>
  <c r="T45" i="40"/>
  <c r="S45" i="40"/>
  <c r="R45" i="40"/>
  <c r="Q45" i="40"/>
  <c r="P45" i="40"/>
  <c r="O45" i="40"/>
  <c r="N45" i="40"/>
  <c r="M45" i="40"/>
  <c r="L45" i="40"/>
  <c r="K45" i="40"/>
  <c r="J45" i="40"/>
  <c r="I45" i="40"/>
  <c r="H45" i="40"/>
  <c r="G45" i="40"/>
  <c r="F45" i="40"/>
  <c r="E45" i="40"/>
  <c r="D45" i="40"/>
  <c r="C45" i="40"/>
  <c r="V44" i="40"/>
  <c r="U44" i="40"/>
  <c r="T44" i="40"/>
  <c r="S44" i="40"/>
  <c r="R44" i="40"/>
  <c r="Q44" i="40"/>
  <c r="P44" i="40"/>
  <c r="O44" i="40"/>
  <c r="N44" i="40"/>
  <c r="M44" i="40"/>
  <c r="L44" i="40"/>
  <c r="K44" i="40"/>
  <c r="J44" i="40"/>
  <c r="I44" i="40"/>
  <c r="H44" i="40"/>
  <c r="G44" i="40"/>
  <c r="F44" i="40"/>
  <c r="E44" i="40"/>
  <c r="D44" i="40"/>
  <c r="C44" i="40"/>
  <c r="V43" i="40"/>
  <c r="U43" i="40"/>
  <c r="T43" i="40"/>
  <c r="S43" i="40"/>
  <c r="R43" i="40"/>
  <c r="Q43" i="40"/>
  <c r="P43" i="40"/>
  <c r="O43" i="40"/>
  <c r="N43" i="40"/>
  <c r="M43" i="40"/>
  <c r="L43" i="40"/>
  <c r="K43" i="40"/>
  <c r="J43" i="40"/>
  <c r="I43" i="40"/>
  <c r="H43" i="40"/>
  <c r="G43" i="40"/>
  <c r="F43" i="40"/>
  <c r="E43" i="40"/>
  <c r="D43" i="40"/>
  <c r="C43" i="40"/>
  <c r="V42" i="40"/>
  <c r="U42" i="40"/>
  <c r="T42" i="40"/>
  <c r="S42" i="40"/>
  <c r="R42" i="40"/>
  <c r="Q42" i="40"/>
  <c r="P42" i="40"/>
  <c r="O42" i="40"/>
  <c r="N42" i="40"/>
  <c r="M42" i="40"/>
  <c r="L42" i="40"/>
  <c r="K42" i="40"/>
  <c r="J42" i="40"/>
  <c r="I42" i="40"/>
  <c r="H42" i="40"/>
  <c r="G42" i="40"/>
  <c r="F42" i="40"/>
  <c r="E42" i="40"/>
  <c r="D42" i="40"/>
  <c r="C42" i="40"/>
  <c r="V41" i="40"/>
  <c r="U41" i="40"/>
  <c r="T41" i="40"/>
  <c r="S41" i="40"/>
  <c r="R41" i="40"/>
  <c r="Q41" i="40"/>
  <c r="P41" i="40"/>
  <c r="O41" i="40"/>
  <c r="N41" i="40"/>
  <c r="M41" i="40"/>
  <c r="L41" i="40"/>
  <c r="K41" i="40"/>
  <c r="J41" i="40"/>
  <c r="I41" i="40"/>
  <c r="H41" i="40"/>
  <c r="G41" i="40"/>
  <c r="F41" i="40"/>
  <c r="E41" i="40"/>
  <c r="D41" i="40"/>
  <c r="C41" i="40"/>
  <c r="V40" i="40"/>
  <c r="U40" i="40"/>
  <c r="T40" i="40"/>
  <c r="S40" i="40"/>
  <c r="R40" i="40"/>
  <c r="Q40" i="40"/>
  <c r="P40" i="40"/>
  <c r="O40" i="40"/>
  <c r="N40" i="40"/>
  <c r="M40" i="40"/>
  <c r="L40" i="40"/>
  <c r="K40" i="40"/>
  <c r="J40" i="40"/>
  <c r="I40" i="40"/>
  <c r="H40" i="40"/>
  <c r="G40" i="40"/>
  <c r="F40" i="40"/>
  <c r="E40" i="40"/>
  <c r="D40" i="40"/>
  <c r="C40" i="40"/>
  <c r="V39" i="40"/>
  <c r="U39" i="40"/>
  <c r="T39" i="40"/>
  <c r="S39" i="40"/>
  <c r="R39" i="40"/>
  <c r="Q39" i="40"/>
  <c r="P39" i="40"/>
  <c r="O39" i="40"/>
  <c r="N39" i="40"/>
  <c r="M39" i="40"/>
  <c r="L39" i="40"/>
  <c r="K39" i="40"/>
  <c r="J39" i="40"/>
  <c r="I39" i="40"/>
  <c r="H39" i="40"/>
  <c r="G39" i="40"/>
  <c r="F39" i="40"/>
  <c r="E39" i="40"/>
  <c r="D39" i="40"/>
  <c r="C39" i="40"/>
  <c r="V38" i="40"/>
  <c r="U38" i="40"/>
  <c r="T38" i="40"/>
  <c r="S38" i="40"/>
  <c r="R38" i="40"/>
  <c r="Q38" i="40"/>
  <c r="P38" i="40"/>
  <c r="O38" i="40"/>
  <c r="N38" i="40"/>
  <c r="M38" i="40"/>
  <c r="L38" i="40"/>
  <c r="K38" i="40"/>
  <c r="J38" i="40"/>
  <c r="I38" i="40"/>
  <c r="H38" i="40"/>
  <c r="G38" i="40"/>
  <c r="F38" i="40"/>
  <c r="E38" i="40"/>
  <c r="D38" i="40"/>
  <c r="C38" i="40"/>
  <c r="V37" i="40"/>
  <c r="U37" i="40"/>
  <c r="T37" i="40"/>
  <c r="S37" i="40"/>
  <c r="R37" i="40"/>
  <c r="Q37" i="40"/>
  <c r="P37" i="40"/>
  <c r="O37" i="40"/>
  <c r="N37" i="40"/>
  <c r="M37" i="40"/>
  <c r="L37" i="40"/>
  <c r="K37" i="40"/>
  <c r="J37" i="40"/>
  <c r="I37" i="40"/>
  <c r="H37" i="40"/>
  <c r="G37" i="40"/>
  <c r="F37" i="40"/>
  <c r="E37" i="40"/>
  <c r="D37" i="40"/>
  <c r="C37" i="40"/>
  <c r="V36" i="40"/>
  <c r="U36" i="40"/>
  <c r="T36" i="40"/>
  <c r="S36" i="40"/>
  <c r="R36" i="40"/>
  <c r="Q36" i="40"/>
  <c r="P36" i="40"/>
  <c r="O36" i="40"/>
  <c r="N36" i="40"/>
  <c r="M36" i="40"/>
  <c r="L36" i="40"/>
  <c r="K36" i="40"/>
  <c r="J36" i="40"/>
  <c r="I36" i="40"/>
  <c r="H36" i="40"/>
  <c r="G36" i="40"/>
  <c r="F36" i="40"/>
  <c r="E36" i="40"/>
  <c r="D36" i="40"/>
  <c r="C36" i="40"/>
  <c r="V24" i="40"/>
  <c r="U24" i="40"/>
  <c r="T24" i="40"/>
  <c r="S24" i="40"/>
  <c r="R24" i="40"/>
  <c r="Q24" i="40"/>
  <c r="P24" i="40"/>
  <c r="O24" i="40"/>
  <c r="N24" i="40"/>
  <c r="M24" i="40"/>
  <c r="L24" i="40"/>
  <c r="K24" i="40"/>
  <c r="J24" i="40"/>
  <c r="I24" i="40"/>
  <c r="H24" i="40"/>
  <c r="G24" i="40"/>
  <c r="F24" i="40"/>
  <c r="E24" i="40"/>
  <c r="D24" i="40"/>
  <c r="C24" i="40"/>
  <c r="V23" i="40"/>
  <c r="U23" i="40"/>
  <c r="T23" i="40"/>
  <c r="S23" i="40"/>
  <c r="R23" i="40"/>
  <c r="Q23" i="40"/>
  <c r="P23" i="40"/>
  <c r="O23" i="40"/>
  <c r="N23" i="40"/>
  <c r="M23" i="40"/>
  <c r="L23" i="40"/>
  <c r="K23" i="40"/>
  <c r="J23" i="40"/>
  <c r="I23" i="40"/>
  <c r="H23" i="40"/>
  <c r="G23" i="40"/>
  <c r="F23" i="40"/>
  <c r="E23" i="40"/>
  <c r="D23" i="40"/>
  <c r="C23" i="40"/>
  <c r="V22" i="40"/>
  <c r="U22" i="40"/>
  <c r="T22" i="40"/>
  <c r="S22" i="40"/>
  <c r="R22" i="40"/>
  <c r="Q22" i="40"/>
  <c r="P22" i="40"/>
  <c r="O22" i="40"/>
  <c r="N22" i="40"/>
  <c r="M22" i="40"/>
  <c r="L22" i="40"/>
  <c r="K22" i="40"/>
  <c r="J22" i="40"/>
  <c r="I22" i="40"/>
  <c r="H22" i="40"/>
  <c r="G22" i="40"/>
  <c r="F22" i="40"/>
  <c r="E22" i="40"/>
  <c r="D22" i="40"/>
  <c r="C22" i="40"/>
  <c r="V21" i="40"/>
  <c r="U21" i="40"/>
  <c r="T21" i="40"/>
  <c r="S21" i="40"/>
  <c r="R21" i="40"/>
  <c r="Q21" i="40"/>
  <c r="P21" i="40"/>
  <c r="O21" i="40"/>
  <c r="N21" i="40"/>
  <c r="M21" i="40"/>
  <c r="L21" i="40"/>
  <c r="K21" i="40"/>
  <c r="J21" i="40"/>
  <c r="I21" i="40"/>
  <c r="H21" i="40"/>
  <c r="G21" i="40"/>
  <c r="F21" i="40"/>
  <c r="E21" i="40"/>
  <c r="D21" i="40"/>
  <c r="C21" i="40"/>
  <c r="V20" i="40"/>
  <c r="U20" i="40"/>
  <c r="T20" i="40"/>
  <c r="S20" i="40"/>
  <c r="R20" i="40"/>
  <c r="Q20" i="40"/>
  <c r="P20" i="40"/>
  <c r="O20" i="40"/>
  <c r="N20" i="40"/>
  <c r="M20" i="40"/>
  <c r="L20" i="40"/>
  <c r="K20" i="40"/>
  <c r="J20" i="40"/>
  <c r="I20" i="40"/>
  <c r="H20" i="40"/>
  <c r="G20" i="40"/>
  <c r="F20" i="40"/>
  <c r="E20" i="40"/>
  <c r="D20" i="40"/>
  <c r="C20" i="40"/>
  <c r="V18" i="40"/>
  <c r="U18" i="40"/>
  <c r="T18" i="40"/>
  <c r="S18" i="40"/>
  <c r="R18" i="40"/>
  <c r="Q18" i="40"/>
  <c r="P18" i="40"/>
  <c r="O18" i="40"/>
  <c r="N18" i="40"/>
  <c r="M18" i="40"/>
  <c r="L18" i="40"/>
  <c r="K18" i="40"/>
  <c r="J18" i="40"/>
  <c r="I18" i="40"/>
  <c r="H18" i="40"/>
  <c r="G18" i="40"/>
  <c r="F18" i="40"/>
  <c r="E18" i="40"/>
  <c r="D18" i="40"/>
  <c r="C18" i="40"/>
  <c r="V19" i="40"/>
  <c r="U19" i="40"/>
  <c r="T19" i="40"/>
  <c r="S19" i="40"/>
  <c r="R19" i="40"/>
  <c r="Q19" i="40"/>
  <c r="P19" i="40"/>
  <c r="O19" i="40"/>
  <c r="N19" i="40"/>
  <c r="M19" i="40"/>
  <c r="L19" i="40"/>
  <c r="K19" i="40"/>
  <c r="J19" i="40"/>
  <c r="I19" i="40"/>
  <c r="H19" i="40"/>
  <c r="G19" i="40"/>
  <c r="F19" i="40"/>
  <c r="E19" i="40"/>
  <c r="D19" i="40"/>
  <c r="C19" i="40"/>
  <c r="V17" i="40"/>
  <c r="U17" i="40"/>
  <c r="T17" i="40"/>
  <c r="S17" i="40"/>
  <c r="R17" i="40"/>
  <c r="Q17" i="40"/>
  <c r="P17" i="40"/>
  <c r="O17" i="40"/>
  <c r="N17" i="40"/>
  <c r="M17" i="40"/>
  <c r="L17" i="40"/>
  <c r="K17" i="40"/>
  <c r="J17" i="40"/>
  <c r="I17" i="40"/>
  <c r="H17" i="40"/>
  <c r="G17" i="40"/>
  <c r="F17" i="40"/>
  <c r="E17" i="40"/>
  <c r="D17" i="40"/>
  <c r="C17" i="40"/>
  <c r="V16" i="40"/>
  <c r="U16" i="40"/>
  <c r="T16" i="40"/>
  <c r="S16" i="40"/>
  <c r="R16" i="40"/>
  <c r="Q16" i="40"/>
  <c r="P16" i="40"/>
  <c r="O16" i="40"/>
  <c r="N16" i="40"/>
  <c r="M16" i="40"/>
  <c r="L16" i="40"/>
  <c r="K16" i="40"/>
  <c r="J16" i="40"/>
  <c r="I16" i="40"/>
  <c r="H16" i="40"/>
  <c r="G16" i="40"/>
  <c r="F16" i="40"/>
  <c r="E16" i="40"/>
  <c r="D16" i="40"/>
  <c r="C16" i="40"/>
  <c r="V15" i="40"/>
  <c r="U15" i="40"/>
  <c r="T15" i="40"/>
  <c r="S15" i="40"/>
  <c r="R15" i="40"/>
  <c r="Q15" i="40"/>
  <c r="P15" i="40"/>
  <c r="O15" i="40"/>
  <c r="N15" i="40"/>
  <c r="M15" i="40"/>
  <c r="L15" i="40"/>
  <c r="K15" i="40"/>
  <c r="J15" i="40"/>
  <c r="I15" i="40"/>
  <c r="H15" i="40"/>
  <c r="G15" i="40"/>
  <c r="F15" i="40"/>
  <c r="E15" i="40"/>
  <c r="D15" i="40"/>
  <c r="C15" i="40"/>
  <c r="V14" i="40"/>
  <c r="U14" i="40"/>
  <c r="T14" i="40"/>
  <c r="S14" i="40"/>
  <c r="R14" i="40"/>
  <c r="Q14" i="40"/>
  <c r="P14" i="40"/>
  <c r="O14" i="40"/>
  <c r="N14" i="40"/>
  <c r="M14" i="40"/>
  <c r="L14" i="40"/>
  <c r="K14" i="40"/>
  <c r="J14" i="40"/>
  <c r="I14" i="40"/>
  <c r="H14" i="40"/>
  <c r="G14" i="40"/>
  <c r="F14" i="40"/>
  <c r="E14" i="40"/>
  <c r="D14" i="40"/>
  <c r="C14" i="40"/>
  <c r="V13" i="40"/>
  <c r="U13" i="40"/>
  <c r="T13" i="40"/>
  <c r="S13" i="40"/>
  <c r="R13" i="40"/>
  <c r="Q13" i="40"/>
  <c r="P13" i="40"/>
  <c r="O13" i="40"/>
  <c r="N13" i="40"/>
  <c r="M13" i="40"/>
  <c r="L13" i="40"/>
  <c r="K13" i="40"/>
  <c r="J13" i="40"/>
  <c r="I13" i="40"/>
  <c r="H13" i="40"/>
  <c r="G13" i="40"/>
  <c r="F13" i="40"/>
  <c r="E13" i="40"/>
  <c r="D13" i="40"/>
  <c r="C13" i="40"/>
  <c r="V12" i="40"/>
  <c r="U12" i="40"/>
  <c r="T12" i="40"/>
  <c r="S12" i="40"/>
  <c r="R12" i="40"/>
  <c r="Q12" i="40"/>
  <c r="P12" i="40"/>
  <c r="O12" i="40"/>
  <c r="N12" i="40"/>
  <c r="M12" i="40"/>
  <c r="L12" i="40"/>
  <c r="K12" i="40"/>
  <c r="J12" i="40"/>
  <c r="I12" i="40"/>
  <c r="H12" i="40"/>
  <c r="G12" i="40"/>
  <c r="F12" i="40"/>
  <c r="E12" i="40"/>
  <c r="D12" i="40"/>
  <c r="C12" i="40"/>
  <c r="V11" i="40"/>
  <c r="U11" i="40"/>
  <c r="T11" i="40"/>
  <c r="S11" i="40"/>
  <c r="R11" i="40"/>
  <c r="Q11" i="40"/>
  <c r="P11" i="40"/>
  <c r="O11" i="40"/>
  <c r="N11" i="40"/>
  <c r="M11" i="40"/>
  <c r="L11" i="40"/>
  <c r="K11" i="40"/>
  <c r="J11" i="40"/>
  <c r="I11" i="40"/>
  <c r="H11" i="40"/>
  <c r="G11" i="40"/>
  <c r="F11" i="40"/>
  <c r="E11" i="40"/>
  <c r="D11" i="40"/>
  <c r="C11" i="40"/>
  <c r="V10" i="40"/>
  <c r="U10" i="40"/>
  <c r="T10" i="40"/>
  <c r="S10" i="40"/>
  <c r="R10" i="40"/>
  <c r="Q10" i="40"/>
  <c r="P10" i="40"/>
  <c r="O10" i="40"/>
  <c r="N10" i="40"/>
  <c r="M10" i="40"/>
  <c r="L10" i="40"/>
  <c r="K10" i="40"/>
  <c r="J10" i="40"/>
  <c r="I10" i="40"/>
  <c r="H10" i="40"/>
  <c r="G10" i="40"/>
  <c r="F10" i="40"/>
  <c r="E10" i="40"/>
  <c r="D10" i="40"/>
  <c r="C10" i="40"/>
  <c r="V9" i="40"/>
  <c r="U9" i="40"/>
  <c r="T9" i="40"/>
  <c r="S9" i="40"/>
  <c r="R9" i="40"/>
  <c r="Q9" i="40"/>
  <c r="P9" i="40"/>
  <c r="O9" i="40"/>
  <c r="N9" i="40"/>
  <c r="M9" i="40"/>
  <c r="L9" i="40"/>
  <c r="K9" i="40"/>
  <c r="J9" i="40"/>
  <c r="I9" i="40"/>
  <c r="H9" i="40"/>
  <c r="G9" i="40"/>
  <c r="F9" i="40"/>
  <c r="E9" i="40"/>
  <c r="D9" i="40"/>
  <c r="C9" i="40"/>
  <c r="B5" i="14" l="1"/>
  <c r="E32" i="14" l="1"/>
  <c r="D32" i="14"/>
  <c r="C32" i="14"/>
  <c r="E31" i="14"/>
  <c r="D31" i="14"/>
  <c r="C31" i="14"/>
  <c r="D30" i="14"/>
  <c r="C30" i="14"/>
  <c r="E30" i="14"/>
  <c r="E29" i="14"/>
  <c r="D29" i="14"/>
  <c r="C29" i="14"/>
  <c r="C28" i="14"/>
  <c r="E28" i="14"/>
  <c r="D28" i="14"/>
  <c r="E27" i="14"/>
  <c r="D27" i="14"/>
  <c r="C27" i="14"/>
  <c r="C25" i="14"/>
  <c r="D26" i="14"/>
  <c r="C23" i="14"/>
  <c r="C24" i="14"/>
  <c r="E26" i="14"/>
  <c r="E25" i="14"/>
  <c r="D25" i="14"/>
  <c r="E24" i="14"/>
  <c r="D24" i="14"/>
  <c r="E57" i="14" l="1"/>
  <c r="D57" i="14"/>
  <c r="C57" i="14"/>
  <c r="E56" i="14"/>
  <c r="C56" i="14"/>
  <c r="D56" i="14"/>
  <c r="E55" i="14"/>
  <c r="D55" i="14"/>
  <c r="E54" i="14"/>
  <c r="D54" i="14"/>
  <c r="D53" i="14"/>
  <c r="E53" i="14"/>
  <c r="T141" i="43"/>
  <c r="T140" i="43"/>
  <c r="AG141" i="43"/>
  <c r="AF141" i="43"/>
  <c r="AE141" i="43"/>
  <c r="AD141" i="43"/>
  <c r="AC141" i="43"/>
  <c r="AB141" i="43"/>
  <c r="AA141" i="43"/>
  <c r="Z141" i="43"/>
  <c r="Y141" i="43"/>
  <c r="X141" i="43"/>
  <c r="W141" i="43"/>
  <c r="V141" i="43"/>
  <c r="U141" i="43"/>
  <c r="AG140" i="43"/>
  <c r="AF140" i="43"/>
  <c r="AE140" i="43"/>
  <c r="AD140" i="43"/>
  <c r="AC140" i="43"/>
  <c r="AB140" i="43"/>
  <c r="AA140" i="43"/>
  <c r="Z140" i="43"/>
  <c r="Y140" i="43"/>
  <c r="X140" i="43"/>
  <c r="W140" i="43"/>
  <c r="V140" i="43"/>
  <c r="U140" i="43"/>
  <c r="AG139" i="43"/>
  <c r="AF139" i="43"/>
  <c r="AE139" i="43"/>
  <c r="AD139" i="43"/>
  <c r="AC139" i="43"/>
  <c r="AB139" i="43"/>
  <c r="AA139" i="43"/>
  <c r="Z139" i="43"/>
  <c r="Y139" i="43"/>
  <c r="X139" i="43"/>
  <c r="W139" i="43"/>
  <c r="V139" i="43"/>
  <c r="U139" i="43"/>
  <c r="T139" i="43"/>
  <c r="AG138" i="43"/>
  <c r="AF138" i="43"/>
  <c r="AE138" i="43"/>
  <c r="AD138" i="43"/>
  <c r="AC138" i="43"/>
  <c r="AB138" i="43"/>
  <c r="AA138" i="43"/>
  <c r="Z138" i="43"/>
  <c r="Y138" i="43"/>
  <c r="X138" i="43"/>
  <c r="W138" i="43"/>
  <c r="V138" i="43"/>
  <c r="U138" i="43"/>
  <c r="T138" i="43"/>
  <c r="AG137" i="43"/>
  <c r="AF137" i="43"/>
  <c r="AE137" i="43"/>
  <c r="AD137" i="43"/>
  <c r="AC137" i="43"/>
  <c r="AB137" i="43"/>
  <c r="AA137" i="43"/>
  <c r="Z137" i="43"/>
  <c r="Y137" i="43"/>
  <c r="X137" i="43"/>
  <c r="W137" i="43"/>
  <c r="V137" i="43"/>
  <c r="U137" i="43"/>
  <c r="T137" i="43"/>
  <c r="AG136" i="43"/>
  <c r="AF136" i="43"/>
  <c r="AE136" i="43"/>
  <c r="AD136" i="43"/>
  <c r="AC136" i="43"/>
  <c r="AB136" i="43"/>
  <c r="AA136" i="43"/>
  <c r="Z136" i="43"/>
  <c r="Y136" i="43"/>
  <c r="X136" i="43"/>
  <c r="W136" i="43"/>
  <c r="V136" i="43"/>
  <c r="U136" i="43"/>
  <c r="T136" i="43"/>
  <c r="AG135" i="43"/>
  <c r="AF135" i="43"/>
  <c r="AE135" i="43"/>
  <c r="AD135" i="43"/>
  <c r="AC135" i="43"/>
  <c r="AB135" i="43"/>
  <c r="AA135" i="43"/>
  <c r="Z135" i="43"/>
  <c r="Y135" i="43"/>
  <c r="X135" i="43"/>
  <c r="W135" i="43"/>
  <c r="V135" i="43"/>
  <c r="U135" i="43"/>
  <c r="T135" i="43"/>
  <c r="AG134" i="43"/>
  <c r="AF134" i="43"/>
  <c r="AE134" i="43"/>
  <c r="AD134" i="43"/>
  <c r="AC134" i="43"/>
  <c r="AB134" i="43"/>
  <c r="AA134" i="43"/>
  <c r="Z134" i="43"/>
  <c r="Y134" i="43"/>
  <c r="X134" i="43"/>
  <c r="W134" i="43"/>
  <c r="V134" i="43"/>
  <c r="U134" i="43"/>
  <c r="T134" i="43"/>
  <c r="AG133" i="43"/>
  <c r="AF133" i="43"/>
  <c r="AE133" i="43"/>
  <c r="AD133" i="43"/>
  <c r="AC133" i="43"/>
  <c r="AB133" i="43"/>
  <c r="AA133" i="43"/>
  <c r="Z133" i="43"/>
  <c r="Y133" i="43"/>
  <c r="X133" i="43"/>
  <c r="W133" i="43"/>
  <c r="V133" i="43"/>
  <c r="U133" i="43"/>
  <c r="T133" i="43"/>
  <c r="AG132" i="43"/>
  <c r="AF132" i="43"/>
  <c r="AE132" i="43"/>
  <c r="AD132" i="43"/>
  <c r="AC132" i="43"/>
  <c r="AB132" i="43"/>
  <c r="AA132" i="43"/>
  <c r="Z132" i="43"/>
  <c r="Y132" i="43"/>
  <c r="X132" i="43"/>
  <c r="W132" i="43"/>
  <c r="V132" i="43"/>
  <c r="U132" i="43"/>
  <c r="T132" i="43"/>
  <c r="AG131" i="43"/>
  <c r="AF131" i="43"/>
  <c r="AE131" i="43"/>
  <c r="AD131" i="43"/>
  <c r="AC131" i="43"/>
  <c r="AB131" i="43"/>
  <c r="AA131" i="43"/>
  <c r="Z131" i="43"/>
  <c r="Y131" i="43"/>
  <c r="X131" i="43"/>
  <c r="W131" i="43"/>
  <c r="V131" i="43"/>
  <c r="U131" i="43"/>
  <c r="T131" i="43"/>
  <c r="AG130" i="43"/>
  <c r="AF130" i="43"/>
  <c r="AE130" i="43"/>
  <c r="AD130" i="43"/>
  <c r="AC130" i="43"/>
  <c r="AB130" i="43"/>
  <c r="AA130" i="43"/>
  <c r="Z130" i="43"/>
  <c r="Y130" i="43"/>
  <c r="X130" i="43"/>
  <c r="W130" i="43"/>
  <c r="V130" i="43"/>
  <c r="U130" i="43"/>
  <c r="T130" i="43"/>
  <c r="AG129" i="43"/>
  <c r="AF129" i="43"/>
  <c r="AE129" i="43"/>
  <c r="AD129" i="43"/>
  <c r="AC129" i="43"/>
  <c r="AB129" i="43"/>
  <c r="AA129" i="43"/>
  <c r="Z129" i="43"/>
  <c r="Y129" i="43"/>
  <c r="X129" i="43"/>
  <c r="W129" i="43"/>
  <c r="V129" i="43"/>
  <c r="U129" i="43"/>
  <c r="T129" i="43"/>
  <c r="AG128" i="43"/>
  <c r="AF128" i="43"/>
  <c r="AE128" i="43"/>
  <c r="AD128" i="43"/>
  <c r="AC128" i="43"/>
  <c r="AB128" i="43"/>
  <c r="AA128" i="43"/>
  <c r="Z128" i="43"/>
  <c r="Y128" i="43"/>
  <c r="X128" i="43"/>
  <c r="W128" i="43"/>
  <c r="V128" i="43"/>
  <c r="U128" i="43"/>
  <c r="T128" i="43"/>
  <c r="AG127" i="43"/>
  <c r="AF127" i="43"/>
  <c r="AE127" i="43"/>
  <c r="AD127" i="43"/>
  <c r="AC127" i="43"/>
  <c r="AB127" i="43"/>
  <c r="AA127" i="43"/>
  <c r="Z127" i="43"/>
  <c r="Y127" i="43"/>
  <c r="X127" i="43"/>
  <c r="W127" i="43"/>
  <c r="V127" i="43"/>
  <c r="U127" i="43"/>
  <c r="T127" i="43"/>
  <c r="AG126" i="43"/>
  <c r="AF126" i="43"/>
  <c r="AE126" i="43"/>
  <c r="AD126" i="43"/>
  <c r="AC126" i="43"/>
  <c r="AB126" i="43"/>
  <c r="AA126" i="43"/>
  <c r="Z126" i="43"/>
  <c r="Y126" i="43"/>
  <c r="X126" i="43"/>
  <c r="W126" i="43"/>
  <c r="V126" i="43"/>
  <c r="U126" i="43"/>
  <c r="T126" i="43"/>
  <c r="AG125" i="43"/>
  <c r="AF125" i="43"/>
  <c r="AE125" i="43"/>
  <c r="AD125" i="43"/>
  <c r="AC125" i="43"/>
  <c r="AB125" i="43"/>
  <c r="AA125" i="43"/>
  <c r="Z125" i="43"/>
  <c r="Y125" i="43"/>
  <c r="X125" i="43"/>
  <c r="W125" i="43"/>
  <c r="V125" i="43"/>
  <c r="U125" i="43"/>
  <c r="T125" i="43"/>
  <c r="AG124" i="43"/>
  <c r="AF124" i="43"/>
  <c r="AE124" i="43"/>
  <c r="AD124" i="43"/>
  <c r="AC124" i="43"/>
  <c r="AB124" i="43"/>
  <c r="AA124" i="43"/>
  <c r="Z124" i="43"/>
  <c r="Y124" i="43"/>
  <c r="X124" i="43"/>
  <c r="W124" i="43"/>
  <c r="V124" i="43"/>
  <c r="U124" i="43"/>
  <c r="T124" i="43"/>
  <c r="AG120" i="43"/>
  <c r="AF120" i="43"/>
  <c r="AE120" i="43"/>
  <c r="AD120" i="43"/>
  <c r="AC120" i="43"/>
  <c r="AB120" i="43"/>
  <c r="AA120" i="43"/>
  <c r="Z120" i="43"/>
  <c r="Y120" i="43"/>
  <c r="X120" i="43"/>
  <c r="W120" i="43"/>
  <c r="V120" i="43"/>
  <c r="U120" i="43"/>
  <c r="T120" i="43"/>
  <c r="AG119" i="43"/>
  <c r="AF119" i="43"/>
  <c r="AE119" i="43"/>
  <c r="AD119" i="43"/>
  <c r="AC119" i="43"/>
  <c r="AB119" i="43"/>
  <c r="AA119" i="43"/>
  <c r="Z119" i="43"/>
  <c r="Y119" i="43"/>
  <c r="X119" i="43"/>
  <c r="W119" i="43"/>
  <c r="V119" i="43"/>
  <c r="U119" i="43"/>
  <c r="T119" i="43"/>
  <c r="AG118" i="43"/>
  <c r="AF118" i="43"/>
  <c r="AE118" i="43"/>
  <c r="AD118" i="43"/>
  <c r="AC118" i="43"/>
  <c r="AB118" i="43"/>
  <c r="AA118" i="43"/>
  <c r="Z118" i="43"/>
  <c r="Y118" i="43"/>
  <c r="X118" i="43"/>
  <c r="W118" i="43"/>
  <c r="V118" i="43"/>
  <c r="U118" i="43"/>
  <c r="T118" i="43"/>
  <c r="AG117" i="43"/>
  <c r="AF117" i="43"/>
  <c r="AE117" i="43"/>
  <c r="AD117" i="43"/>
  <c r="AC117" i="43"/>
  <c r="AB117" i="43"/>
  <c r="AA117" i="43"/>
  <c r="Z117" i="43"/>
  <c r="Y117" i="43"/>
  <c r="X117" i="43"/>
  <c r="W117" i="43"/>
  <c r="V117" i="43"/>
  <c r="U117" i="43"/>
  <c r="T117" i="43"/>
  <c r="AG116" i="43"/>
  <c r="AF116" i="43"/>
  <c r="AE116" i="43"/>
  <c r="AD116" i="43"/>
  <c r="AC116" i="43"/>
  <c r="AB116" i="43"/>
  <c r="AA116" i="43"/>
  <c r="Z116" i="43"/>
  <c r="Y116" i="43"/>
  <c r="X116" i="43"/>
  <c r="W116" i="43"/>
  <c r="V116" i="43"/>
  <c r="U116" i="43"/>
  <c r="T116" i="43"/>
  <c r="AG115" i="43"/>
  <c r="AF115" i="43"/>
  <c r="AE115" i="43"/>
  <c r="AD115" i="43"/>
  <c r="AC115" i="43"/>
  <c r="AB115" i="43"/>
  <c r="AA115" i="43"/>
  <c r="Z115" i="43"/>
  <c r="Y115" i="43"/>
  <c r="X115" i="43"/>
  <c r="W115" i="43"/>
  <c r="V115" i="43"/>
  <c r="U115" i="43"/>
  <c r="T115" i="43"/>
  <c r="AG114" i="43"/>
  <c r="AF114" i="43"/>
  <c r="AE114" i="43"/>
  <c r="AD114" i="43"/>
  <c r="AC114" i="43"/>
  <c r="AB114" i="43"/>
  <c r="AA114" i="43"/>
  <c r="Z114" i="43"/>
  <c r="Y114" i="43"/>
  <c r="X114" i="43"/>
  <c r="W114" i="43"/>
  <c r="V114" i="43"/>
  <c r="U114" i="43"/>
  <c r="T114" i="43"/>
  <c r="AG113" i="43"/>
  <c r="AF113" i="43"/>
  <c r="AE113" i="43"/>
  <c r="AD113" i="43"/>
  <c r="AC113" i="43"/>
  <c r="AB113" i="43"/>
  <c r="AA113" i="43"/>
  <c r="Z113" i="43"/>
  <c r="Y113" i="43"/>
  <c r="X113" i="43"/>
  <c r="W113" i="43"/>
  <c r="V113" i="43"/>
  <c r="U113" i="43"/>
  <c r="T113" i="43"/>
  <c r="AG112" i="43"/>
  <c r="AF112" i="43"/>
  <c r="AE112" i="43"/>
  <c r="AD112" i="43"/>
  <c r="AC112" i="43"/>
  <c r="AB112" i="43"/>
  <c r="AA112" i="43"/>
  <c r="Z112" i="43"/>
  <c r="Y112" i="43"/>
  <c r="X112" i="43"/>
  <c r="W112" i="43"/>
  <c r="V112" i="43"/>
  <c r="U112" i="43"/>
  <c r="T112" i="43"/>
  <c r="AG111" i="43"/>
  <c r="AF111" i="43"/>
  <c r="AE111" i="43"/>
  <c r="AD111" i="43"/>
  <c r="AC111" i="43"/>
  <c r="AB111" i="43"/>
  <c r="AA111" i="43"/>
  <c r="Z111" i="43"/>
  <c r="Y111" i="43"/>
  <c r="X111" i="43"/>
  <c r="W111" i="43"/>
  <c r="V111" i="43"/>
  <c r="U111" i="43"/>
  <c r="T111" i="43"/>
  <c r="AG110" i="43"/>
  <c r="AF110" i="43"/>
  <c r="AE110" i="43"/>
  <c r="AD110" i="43"/>
  <c r="AC110" i="43"/>
  <c r="AB110" i="43"/>
  <c r="AA110" i="43"/>
  <c r="Z110" i="43"/>
  <c r="Y110" i="43"/>
  <c r="X110" i="43"/>
  <c r="W110" i="43"/>
  <c r="V110" i="43"/>
  <c r="U110" i="43"/>
  <c r="T110" i="43"/>
  <c r="AG109" i="43"/>
  <c r="AF109" i="43"/>
  <c r="AE109" i="43"/>
  <c r="AD109" i="43"/>
  <c r="AC109" i="43"/>
  <c r="AB109" i="43"/>
  <c r="AA109" i="43"/>
  <c r="Z109" i="43"/>
  <c r="Y109" i="43"/>
  <c r="X109" i="43"/>
  <c r="W109" i="43"/>
  <c r="V109" i="43"/>
  <c r="U109" i="43"/>
  <c r="T109" i="43"/>
  <c r="AG108" i="43"/>
  <c r="AF108" i="43"/>
  <c r="AE108" i="43"/>
  <c r="AD108" i="43"/>
  <c r="AC108" i="43"/>
  <c r="AB108" i="43"/>
  <c r="AA108" i="43"/>
  <c r="Z108" i="43"/>
  <c r="Y108" i="43"/>
  <c r="X108" i="43"/>
  <c r="W108" i="43"/>
  <c r="V108" i="43"/>
  <c r="U108" i="43"/>
  <c r="T108" i="43"/>
  <c r="AG107" i="43"/>
  <c r="AF107" i="43"/>
  <c r="AE107" i="43"/>
  <c r="AD107" i="43"/>
  <c r="AC107" i="43"/>
  <c r="AB107" i="43"/>
  <c r="AA107" i="43"/>
  <c r="Z107" i="43"/>
  <c r="Y107" i="43"/>
  <c r="X107" i="43"/>
  <c r="W107" i="43"/>
  <c r="V107" i="43"/>
  <c r="U107" i="43"/>
  <c r="T107" i="43"/>
  <c r="AG106" i="43"/>
  <c r="AF106" i="43"/>
  <c r="AE106" i="43"/>
  <c r="AD106" i="43"/>
  <c r="AC106" i="43"/>
  <c r="AB106" i="43"/>
  <c r="AA106" i="43"/>
  <c r="Z106" i="43"/>
  <c r="Y106" i="43"/>
  <c r="X106" i="43"/>
  <c r="W106" i="43"/>
  <c r="V106" i="43"/>
  <c r="U106" i="43"/>
  <c r="T106" i="43"/>
  <c r="AG105" i="43"/>
  <c r="AF105" i="43"/>
  <c r="AE105" i="43"/>
  <c r="AD105" i="43"/>
  <c r="AC105" i="43"/>
  <c r="AB105" i="43"/>
  <c r="AA105" i="43"/>
  <c r="Z105" i="43"/>
  <c r="Y105" i="43"/>
  <c r="X105" i="43"/>
  <c r="W105" i="43"/>
  <c r="V105" i="43"/>
  <c r="U105" i="43"/>
  <c r="T105" i="43"/>
  <c r="AG104" i="43"/>
  <c r="AF104" i="43"/>
  <c r="AE104" i="43"/>
  <c r="AD104" i="43"/>
  <c r="AC104" i="43"/>
  <c r="AB104" i="43"/>
  <c r="AA104" i="43"/>
  <c r="Z104" i="43"/>
  <c r="Y104" i="43"/>
  <c r="X104" i="43"/>
  <c r="W104" i="43"/>
  <c r="V104" i="43"/>
  <c r="U104" i="43"/>
  <c r="T104" i="43"/>
  <c r="AG103" i="43"/>
  <c r="AF103" i="43"/>
  <c r="AE103" i="43"/>
  <c r="AD103" i="43"/>
  <c r="AC103" i="43"/>
  <c r="AB103" i="43"/>
  <c r="AA103" i="43"/>
  <c r="Z103" i="43"/>
  <c r="Y103" i="43"/>
  <c r="X103" i="43"/>
  <c r="W103" i="43"/>
  <c r="V103" i="43"/>
  <c r="U103" i="43"/>
  <c r="T103" i="43"/>
  <c r="AG99" i="43"/>
  <c r="AF99" i="43"/>
  <c r="AE99" i="43"/>
  <c r="AD99" i="43"/>
  <c r="AC99" i="43"/>
  <c r="AB99" i="43"/>
  <c r="AA99" i="43"/>
  <c r="Z99" i="43"/>
  <c r="Y99" i="43"/>
  <c r="X99" i="43"/>
  <c r="W99" i="43"/>
  <c r="V99" i="43"/>
  <c r="U99" i="43"/>
  <c r="T99" i="43"/>
  <c r="AG98" i="43"/>
  <c r="AF98" i="43"/>
  <c r="AE98" i="43"/>
  <c r="AD98" i="43"/>
  <c r="AC98" i="43"/>
  <c r="AB98" i="43"/>
  <c r="AA98" i="43"/>
  <c r="Z98" i="43"/>
  <c r="Y98" i="43"/>
  <c r="X98" i="43"/>
  <c r="W98" i="43"/>
  <c r="V98" i="43"/>
  <c r="U98" i="43"/>
  <c r="T98" i="43"/>
  <c r="AG97" i="43"/>
  <c r="AF97" i="43"/>
  <c r="AE97" i="43"/>
  <c r="AD97" i="43"/>
  <c r="AC97" i="43"/>
  <c r="AB97" i="43"/>
  <c r="AA97" i="43"/>
  <c r="Z97" i="43"/>
  <c r="Y97" i="43"/>
  <c r="X97" i="43"/>
  <c r="W97" i="43"/>
  <c r="V97" i="43"/>
  <c r="U97" i="43"/>
  <c r="T97" i="43"/>
  <c r="AG96" i="43"/>
  <c r="AF96" i="43"/>
  <c r="AE96" i="43"/>
  <c r="AD96" i="43"/>
  <c r="AC96" i="43"/>
  <c r="AB96" i="43"/>
  <c r="AA96" i="43"/>
  <c r="Z96" i="43"/>
  <c r="Y96" i="43"/>
  <c r="X96" i="43"/>
  <c r="W96" i="43"/>
  <c r="V96" i="43"/>
  <c r="U96" i="43"/>
  <c r="T96" i="43"/>
  <c r="AG95" i="43"/>
  <c r="AF95" i="43"/>
  <c r="AE95" i="43"/>
  <c r="AD95" i="43"/>
  <c r="AC95" i="43"/>
  <c r="AB95" i="43"/>
  <c r="AA95" i="43"/>
  <c r="Z95" i="43"/>
  <c r="Y95" i="43"/>
  <c r="X95" i="43"/>
  <c r="W95" i="43"/>
  <c r="V95" i="43"/>
  <c r="U95" i="43"/>
  <c r="T95" i="43"/>
  <c r="AG94" i="43"/>
  <c r="AF94" i="43"/>
  <c r="AE94" i="43"/>
  <c r="AD94" i="43"/>
  <c r="AC94" i="43"/>
  <c r="AB94" i="43"/>
  <c r="AA94" i="43"/>
  <c r="Z94" i="43"/>
  <c r="Y94" i="43"/>
  <c r="X94" i="43"/>
  <c r="W94" i="43"/>
  <c r="V94" i="43"/>
  <c r="U94" i="43"/>
  <c r="T94" i="43"/>
  <c r="AG93" i="43"/>
  <c r="AF93" i="43"/>
  <c r="AE93" i="43"/>
  <c r="AD93" i="43"/>
  <c r="AC93" i="43"/>
  <c r="AB93" i="43"/>
  <c r="AA93" i="43"/>
  <c r="Z93" i="43"/>
  <c r="Y93" i="43"/>
  <c r="X93" i="43"/>
  <c r="W93" i="43"/>
  <c r="V93" i="43"/>
  <c r="U93" i="43"/>
  <c r="T93" i="43"/>
  <c r="AG92" i="43"/>
  <c r="AF92" i="43"/>
  <c r="AE92" i="43"/>
  <c r="AD92" i="43"/>
  <c r="AC92" i="43"/>
  <c r="AB92" i="43"/>
  <c r="AA92" i="43"/>
  <c r="Z92" i="43"/>
  <c r="Y92" i="43"/>
  <c r="X92" i="43"/>
  <c r="W92" i="43"/>
  <c r="V92" i="43"/>
  <c r="U92" i="43"/>
  <c r="T92" i="43"/>
  <c r="AG91" i="43"/>
  <c r="AF91" i="43"/>
  <c r="AE91" i="43"/>
  <c r="AD91" i="43"/>
  <c r="AC91" i="43"/>
  <c r="AB91" i="43"/>
  <c r="AA91" i="43"/>
  <c r="Z91" i="43"/>
  <c r="Y91" i="43"/>
  <c r="X91" i="43"/>
  <c r="W91" i="43"/>
  <c r="V91" i="43"/>
  <c r="U91" i="43"/>
  <c r="T91" i="43"/>
  <c r="AG90" i="43"/>
  <c r="AF90" i="43"/>
  <c r="AE90" i="43"/>
  <c r="AD90" i="43"/>
  <c r="AC90" i="43"/>
  <c r="AB90" i="43"/>
  <c r="AA90" i="43"/>
  <c r="Z90" i="43"/>
  <c r="Y90" i="43"/>
  <c r="X90" i="43"/>
  <c r="W90" i="43"/>
  <c r="V90" i="43"/>
  <c r="U90" i="43"/>
  <c r="T90" i="43"/>
  <c r="AG89" i="43"/>
  <c r="AF89" i="43"/>
  <c r="AE89" i="43"/>
  <c r="AD89" i="43"/>
  <c r="AC89" i="43"/>
  <c r="AB89" i="43"/>
  <c r="AA89" i="43"/>
  <c r="Z89" i="43"/>
  <c r="Y89" i="43"/>
  <c r="X89" i="43"/>
  <c r="W89" i="43"/>
  <c r="V89" i="43"/>
  <c r="U89" i="43"/>
  <c r="T89" i="43"/>
  <c r="AG88" i="43"/>
  <c r="AF88" i="43"/>
  <c r="AE88" i="43"/>
  <c r="AD88" i="43"/>
  <c r="AC88" i="43"/>
  <c r="AB88" i="43"/>
  <c r="AA88" i="43"/>
  <c r="Z88" i="43"/>
  <c r="Y88" i="43"/>
  <c r="X88" i="43"/>
  <c r="W88" i="43"/>
  <c r="V88" i="43"/>
  <c r="U88" i="43"/>
  <c r="T88" i="43"/>
  <c r="AG87" i="43"/>
  <c r="AF87" i="43"/>
  <c r="AE87" i="43"/>
  <c r="AD87" i="43"/>
  <c r="AC87" i="43"/>
  <c r="AB87" i="43"/>
  <c r="AA87" i="43"/>
  <c r="Z87" i="43"/>
  <c r="Y87" i="43"/>
  <c r="X87" i="43"/>
  <c r="W87" i="43"/>
  <c r="V87" i="43"/>
  <c r="U87" i="43"/>
  <c r="T87" i="43"/>
  <c r="AG86" i="43"/>
  <c r="AF86" i="43"/>
  <c r="AE86" i="43"/>
  <c r="AD86" i="43"/>
  <c r="AC86" i="43"/>
  <c r="AB86" i="43"/>
  <c r="AA86" i="43"/>
  <c r="Z86" i="43"/>
  <c r="Y86" i="43"/>
  <c r="X86" i="43"/>
  <c r="W86" i="43"/>
  <c r="V86" i="43"/>
  <c r="U86" i="43"/>
  <c r="T86" i="43"/>
  <c r="AG85" i="43"/>
  <c r="AF85" i="43"/>
  <c r="AE85" i="43"/>
  <c r="AD85" i="43"/>
  <c r="AC85" i="43"/>
  <c r="AB85" i="43"/>
  <c r="AA85" i="43"/>
  <c r="Z85" i="43"/>
  <c r="Y85" i="43"/>
  <c r="X85" i="43"/>
  <c r="W85" i="43"/>
  <c r="V85" i="43"/>
  <c r="U85" i="43"/>
  <c r="T85" i="43"/>
  <c r="AG84" i="43"/>
  <c r="AF84" i="43"/>
  <c r="AE84" i="43"/>
  <c r="AD84" i="43"/>
  <c r="AC84" i="43"/>
  <c r="AB84" i="43"/>
  <c r="AA84" i="43"/>
  <c r="Z84" i="43"/>
  <c r="Y84" i="43"/>
  <c r="X84" i="43"/>
  <c r="W84" i="43"/>
  <c r="V84" i="43"/>
  <c r="U84" i="43"/>
  <c r="T84" i="43"/>
  <c r="AG83" i="43"/>
  <c r="AF83" i="43"/>
  <c r="AE83" i="43"/>
  <c r="AD83" i="43"/>
  <c r="AC83" i="43"/>
  <c r="AB83" i="43"/>
  <c r="AA83" i="43"/>
  <c r="Z83" i="43"/>
  <c r="Y83" i="43"/>
  <c r="X83" i="43"/>
  <c r="W83" i="43"/>
  <c r="V83" i="43"/>
  <c r="U83" i="43"/>
  <c r="T83" i="43"/>
  <c r="AG82" i="43"/>
  <c r="AF82" i="43"/>
  <c r="AE82" i="43"/>
  <c r="AD82" i="43"/>
  <c r="AC82" i="43"/>
  <c r="AB82" i="43"/>
  <c r="AA82" i="43"/>
  <c r="Z82" i="43"/>
  <c r="Y82" i="43"/>
  <c r="X82" i="43"/>
  <c r="W82" i="43"/>
  <c r="V82" i="43"/>
  <c r="U82" i="43"/>
  <c r="T82" i="43"/>
  <c r="Q76" i="43"/>
  <c r="AG142" i="43" s="1"/>
  <c r="P76" i="43"/>
  <c r="AF142" i="43" s="1"/>
  <c r="O76" i="43"/>
  <c r="AE142" i="43" s="1"/>
  <c r="N76" i="43"/>
  <c r="AD142" i="43" s="1"/>
  <c r="M76" i="43"/>
  <c r="AC142" i="43" s="1"/>
  <c r="L76" i="43"/>
  <c r="AB142" i="43" s="1"/>
  <c r="K76" i="43"/>
  <c r="AA142" i="43" s="1"/>
  <c r="J76" i="43"/>
  <c r="Z142" i="43" s="1"/>
  <c r="I76" i="43"/>
  <c r="Y142" i="43" s="1"/>
  <c r="H76" i="43"/>
  <c r="X142" i="43" s="1"/>
  <c r="G76" i="43"/>
  <c r="W142" i="43" s="1"/>
  <c r="F76" i="43"/>
  <c r="V142" i="43" s="1"/>
  <c r="E76" i="43"/>
  <c r="U142" i="43" s="1"/>
  <c r="D76" i="43"/>
  <c r="T142" i="43" s="1"/>
  <c r="Q53" i="43"/>
  <c r="AG121" i="43" s="1"/>
  <c r="P53" i="43"/>
  <c r="AF121" i="43" s="1"/>
  <c r="O53" i="43"/>
  <c r="AE121" i="43" s="1"/>
  <c r="N53" i="43"/>
  <c r="AD121" i="43" s="1"/>
  <c r="M53" i="43"/>
  <c r="AC121" i="43" s="1"/>
  <c r="L53" i="43"/>
  <c r="AB121" i="43" s="1"/>
  <c r="K53" i="43"/>
  <c r="AA121" i="43" s="1"/>
  <c r="J53" i="43"/>
  <c r="Z121" i="43" s="1"/>
  <c r="I53" i="43"/>
  <c r="Y121" i="43" s="1"/>
  <c r="H53" i="43"/>
  <c r="X121" i="43" s="1"/>
  <c r="G53" i="43"/>
  <c r="W121" i="43" s="1"/>
  <c r="F53" i="43"/>
  <c r="V121" i="43" s="1"/>
  <c r="E53" i="43"/>
  <c r="U121" i="43" s="1"/>
  <c r="D53" i="43"/>
  <c r="T121" i="43" s="1"/>
  <c r="Q30" i="43"/>
  <c r="AG100" i="43" s="1"/>
  <c r="P30" i="43"/>
  <c r="AF100" i="43" s="1"/>
  <c r="O30" i="43"/>
  <c r="AE100" i="43" s="1"/>
  <c r="N30" i="43"/>
  <c r="AD100" i="43" s="1"/>
  <c r="M30" i="43"/>
  <c r="AC100" i="43" s="1"/>
  <c r="L30" i="43"/>
  <c r="AB100" i="43" s="1"/>
  <c r="K30" i="43"/>
  <c r="AA100" i="43" s="1"/>
  <c r="J30" i="43"/>
  <c r="Z100" i="43" s="1"/>
  <c r="I30" i="43"/>
  <c r="Y100" i="43" s="1"/>
  <c r="H30" i="43"/>
  <c r="X100" i="43" s="1"/>
  <c r="G30" i="43"/>
  <c r="W100" i="43" s="1"/>
  <c r="F30" i="43"/>
  <c r="V100" i="43" s="1"/>
  <c r="E30" i="43"/>
  <c r="U100" i="43" s="1"/>
  <c r="D30" i="43"/>
  <c r="T100" i="43" s="1"/>
  <c r="BF11" i="33"/>
  <c r="BE11" i="33"/>
  <c r="BD11" i="33"/>
  <c r="BC11" i="33"/>
  <c r="BB11" i="33"/>
  <c r="BA11" i="33"/>
  <c r="AZ11" i="33"/>
  <c r="AY11" i="33"/>
  <c r="AX11" i="33"/>
  <c r="AW11" i="33"/>
  <c r="AV11" i="33"/>
  <c r="AU11" i="33"/>
  <c r="AT11" i="33"/>
  <c r="AS11" i="33"/>
  <c r="AR11" i="33"/>
  <c r="AQ11" i="33"/>
  <c r="AP11" i="33"/>
  <c r="AO11" i="33"/>
  <c r="AM11" i="33"/>
  <c r="AL11" i="33"/>
  <c r="AK11" i="33"/>
  <c r="AJ11" i="33"/>
  <c r="AI11" i="33"/>
  <c r="AH11" i="33"/>
  <c r="AG11" i="33"/>
  <c r="AF11" i="33"/>
  <c r="AE11" i="33"/>
  <c r="AD11" i="33"/>
  <c r="AC11" i="33"/>
  <c r="AB11" i="33"/>
  <c r="AA11" i="33"/>
  <c r="Z11" i="33"/>
  <c r="Y11" i="33"/>
  <c r="X11" i="33"/>
  <c r="W11" i="33"/>
  <c r="V11" i="33"/>
  <c r="T11" i="33"/>
  <c r="S11" i="33"/>
  <c r="R11" i="33"/>
  <c r="Q11" i="33"/>
  <c r="P11" i="33"/>
  <c r="O11" i="33"/>
  <c r="N11" i="33"/>
  <c r="M11" i="33"/>
  <c r="L11" i="33"/>
  <c r="K11" i="33"/>
  <c r="J11" i="33"/>
  <c r="I11" i="33"/>
  <c r="H11" i="33"/>
  <c r="G11" i="33"/>
  <c r="F11" i="33"/>
  <c r="E11" i="33"/>
  <c r="D11" i="33"/>
  <c r="C11" i="33"/>
  <c r="B11" i="33"/>
  <c r="BF10" i="33"/>
  <c r="BE10" i="33"/>
  <c r="BD10" i="33"/>
  <c r="BC10" i="33"/>
  <c r="BB10" i="33"/>
  <c r="BA10" i="33"/>
  <c r="AZ10" i="33"/>
  <c r="AY10" i="33"/>
  <c r="AX10" i="33"/>
  <c r="AW10" i="33"/>
  <c r="AV10" i="33"/>
  <c r="AU10" i="33"/>
  <c r="AT10" i="33"/>
  <c r="AS10" i="33"/>
  <c r="AR10" i="33"/>
  <c r="AQ10" i="33"/>
  <c r="AP10" i="33"/>
  <c r="AO10" i="33"/>
  <c r="AM10" i="33"/>
  <c r="AL10" i="33"/>
  <c r="AK10" i="33"/>
  <c r="AJ10" i="33"/>
  <c r="AI10" i="33"/>
  <c r="AH10" i="33"/>
  <c r="AG10" i="33"/>
  <c r="AF10" i="33"/>
  <c r="AE10" i="33"/>
  <c r="AD10" i="33"/>
  <c r="AC10" i="33"/>
  <c r="AB10" i="33"/>
  <c r="AA10" i="33"/>
  <c r="Z10" i="33"/>
  <c r="Y10" i="33"/>
  <c r="X10" i="33"/>
  <c r="W10" i="33"/>
  <c r="V10" i="33"/>
  <c r="T10" i="33"/>
  <c r="S10" i="33"/>
  <c r="R10" i="33"/>
  <c r="Q10" i="33"/>
  <c r="P10" i="33"/>
  <c r="O10" i="33"/>
  <c r="N10" i="33"/>
  <c r="M10" i="33"/>
  <c r="L10" i="33"/>
  <c r="K10" i="33"/>
  <c r="J10" i="33"/>
  <c r="I10" i="33"/>
  <c r="H10" i="33"/>
  <c r="G10" i="33"/>
  <c r="F10" i="33"/>
  <c r="E10" i="33"/>
  <c r="D10" i="33"/>
  <c r="C10" i="33"/>
  <c r="B10" i="33"/>
  <c r="BF9" i="33"/>
  <c r="BE9" i="33"/>
  <c r="BD9" i="33"/>
  <c r="BC9" i="33"/>
  <c r="BB9" i="33"/>
  <c r="BA9" i="33"/>
  <c r="AZ9" i="33"/>
  <c r="AY9" i="33"/>
  <c r="AX9" i="33"/>
  <c r="AW9" i="33"/>
  <c r="AV9" i="33"/>
  <c r="AU9" i="33"/>
  <c r="AT9" i="33"/>
  <c r="AS9" i="33"/>
  <c r="AR9" i="33"/>
  <c r="AQ9" i="33"/>
  <c r="AP9" i="33"/>
  <c r="AO9" i="33"/>
  <c r="AM9" i="33"/>
  <c r="AL9" i="33"/>
  <c r="AK9" i="33"/>
  <c r="AJ9" i="33"/>
  <c r="AI9" i="33"/>
  <c r="AH9" i="33"/>
  <c r="AG9" i="33"/>
  <c r="AF9" i="33"/>
  <c r="AE9" i="33"/>
  <c r="AD9" i="33"/>
  <c r="AC9" i="33"/>
  <c r="AB9" i="33"/>
  <c r="AA9" i="33"/>
  <c r="Z9" i="33"/>
  <c r="Y9" i="33"/>
  <c r="X9" i="33"/>
  <c r="W9" i="33"/>
  <c r="V9" i="33"/>
  <c r="T9" i="33"/>
  <c r="S9" i="33"/>
  <c r="R9" i="33"/>
  <c r="Q9" i="33"/>
  <c r="P9" i="33"/>
  <c r="O9" i="33"/>
  <c r="N9" i="33"/>
  <c r="M9" i="33"/>
  <c r="L9" i="33"/>
  <c r="K9" i="33"/>
  <c r="J9" i="33"/>
  <c r="I9" i="33"/>
  <c r="H9" i="33"/>
  <c r="G9" i="33"/>
  <c r="F9" i="33"/>
  <c r="E9" i="33"/>
  <c r="D9" i="33"/>
  <c r="C9" i="33"/>
  <c r="B9" i="33"/>
  <c r="BF8" i="33"/>
  <c r="BE8" i="33"/>
  <c r="BD8" i="33"/>
  <c r="BC8" i="33"/>
  <c r="BB8" i="33"/>
  <c r="BA8" i="33"/>
  <c r="AZ8" i="33"/>
  <c r="AY8" i="33"/>
  <c r="AX8" i="33"/>
  <c r="AW8" i="33"/>
  <c r="AV8" i="33"/>
  <c r="AU8" i="33"/>
  <c r="AT8" i="33"/>
  <c r="AS8" i="33"/>
  <c r="AR8" i="33"/>
  <c r="AQ8" i="33"/>
  <c r="AP8" i="33"/>
  <c r="AO8" i="33"/>
  <c r="AM8" i="33"/>
  <c r="AL8" i="33"/>
  <c r="AK8" i="33"/>
  <c r="AJ8" i="33"/>
  <c r="AI8" i="33"/>
  <c r="AH8" i="33"/>
  <c r="AG8" i="33"/>
  <c r="AF8" i="33"/>
  <c r="AE8" i="33"/>
  <c r="AD8" i="33"/>
  <c r="AC8" i="33"/>
  <c r="AB8" i="33"/>
  <c r="AA8" i="33"/>
  <c r="Z8" i="33"/>
  <c r="Y8" i="33"/>
  <c r="X8" i="33"/>
  <c r="W8" i="33"/>
  <c r="V8" i="33"/>
  <c r="T8" i="33"/>
  <c r="S8" i="33"/>
  <c r="R8" i="33"/>
  <c r="Q8" i="33"/>
  <c r="P8" i="33"/>
  <c r="O8" i="33"/>
  <c r="N8" i="33"/>
  <c r="M8" i="33"/>
  <c r="L8" i="33"/>
  <c r="K8" i="33"/>
  <c r="J8" i="33"/>
  <c r="I8" i="33"/>
  <c r="H8" i="33"/>
  <c r="G8" i="33"/>
  <c r="F8" i="33"/>
  <c r="E8" i="33"/>
  <c r="D8" i="33"/>
  <c r="C8" i="33"/>
  <c r="B8" i="33"/>
  <c r="DK11" i="33" l="1"/>
  <c r="DJ11" i="33"/>
  <c r="DI11" i="33"/>
  <c r="DH11" i="33"/>
  <c r="DG11" i="33"/>
  <c r="DF11" i="33"/>
  <c r="DE11" i="33"/>
  <c r="DD11" i="33"/>
  <c r="DC11" i="33"/>
  <c r="DB11" i="33"/>
  <c r="DA11" i="33"/>
  <c r="CZ11" i="33"/>
  <c r="CY11" i="33"/>
  <c r="CX11" i="33"/>
  <c r="CW11" i="33"/>
  <c r="CV11" i="33"/>
  <c r="CU11" i="33"/>
  <c r="CR11" i="33"/>
  <c r="CQ11" i="33"/>
  <c r="CP11" i="33"/>
  <c r="CO11" i="33"/>
  <c r="CN11" i="33"/>
  <c r="CM11" i="33"/>
  <c r="CL11" i="33"/>
  <c r="CK11" i="33"/>
  <c r="CJ11" i="33"/>
  <c r="CI11" i="33"/>
  <c r="CH11" i="33"/>
  <c r="CG11" i="33"/>
  <c r="CF11" i="33"/>
  <c r="CE11" i="33"/>
  <c r="CD11" i="33"/>
  <c r="CC11" i="33"/>
  <c r="CB11" i="33"/>
  <c r="BY11" i="33"/>
  <c r="BX11" i="33"/>
  <c r="BW11" i="33"/>
  <c r="BV11" i="33"/>
  <c r="BU11" i="33"/>
  <c r="BT11" i="33"/>
  <c r="BS11" i="33"/>
  <c r="BR11" i="33"/>
  <c r="BQ11" i="33"/>
  <c r="BP11" i="33"/>
  <c r="BO11" i="33"/>
  <c r="BN11" i="33"/>
  <c r="BM11" i="33"/>
  <c r="BL11" i="33"/>
  <c r="BK11" i="33"/>
  <c r="BJ11" i="33"/>
  <c r="BI11" i="33"/>
  <c r="DK10" i="33"/>
  <c r="DJ10" i="33"/>
  <c r="DI10" i="33"/>
  <c r="DH10" i="33"/>
  <c r="DG10" i="33"/>
  <c r="DF10" i="33"/>
  <c r="DE10" i="33"/>
  <c r="DD10" i="33"/>
  <c r="DC10" i="33"/>
  <c r="DB10" i="33"/>
  <c r="DA10" i="33"/>
  <c r="CZ10" i="33"/>
  <c r="CY10" i="33"/>
  <c r="CX10" i="33"/>
  <c r="CW10" i="33"/>
  <c r="CV10" i="33"/>
  <c r="CU10" i="33"/>
  <c r="CR10" i="33"/>
  <c r="CQ10" i="33"/>
  <c r="CP10" i="33"/>
  <c r="CO10" i="33"/>
  <c r="CN10" i="33"/>
  <c r="CM10" i="33"/>
  <c r="CL10" i="33"/>
  <c r="CK10" i="33"/>
  <c r="CJ10" i="33"/>
  <c r="CI10" i="33"/>
  <c r="CH10" i="33"/>
  <c r="CG10" i="33"/>
  <c r="CF10" i="33"/>
  <c r="CE10" i="33"/>
  <c r="CD10" i="33"/>
  <c r="CC10" i="33"/>
  <c r="CB10" i="33"/>
  <c r="BY10" i="33"/>
  <c r="BX10" i="33"/>
  <c r="BW10" i="33"/>
  <c r="BV10" i="33"/>
  <c r="BU10" i="33"/>
  <c r="BT10" i="33"/>
  <c r="BS10" i="33"/>
  <c r="BR10" i="33"/>
  <c r="BQ10" i="33"/>
  <c r="BP10" i="33"/>
  <c r="BO10" i="33"/>
  <c r="BN10" i="33"/>
  <c r="BM10" i="33"/>
  <c r="BL10" i="33"/>
  <c r="BK10" i="33"/>
  <c r="BJ10" i="33"/>
  <c r="BI10" i="33"/>
  <c r="DK9" i="33"/>
  <c r="DJ9" i="33"/>
  <c r="DI9" i="33"/>
  <c r="DH9" i="33"/>
  <c r="DG9" i="33"/>
  <c r="DF9" i="33"/>
  <c r="DE9" i="33"/>
  <c r="DD9" i="33"/>
  <c r="DC9" i="33"/>
  <c r="DB9" i="33"/>
  <c r="DA9" i="33"/>
  <c r="CZ9" i="33"/>
  <c r="CY9" i="33"/>
  <c r="CX9" i="33"/>
  <c r="CW9" i="33"/>
  <c r="CV9" i="33"/>
  <c r="CU9" i="33"/>
  <c r="CR9" i="33"/>
  <c r="CQ9" i="33"/>
  <c r="CP9" i="33"/>
  <c r="CO9" i="33"/>
  <c r="CN9" i="33"/>
  <c r="CM9" i="33"/>
  <c r="CL9" i="33"/>
  <c r="CK9" i="33"/>
  <c r="CJ9" i="33"/>
  <c r="CI9" i="33"/>
  <c r="CH9" i="33"/>
  <c r="CG9" i="33"/>
  <c r="CF9" i="33"/>
  <c r="CE9" i="33"/>
  <c r="CD9" i="33"/>
  <c r="CC9" i="33"/>
  <c r="CB9" i="33"/>
  <c r="BY9" i="33"/>
  <c r="BX9" i="33"/>
  <c r="BW9" i="33"/>
  <c r="BV9" i="33"/>
  <c r="BU9" i="33"/>
  <c r="BT9" i="33"/>
  <c r="BS9" i="33"/>
  <c r="BR9" i="33"/>
  <c r="BQ9" i="33"/>
  <c r="BP9" i="33"/>
  <c r="BO9" i="33"/>
  <c r="BN9" i="33"/>
  <c r="BM9" i="33"/>
  <c r="BL9" i="33"/>
  <c r="BK9" i="33"/>
  <c r="BJ9" i="33"/>
  <c r="BI9" i="33"/>
  <c r="DK8" i="33"/>
  <c r="DJ8" i="33"/>
  <c r="DI8" i="33"/>
  <c r="DH8" i="33"/>
  <c r="DG8" i="33"/>
  <c r="DF8" i="33"/>
  <c r="DE8" i="33"/>
  <c r="DD8" i="33"/>
  <c r="DC8" i="33"/>
  <c r="DB8" i="33"/>
  <c r="DA8" i="33"/>
  <c r="CZ8" i="33"/>
  <c r="CY8" i="33"/>
  <c r="CX8" i="33"/>
  <c r="CW8" i="33"/>
  <c r="CV8" i="33"/>
  <c r="CU8" i="33"/>
  <c r="CR8" i="33"/>
  <c r="CQ8" i="33"/>
  <c r="CP8" i="33"/>
  <c r="CO8" i="33"/>
  <c r="CN8" i="33"/>
  <c r="CM8" i="33"/>
  <c r="CL8" i="33"/>
  <c r="CK8" i="33"/>
  <c r="CJ8" i="33"/>
  <c r="CI8" i="33"/>
  <c r="CH8" i="33"/>
  <c r="CG8" i="33"/>
  <c r="CF8" i="33"/>
  <c r="CE8" i="33"/>
  <c r="CD8" i="33"/>
  <c r="CC8" i="33"/>
  <c r="CB8" i="33"/>
  <c r="BY8" i="33"/>
  <c r="BX8" i="33"/>
  <c r="BW8" i="33"/>
  <c r="BV8" i="33"/>
  <c r="BU8" i="33"/>
  <c r="BT8" i="33"/>
  <c r="BS8" i="33"/>
  <c r="BR8" i="33"/>
  <c r="BQ8" i="33"/>
  <c r="BP8" i="33"/>
  <c r="BO8" i="33"/>
  <c r="BN8" i="33"/>
  <c r="BM8" i="33"/>
  <c r="BL8" i="33"/>
  <c r="BK8" i="33"/>
  <c r="BJ8" i="33"/>
  <c r="BI8" i="33"/>
  <c r="BA16" i="34"/>
  <c r="DL11" i="33" s="1"/>
  <c r="BA15" i="34"/>
  <c r="CS11" i="33" s="1"/>
  <c r="BA14" i="34"/>
  <c r="BZ11" i="33" s="1"/>
  <c r="BA13" i="34"/>
  <c r="DL10" i="33" s="1"/>
  <c r="BA12" i="34"/>
  <c r="CS10" i="33" s="1"/>
  <c r="BA11" i="34"/>
  <c r="BZ10" i="33" s="1"/>
  <c r="BA10" i="34"/>
  <c r="DL9" i="33" s="1"/>
  <c r="BA9" i="34"/>
  <c r="CS9" i="33" s="1"/>
  <c r="BA8" i="34"/>
  <c r="BZ9" i="33" s="1"/>
  <c r="BA7" i="34"/>
  <c r="DL8" i="33" s="1"/>
  <c r="BA6" i="34"/>
  <c r="CS8" i="33" s="1"/>
  <c r="BA5" i="34"/>
  <c r="BZ8" i="33" s="1"/>
  <c r="DL27" i="33" l="1"/>
  <c r="DL55" i="33" s="1"/>
  <c r="DK27" i="33"/>
  <c r="DK55" i="33" s="1"/>
  <c r="DJ27" i="33"/>
  <c r="DJ55" i="33" s="1"/>
  <c r="DI27" i="33"/>
  <c r="DI55" i="33" s="1"/>
  <c r="DH27" i="33"/>
  <c r="DH55" i="33" s="1"/>
  <c r="DG27" i="33"/>
  <c r="DG55" i="33" s="1"/>
  <c r="DF27" i="33"/>
  <c r="DF55" i="33" s="1"/>
  <c r="DE27" i="33"/>
  <c r="DE55" i="33" s="1"/>
  <c r="DD27" i="33"/>
  <c r="DD55" i="33" s="1"/>
  <c r="DC27" i="33"/>
  <c r="DC55" i="33" s="1"/>
  <c r="DB27" i="33"/>
  <c r="DB55" i="33" s="1"/>
  <c r="DA27" i="33"/>
  <c r="DA55" i="33" s="1"/>
  <c r="CZ27" i="33"/>
  <c r="CZ55" i="33" s="1"/>
  <c r="CY27" i="33"/>
  <c r="CY55" i="33" s="1"/>
  <c r="CX27" i="33"/>
  <c r="CX55" i="33" s="1"/>
  <c r="CW27" i="33"/>
  <c r="CW55" i="33" s="1"/>
  <c r="CV27" i="33"/>
  <c r="CV55" i="33" s="1"/>
  <c r="CU27" i="33"/>
  <c r="CU55" i="33" s="1"/>
  <c r="CS27" i="33"/>
  <c r="CS55" i="33" s="1"/>
  <c r="CR27" i="33"/>
  <c r="CR55" i="33" s="1"/>
  <c r="CQ27" i="33"/>
  <c r="CQ55" i="33" s="1"/>
  <c r="CP27" i="33"/>
  <c r="CP55" i="33" s="1"/>
  <c r="CO27" i="33"/>
  <c r="CO55" i="33" s="1"/>
  <c r="CN27" i="33"/>
  <c r="CN55" i="33" s="1"/>
  <c r="CM27" i="33"/>
  <c r="CM55" i="33" s="1"/>
  <c r="CL27" i="33"/>
  <c r="CL55" i="33" s="1"/>
  <c r="CK27" i="33"/>
  <c r="CK55" i="33" s="1"/>
  <c r="CJ27" i="33"/>
  <c r="CJ55" i="33" s="1"/>
  <c r="CI27" i="33"/>
  <c r="CI55" i="33" s="1"/>
  <c r="CH27" i="33"/>
  <c r="CH55" i="33" s="1"/>
  <c r="CG27" i="33"/>
  <c r="CG55" i="33" s="1"/>
  <c r="CF27" i="33"/>
  <c r="CF55" i="33" s="1"/>
  <c r="CE27" i="33"/>
  <c r="CE55" i="33" s="1"/>
  <c r="CD27" i="33"/>
  <c r="CD55" i="33" s="1"/>
  <c r="CC27" i="33"/>
  <c r="CC55" i="33" s="1"/>
  <c r="CB27" i="33"/>
  <c r="CB55" i="33" s="1"/>
  <c r="BZ27" i="33"/>
  <c r="BZ55" i="33" s="1"/>
  <c r="BY27" i="33"/>
  <c r="BY55" i="33" s="1"/>
  <c r="BX27" i="33"/>
  <c r="BX55" i="33" s="1"/>
  <c r="BW27" i="33"/>
  <c r="BW55" i="33" s="1"/>
  <c r="BV27" i="33"/>
  <c r="BV55" i="33" s="1"/>
  <c r="BU27" i="33"/>
  <c r="BU55" i="33" s="1"/>
  <c r="BT27" i="33"/>
  <c r="BT55" i="33" s="1"/>
  <c r="BS27" i="33"/>
  <c r="BS55" i="33" s="1"/>
  <c r="BR27" i="33"/>
  <c r="BR55" i="33" s="1"/>
  <c r="BQ27" i="33"/>
  <c r="BQ55" i="33" s="1"/>
  <c r="BP27" i="33"/>
  <c r="BP55" i="33" s="1"/>
  <c r="BO27" i="33"/>
  <c r="BO55" i="33" s="1"/>
  <c r="BN27" i="33"/>
  <c r="BN55" i="33" s="1"/>
  <c r="BM27" i="33"/>
  <c r="BM55" i="33" s="1"/>
  <c r="BL27" i="33"/>
  <c r="BL55" i="33" s="1"/>
  <c r="BK27" i="33"/>
  <c r="BK55" i="33" s="1"/>
  <c r="BJ27" i="33"/>
  <c r="BJ55" i="33" s="1"/>
  <c r="BI27" i="33"/>
  <c r="BI55" i="33" s="1"/>
  <c r="DL26" i="33"/>
  <c r="DK26" i="33"/>
  <c r="DJ26" i="33"/>
  <c r="DI26" i="33"/>
  <c r="DH26" i="33"/>
  <c r="DG26" i="33"/>
  <c r="DF26" i="33"/>
  <c r="DE26" i="33"/>
  <c r="DD26" i="33"/>
  <c r="DC26" i="33"/>
  <c r="DB26" i="33"/>
  <c r="DA26" i="33"/>
  <c r="CZ26" i="33"/>
  <c r="CY26" i="33"/>
  <c r="CX26" i="33"/>
  <c r="CW26" i="33"/>
  <c r="CV26" i="33"/>
  <c r="CU26" i="33"/>
  <c r="CS26" i="33"/>
  <c r="CR26" i="33"/>
  <c r="CQ26" i="33"/>
  <c r="CP26" i="33"/>
  <c r="CO26" i="33"/>
  <c r="CN26" i="33"/>
  <c r="CM26" i="33"/>
  <c r="CL26" i="33"/>
  <c r="CK26" i="33"/>
  <c r="CJ26" i="33"/>
  <c r="CI26" i="33"/>
  <c r="CH26" i="33"/>
  <c r="CG26" i="33"/>
  <c r="CF26" i="33"/>
  <c r="CE26" i="33"/>
  <c r="CD26" i="33"/>
  <c r="CC26" i="33"/>
  <c r="CB26" i="33"/>
  <c r="BZ26" i="33"/>
  <c r="BY26" i="33"/>
  <c r="BX26" i="33"/>
  <c r="BW26" i="33"/>
  <c r="BV26" i="33"/>
  <c r="BU26" i="33"/>
  <c r="BT26" i="33"/>
  <c r="BS26" i="33"/>
  <c r="BR26" i="33"/>
  <c r="BQ26" i="33"/>
  <c r="BP26" i="33"/>
  <c r="BO26" i="33"/>
  <c r="BN26" i="33"/>
  <c r="BM26" i="33"/>
  <c r="BL26" i="33"/>
  <c r="BK26" i="33"/>
  <c r="BJ26" i="33"/>
  <c r="BI26" i="33"/>
  <c r="DL25" i="33"/>
  <c r="DK25" i="33"/>
  <c r="DJ25" i="33"/>
  <c r="DI25" i="33"/>
  <c r="DH25" i="33"/>
  <c r="DG25" i="33"/>
  <c r="DF25" i="33"/>
  <c r="DE25" i="33"/>
  <c r="DD25" i="33"/>
  <c r="DC25" i="33"/>
  <c r="DB25" i="33"/>
  <c r="DA25" i="33"/>
  <c r="CZ25" i="33"/>
  <c r="CY25" i="33"/>
  <c r="CX25" i="33"/>
  <c r="CW25" i="33"/>
  <c r="CV25" i="33"/>
  <c r="CU25" i="33"/>
  <c r="CS25" i="33"/>
  <c r="CR25" i="33"/>
  <c r="CQ25" i="33"/>
  <c r="CP25" i="33"/>
  <c r="CO25" i="33"/>
  <c r="CN25" i="33"/>
  <c r="CM25" i="33"/>
  <c r="CL25" i="33"/>
  <c r="CK25" i="33"/>
  <c r="CJ25" i="33"/>
  <c r="CI25" i="33"/>
  <c r="CH25" i="33"/>
  <c r="CG25" i="33"/>
  <c r="CF25" i="33"/>
  <c r="CE25" i="33"/>
  <c r="CD25" i="33"/>
  <c r="CC25" i="33"/>
  <c r="CB25" i="33"/>
  <c r="BZ25" i="33"/>
  <c r="BY25" i="33"/>
  <c r="BX25" i="33"/>
  <c r="BW25" i="33"/>
  <c r="BV25" i="33"/>
  <c r="BU25" i="33"/>
  <c r="BT25" i="33"/>
  <c r="BS25" i="33"/>
  <c r="BR25" i="33"/>
  <c r="BQ25" i="33"/>
  <c r="BP25" i="33"/>
  <c r="BO25" i="33"/>
  <c r="BN25" i="33"/>
  <c r="BM25" i="33"/>
  <c r="BL25" i="33"/>
  <c r="BK25" i="33"/>
  <c r="BJ25" i="33"/>
  <c r="BI25" i="33"/>
  <c r="DL24" i="33"/>
  <c r="DK24" i="33"/>
  <c r="DJ24" i="33"/>
  <c r="DI24" i="33"/>
  <c r="DH24" i="33"/>
  <c r="DG24" i="33"/>
  <c r="DF24" i="33"/>
  <c r="DE24" i="33"/>
  <c r="DD24" i="33"/>
  <c r="DC24" i="33"/>
  <c r="DB24" i="33"/>
  <c r="DA24" i="33"/>
  <c r="CZ24" i="33"/>
  <c r="CY24" i="33"/>
  <c r="CX24" i="33"/>
  <c r="CW24" i="33"/>
  <c r="CV24" i="33"/>
  <c r="CU24" i="33"/>
  <c r="CS24" i="33"/>
  <c r="CR24" i="33"/>
  <c r="CQ24" i="33"/>
  <c r="CP24" i="33"/>
  <c r="CO24" i="33"/>
  <c r="CN24" i="33"/>
  <c r="CM24" i="33"/>
  <c r="CL24" i="33"/>
  <c r="CK24" i="33"/>
  <c r="CJ24" i="33"/>
  <c r="CI24" i="33"/>
  <c r="CH24" i="33"/>
  <c r="CG24" i="33"/>
  <c r="CF24" i="33"/>
  <c r="CE24" i="33"/>
  <c r="CD24" i="33"/>
  <c r="CC24" i="33"/>
  <c r="CB24" i="33"/>
  <c r="BZ24" i="33"/>
  <c r="BY24" i="33"/>
  <c r="BX24" i="33"/>
  <c r="BW24" i="33"/>
  <c r="BV24" i="33"/>
  <c r="BU24" i="33"/>
  <c r="BT24" i="33"/>
  <c r="BS24" i="33"/>
  <c r="BR24" i="33"/>
  <c r="BQ24" i="33"/>
  <c r="BP24" i="33"/>
  <c r="BO24" i="33"/>
  <c r="BN24" i="33"/>
  <c r="BM24" i="33"/>
  <c r="BL24" i="33"/>
  <c r="BK24" i="33"/>
  <c r="BJ24" i="33"/>
  <c r="BI24" i="33"/>
  <c r="DL23" i="33"/>
  <c r="DK23" i="33"/>
  <c r="DJ23" i="33"/>
  <c r="DI23" i="33"/>
  <c r="DH23" i="33"/>
  <c r="DG23" i="33"/>
  <c r="DF23" i="33"/>
  <c r="DE23" i="33"/>
  <c r="DD23" i="33"/>
  <c r="DC23" i="33"/>
  <c r="DB23" i="33"/>
  <c r="DA23" i="33"/>
  <c r="CZ23" i="33"/>
  <c r="CY23" i="33"/>
  <c r="CX23" i="33"/>
  <c r="CW23" i="33"/>
  <c r="CV23" i="33"/>
  <c r="CU23" i="33"/>
  <c r="CS23" i="33"/>
  <c r="CR23" i="33"/>
  <c r="CQ23" i="33"/>
  <c r="CP23" i="33"/>
  <c r="CO23" i="33"/>
  <c r="CN23" i="33"/>
  <c r="CM23" i="33"/>
  <c r="CL23" i="33"/>
  <c r="CK23" i="33"/>
  <c r="CJ23" i="33"/>
  <c r="CI23" i="33"/>
  <c r="CH23" i="33"/>
  <c r="CG23" i="33"/>
  <c r="CF23" i="33"/>
  <c r="CE23" i="33"/>
  <c r="CD23" i="33"/>
  <c r="CC23" i="33"/>
  <c r="CB23" i="33"/>
  <c r="BZ23" i="33"/>
  <c r="BY23" i="33"/>
  <c r="BX23" i="33"/>
  <c r="BW23" i="33"/>
  <c r="BV23" i="33"/>
  <c r="BU23" i="33"/>
  <c r="BT23" i="33"/>
  <c r="BS23" i="33"/>
  <c r="BR23" i="33"/>
  <c r="BQ23" i="33"/>
  <c r="BP23" i="33"/>
  <c r="BO23" i="33"/>
  <c r="BN23" i="33"/>
  <c r="BM23" i="33"/>
  <c r="BL23" i="33"/>
  <c r="BK23" i="33"/>
  <c r="BJ23" i="33"/>
  <c r="BI23" i="33"/>
  <c r="DL22" i="33"/>
  <c r="DK22" i="33"/>
  <c r="DJ22" i="33"/>
  <c r="DI22" i="33"/>
  <c r="DH22" i="33"/>
  <c r="DG22" i="33"/>
  <c r="DF22" i="33"/>
  <c r="DE22" i="33"/>
  <c r="DD22" i="33"/>
  <c r="DC22" i="33"/>
  <c r="DB22" i="33"/>
  <c r="DA22" i="33"/>
  <c r="CZ22" i="33"/>
  <c r="CY22" i="33"/>
  <c r="CX22" i="33"/>
  <c r="CW22" i="33"/>
  <c r="CV22" i="33"/>
  <c r="CU22" i="33"/>
  <c r="CS22" i="33"/>
  <c r="CR22" i="33"/>
  <c r="CQ22" i="33"/>
  <c r="CP22" i="33"/>
  <c r="CO22" i="33"/>
  <c r="CN22" i="33"/>
  <c r="CM22" i="33"/>
  <c r="CL22" i="33"/>
  <c r="CK22" i="33"/>
  <c r="CJ22" i="33"/>
  <c r="CI22" i="33"/>
  <c r="CH22" i="33"/>
  <c r="CG22" i="33"/>
  <c r="CF22" i="33"/>
  <c r="CE22" i="33"/>
  <c r="CD22" i="33"/>
  <c r="CC22" i="33"/>
  <c r="CB22" i="33"/>
  <c r="BZ22" i="33"/>
  <c r="BY22" i="33"/>
  <c r="BX22" i="33"/>
  <c r="BW22" i="33"/>
  <c r="BV22" i="33"/>
  <c r="BU22" i="33"/>
  <c r="BT22" i="33"/>
  <c r="BS22" i="33"/>
  <c r="BR22" i="33"/>
  <c r="BQ22" i="33"/>
  <c r="BP22" i="33"/>
  <c r="BO22" i="33"/>
  <c r="BN22" i="33"/>
  <c r="BM22" i="33"/>
  <c r="BL22" i="33"/>
  <c r="BK22" i="33"/>
  <c r="BJ22" i="33"/>
  <c r="BI22" i="33"/>
  <c r="DL21" i="33"/>
  <c r="DK21" i="33"/>
  <c r="DJ21" i="33"/>
  <c r="DI21" i="33"/>
  <c r="DH21" i="33"/>
  <c r="DG21" i="33"/>
  <c r="DF21" i="33"/>
  <c r="DE21" i="33"/>
  <c r="DD21" i="33"/>
  <c r="DC21" i="33"/>
  <c r="DB21" i="33"/>
  <c r="DA21" i="33"/>
  <c r="CZ21" i="33"/>
  <c r="CY21" i="33"/>
  <c r="CX21" i="33"/>
  <c r="CW21" i="33"/>
  <c r="CV21" i="33"/>
  <c r="CU21" i="33"/>
  <c r="CS21" i="33"/>
  <c r="CR21" i="33"/>
  <c r="CQ21" i="33"/>
  <c r="CP21" i="33"/>
  <c r="CO21" i="33"/>
  <c r="CN21" i="33"/>
  <c r="CM21" i="33"/>
  <c r="CL21" i="33"/>
  <c r="CK21" i="33"/>
  <c r="CJ21" i="33"/>
  <c r="CI21" i="33"/>
  <c r="CH21" i="33"/>
  <c r="CG21" i="33"/>
  <c r="CF21" i="33"/>
  <c r="CE21" i="33"/>
  <c r="CD21" i="33"/>
  <c r="CC21" i="33"/>
  <c r="CB21" i="33"/>
  <c r="BZ21" i="33"/>
  <c r="BY21" i="33"/>
  <c r="BX21" i="33"/>
  <c r="BW21" i="33"/>
  <c r="BV21" i="33"/>
  <c r="BU21" i="33"/>
  <c r="BT21" i="33"/>
  <c r="BS21" i="33"/>
  <c r="BR21" i="33"/>
  <c r="BQ21" i="33"/>
  <c r="BP21" i="33"/>
  <c r="BO21" i="33"/>
  <c r="BN21" i="33"/>
  <c r="BM21" i="33"/>
  <c r="BL21" i="33"/>
  <c r="BK21" i="33"/>
  <c r="BJ21" i="33"/>
  <c r="BI21" i="33"/>
  <c r="DL20" i="33"/>
  <c r="DK20" i="33"/>
  <c r="DJ20" i="33"/>
  <c r="DI20" i="33"/>
  <c r="DH20" i="33"/>
  <c r="DG20" i="33"/>
  <c r="DF20" i="33"/>
  <c r="DE20" i="33"/>
  <c r="DD20" i="33"/>
  <c r="DC20" i="33"/>
  <c r="DB20" i="33"/>
  <c r="DA20" i="33"/>
  <c r="CZ20" i="33"/>
  <c r="CY20" i="33"/>
  <c r="CX20" i="33"/>
  <c r="CW20" i="33"/>
  <c r="CV20" i="33"/>
  <c r="CU20" i="33"/>
  <c r="CS20" i="33"/>
  <c r="CR20" i="33"/>
  <c r="CQ20" i="33"/>
  <c r="CP20" i="33"/>
  <c r="CO20" i="33"/>
  <c r="CN20" i="33"/>
  <c r="CM20" i="33"/>
  <c r="CL20" i="33"/>
  <c r="CK20" i="33"/>
  <c r="CJ20" i="33"/>
  <c r="CI20" i="33"/>
  <c r="CH20" i="33"/>
  <c r="CG20" i="33"/>
  <c r="CF20" i="33"/>
  <c r="CE20" i="33"/>
  <c r="CD20" i="33"/>
  <c r="CC20" i="33"/>
  <c r="CB20" i="33"/>
  <c r="BZ20" i="33"/>
  <c r="BY20" i="33"/>
  <c r="BX20" i="33"/>
  <c r="BW20" i="33"/>
  <c r="BV20" i="33"/>
  <c r="BU20" i="33"/>
  <c r="BT20" i="33"/>
  <c r="BS20" i="33"/>
  <c r="BR20" i="33"/>
  <c r="BQ20" i="33"/>
  <c r="BP20" i="33"/>
  <c r="BO20" i="33"/>
  <c r="BN20" i="33"/>
  <c r="BM20" i="33"/>
  <c r="BL20" i="33"/>
  <c r="BK20" i="33"/>
  <c r="BJ20" i="33"/>
  <c r="BI20" i="33"/>
  <c r="DL19" i="33"/>
  <c r="DK19" i="33"/>
  <c r="DJ19" i="33"/>
  <c r="DI19" i="33"/>
  <c r="DH19" i="33"/>
  <c r="DG19" i="33"/>
  <c r="DF19" i="33"/>
  <c r="DE19" i="33"/>
  <c r="DD19" i="33"/>
  <c r="DC19" i="33"/>
  <c r="DB19" i="33"/>
  <c r="DA19" i="33"/>
  <c r="CZ19" i="33"/>
  <c r="CY19" i="33"/>
  <c r="CX19" i="33"/>
  <c r="CW19" i="33"/>
  <c r="CV19" i="33"/>
  <c r="CU19" i="33"/>
  <c r="CS19" i="33"/>
  <c r="CR19" i="33"/>
  <c r="CQ19" i="33"/>
  <c r="CP19" i="33"/>
  <c r="CO19" i="33"/>
  <c r="CN19" i="33"/>
  <c r="CM19" i="33"/>
  <c r="CL19" i="33"/>
  <c r="CK19" i="33"/>
  <c r="CJ19" i="33"/>
  <c r="CI19" i="33"/>
  <c r="CH19" i="33"/>
  <c r="CG19" i="33"/>
  <c r="CF19" i="33"/>
  <c r="CE19" i="33"/>
  <c r="CD19" i="33"/>
  <c r="CC19" i="33"/>
  <c r="CB19" i="33"/>
  <c r="BZ19" i="33"/>
  <c r="BY19" i="33"/>
  <c r="BX19" i="33"/>
  <c r="BW19" i="33"/>
  <c r="BV19" i="33"/>
  <c r="BU19" i="33"/>
  <c r="BT19" i="33"/>
  <c r="BS19" i="33"/>
  <c r="BR19" i="33"/>
  <c r="BQ19" i="33"/>
  <c r="BP19" i="33"/>
  <c r="BO19" i="33"/>
  <c r="BN19" i="33"/>
  <c r="BM19" i="33"/>
  <c r="BL19" i="33"/>
  <c r="BK19" i="33"/>
  <c r="BJ19" i="33"/>
  <c r="BI19" i="33"/>
  <c r="DL18" i="33"/>
  <c r="DK18" i="33"/>
  <c r="DJ18" i="33"/>
  <c r="DI18" i="33"/>
  <c r="DH18" i="33"/>
  <c r="DG18" i="33"/>
  <c r="DF18" i="33"/>
  <c r="DE18" i="33"/>
  <c r="DD18" i="33"/>
  <c r="DC18" i="33"/>
  <c r="DB18" i="33"/>
  <c r="DA18" i="33"/>
  <c r="CZ18" i="33"/>
  <c r="CY18" i="33"/>
  <c r="CX18" i="33"/>
  <c r="CW18" i="33"/>
  <c r="CV18" i="33"/>
  <c r="CU18" i="33"/>
  <c r="CS18" i="33"/>
  <c r="CR18" i="33"/>
  <c r="CQ18" i="33"/>
  <c r="CP18" i="33"/>
  <c r="CO18" i="33"/>
  <c r="CN18" i="33"/>
  <c r="CM18" i="33"/>
  <c r="CL18" i="33"/>
  <c r="CK18" i="33"/>
  <c r="CJ18" i="33"/>
  <c r="CI18" i="33"/>
  <c r="CH18" i="33"/>
  <c r="CG18" i="33"/>
  <c r="CF18" i="33"/>
  <c r="CE18" i="33"/>
  <c r="CD18" i="33"/>
  <c r="CC18" i="33"/>
  <c r="CB18" i="33"/>
  <c r="BZ18" i="33"/>
  <c r="BY18" i="33"/>
  <c r="BX18" i="33"/>
  <c r="BW18" i="33"/>
  <c r="BV18" i="33"/>
  <c r="BU18" i="33"/>
  <c r="BT18" i="33"/>
  <c r="BS18" i="33"/>
  <c r="BR18" i="33"/>
  <c r="BQ18" i="33"/>
  <c r="BP18" i="33"/>
  <c r="BO18" i="33"/>
  <c r="BN18" i="33"/>
  <c r="BM18" i="33"/>
  <c r="BL18" i="33"/>
  <c r="BK18" i="33"/>
  <c r="BJ18" i="33"/>
  <c r="BI18" i="33"/>
  <c r="DL17" i="33"/>
  <c r="DK17" i="33"/>
  <c r="DJ17" i="33"/>
  <c r="DI17" i="33"/>
  <c r="DH17" i="33"/>
  <c r="DG17" i="33"/>
  <c r="DF17" i="33"/>
  <c r="DE17" i="33"/>
  <c r="DD17" i="33"/>
  <c r="DC17" i="33"/>
  <c r="DB17" i="33"/>
  <c r="DA17" i="33"/>
  <c r="CZ17" i="33"/>
  <c r="CY17" i="33"/>
  <c r="CX17" i="33"/>
  <c r="CW17" i="33"/>
  <c r="CV17" i="33"/>
  <c r="CU17" i="33"/>
  <c r="CS17" i="33"/>
  <c r="CR17" i="33"/>
  <c r="CQ17" i="33"/>
  <c r="CP17" i="33"/>
  <c r="CO17" i="33"/>
  <c r="CN17" i="33"/>
  <c r="CM17" i="33"/>
  <c r="CL17" i="33"/>
  <c r="CK17" i="33"/>
  <c r="CJ17" i="33"/>
  <c r="CI17" i="33"/>
  <c r="CH17" i="33"/>
  <c r="CG17" i="33"/>
  <c r="CF17" i="33"/>
  <c r="CE17" i="33"/>
  <c r="CD17" i="33"/>
  <c r="CC17" i="33"/>
  <c r="CB17" i="33"/>
  <c r="BZ17" i="33"/>
  <c r="BY17" i="33"/>
  <c r="BX17" i="33"/>
  <c r="BW17" i="33"/>
  <c r="BV17" i="33"/>
  <c r="BU17" i="33"/>
  <c r="BT17" i="33"/>
  <c r="BS17" i="33"/>
  <c r="BR17" i="33"/>
  <c r="BQ17" i="33"/>
  <c r="BP17" i="33"/>
  <c r="BO17" i="33"/>
  <c r="BN17" i="33"/>
  <c r="BM17" i="33"/>
  <c r="BL17" i="33"/>
  <c r="BK17" i="33"/>
  <c r="BJ17" i="33"/>
  <c r="BI17" i="33"/>
  <c r="DL16" i="33"/>
  <c r="DK16" i="33"/>
  <c r="DJ16" i="33"/>
  <c r="DI16" i="33"/>
  <c r="DH16" i="33"/>
  <c r="DG16" i="33"/>
  <c r="DF16" i="33"/>
  <c r="DE16" i="33"/>
  <c r="DD16" i="33"/>
  <c r="DC16" i="33"/>
  <c r="DB16" i="33"/>
  <c r="DA16" i="33"/>
  <c r="CZ16" i="33"/>
  <c r="CY16" i="33"/>
  <c r="CX16" i="33"/>
  <c r="CW16" i="33"/>
  <c r="CV16" i="33"/>
  <c r="CU16" i="33"/>
  <c r="CS16" i="33"/>
  <c r="CR16" i="33"/>
  <c r="CQ16" i="33"/>
  <c r="CP16" i="33"/>
  <c r="CO16" i="33"/>
  <c r="CN16" i="33"/>
  <c r="CM16" i="33"/>
  <c r="CL16" i="33"/>
  <c r="CK16" i="33"/>
  <c r="CJ16" i="33"/>
  <c r="CI16" i="33"/>
  <c r="CH16" i="33"/>
  <c r="CG16" i="33"/>
  <c r="CF16" i="33"/>
  <c r="CE16" i="33"/>
  <c r="CD16" i="33"/>
  <c r="CC16" i="33"/>
  <c r="CB16" i="33"/>
  <c r="BZ16" i="33"/>
  <c r="BY16" i="33"/>
  <c r="BX16" i="33"/>
  <c r="BW16" i="33"/>
  <c r="BV16" i="33"/>
  <c r="BU16" i="33"/>
  <c r="BT16" i="33"/>
  <c r="BS16" i="33"/>
  <c r="BR16" i="33"/>
  <c r="BQ16" i="33"/>
  <c r="BP16" i="33"/>
  <c r="BO16" i="33"/>
  <c r="BN16" i="33"/>
  <c r="BM16" i="33"/>
  <c r="BL16" i="33"/>
  <c r="BK16" i="33"/>
  <c r="BJ16" i="33"/>
  <c r="BI16" i="33"/>
  <c r="DL15" i="33"/>
  <c r="DK15" i="33"/>
  <c r="DJ15" i="33"/>
  <c r="DI15" i="33"/>
  <c r="DH15" i="33"/>
  <c r="DG15" i="33"/>
  <c r="DF15" i="33"/>
  <c r="DE15" i="33"/>
  <c r="DD15" i="33"/>
  <c r="DC15" i="33"/>
  <c r="DB15" i="33"/>
  <c r="DA15" i="33"/>
  <c r="CZ15" i="33"/>
  <c r="CY15" i="33"/>
  <c r="CX15" i="33"/>
  <c r="CW15" i="33"/>
  <c r="CV15" i="33"/>
  <c r="CU15" i="33"/>
  <c r="CS15" i="33"/>
  <c r="CR15" i="33"/>
  <c r="CQ15" i="33"/>
  <c r="CP15" i="33"/>
  <c r="CO15" i="33"/>
  <c r="CN15" i="33"/>
  <c r="CM15" i="33"/>
  <c r="CL15" i="33"/>
  <c r="CK15" i="33"/>
  <c r="CJ15" i="33"/>
  <c r="CI15" i="33"/>
  <c r="CH15" i="33"/>
  <c r="CG15" i="33"/>
  <c r="CF15" i="33"/>
  <c r="CE15" i="33"/>
  <c r="CD15" i="33"/>
  <c r="CC15" i="33"/>
  <c r="CB15" i="33"/>
  <c r="BZ15" i="33"/>
  <c r="BY15" i="33"/>
  <c r="BX15" i="33"/>
  <c r="BW15" i="33"/>
  <c r="BV15" i="33"/>
  <c r="BU15" i="33"/>
  <c r="BT15" i="33"/>
  <c r="BS15" i="33"/>
  <c r="BR15" i="33"/>
  <c r="BQ15" i="33"/>
  <c r="BP15" i="33"/>
  <c r="BO15" i="33"/>
  <c r="BN15" i="33"/>
  <c r="BM15" i="33"/>
  <c r="BL15" i="33"/>
  <c r="BK15" i="33"/>
  <c r="BJ15" i="33"/>
  <c r="BI15" i="33"/>
  <c r="DL14" i="33"/>
  <c r="DK14" i="33"/>
  <c r="DJ14" i="33"/>
  <c r="DI14" i="33"/>
  <c r="DH14" i="33"/>
  <c r="DG14" i="33"/>
  <c r="DF14" i="33"/>
  <c r="DE14" i="33"/>
  <c r="DD14" i="33"/>
  <c r="DC14" i="33"/>
  <c r="DB14" i="33"/>
  <c r="DA14" i="33"/>
  <c r="CZ14" i="33"/>
  <c r="CY14" i="33"/>
  <c r="CX14" i="33"/>
  <c r="CW14" i="33"/>
  <c r="CV14" i="33"/>
  <c r="CU14" i="33"/>
  <c r="CS14" i="33"/>
  <c r="CR14" i="33"/>
  <c r="CQ14" i="33"/>
  <c r="CP14" i="33"/>
  <c r="CO14" i="33"/>
  <c r="CN14" i="33"/>
  <c r="CM14" i="33"/>
  <c r="CL14" i="33"/>
  <c r="CK14" i="33"/>
  <c r="CJ14" i="33"/>
  <c r="CI14" i="33"/>
  <c r="CH14" i="33"/>
  <c r="CG14" i="33"/>
  <c r="CF14" i="33"/>
  <c r="CE14" i="33"/>
  <c r="CD14" i="33"/>
  <c r="CC14" i="33"/>
  <c r="CB14" i="33"/>
  <c r="BZ14" i="33"/>
  <c r="BY14" i="33"/>
  <c r="BX14" i="33"/>
  <c r="BW14" i="33"/>
  <c r="BV14" i="33"/>
  <c r="BU14" i="33"/>
  <c r="BT14" i="33"/>
  <c r="BS14" i="33"/>
  <c r="BR14" i="33"/>
  <c r="BQ14" i="33"/>
  <c r="BP14" i="33"/>
  <c r="BO14" i="33"/>
  <c r="BN14" i="33"/>
  <c r="BM14" i="33"/>
  <c r="BL14" i="33"/>
  <c r="BK14" i="33"/>
  <c r="BJ14" i="33"/>
  <c r="BI14" i="33"/>
  <c r="DL13" i="33"/>
  <c r="DK13" i="33"/>
  <c r="DJ13" i="33"/>
  <c r="DI13" i="33"/>
  <c r="DH13" i="33"/>
  <c r="DG13" i="33"/>
  <c r="DF13" i="33"/>
  <c r="DE13" i="33"/>
  <c r="DD13" i="33"/>
  <c r="DC13" i="33"/>
  <c r="DB13" i="33"/>
  <c r="DA13" i="33"/>
  <c r="CZ13" i="33"/>
  <c r="CY13" i="33"/>
  <c r="CX13" i="33"/>
  <c r="CW13" i="33"/>
  <c r="CV13" i="33"/>
  <c r="CU13" i="33"/>
  <c r="CS13" i="33"/>
  <c r="CR13" i="33"/>
  <c r="CQ13" i="33"/>
  <c r="CP13" i="33"/>
  <c r="CO13" i="33"/>
  <c r="CN13" i="33"/>
  <c r="CM13" i="33"/>
  <c r="CL13" i="33"/>
  <c r="CK13" i="33"/>
  <c r="CJ13" i="33"/>
  <c r="CI13" i="33"/>
  <c r="CH13" i="33"/>
  <c r="CG13" i="33"/>
  <c r="CF13" i="33"/>
  <c r="CE13" i="33"/>
  <c r="CD13" i="33"/>
  <c r="CC13" i="33"/>
  <c r="CB13" i="33"/>
  <c r="BZ13" i="33"/>
  <c r="BY13" i="33"/>
  <c r="BX13" i="33"/>
  <c r="BW13" i="33"/>
  <c r="BV13" i="33"/>
  <c r="BU13" i="33"/>
  <c r="BT13" i="33"/>
  <c r="BS13" i="33"/>
  <c r="BR13" i="33"/>
  <c r="BQ13" i="33"/>
  <c r="BP13" i="33"/>
  <c r="BO13" i="33"/>
  <c r="BN13" i="33"/>
  <c r="BM13" i="33"/>
  <c r="BL13" i="33"/>
  <c r="BK13" i="33"/>
  <c r="BJ13" i="33"/>
  <c r="BI13" i="33"/>
  <c r="DL12" i="33"/>
  <c r="DK12" i="33"/>
  <c r="DJ12" i="33"/>
  <c r="DI12" i="33"/>
  <c r="DH12" i="33"/>
  <c r="DG12" i="33"/>
  <c r="DF12" i="33"/>
  <c r="DE12" i="33"/>
  <c r="DD12" i="33"/>
  <c r="DC12" i="33"/>
  <c r="DB12" i="33"/>
  <c r="DA12" i="33"/>
  <c r="CZ12" i="33"/>
  <c r="CY12" i="33"/>
  <c r="CX12" i="33"/>
  <c r="CW12" i="33"/>
  <c r="CV12" i="33"/>
  <c r="CU12" i="33"/>
  <c r="CS12" i="33"/>
  <c r="CR12" i="33"/>
  <c r="CQ12" i="33"/>
  <c r="CP12" i="33"/>
  <c r="CO12" i="33"/>
  <c r="CN12" i="33"/>
  <c r="CM12" i="33"/>
  <c r="CL12" i="33"/>
  <c r="CK12" i="33"/>
  <c r="CJ12" i="33"/>
  <c r="CI12" i="33"/>
  <c r="CH12" i="33"/>
  <c r="CG12" i="33"/>
  <c r="CF12" i="33"/>
  <c r="CE12" i="33"/>
  <c r="CD12" i="33"/>
  <c r="CC12" i="33"/>
  <c r="CB12" i="33"/>
  <c r="BZ12" i="33"/>
  <c r="BY12" i="33"/>
  <c r="BX12" i="33"/>
  <c r="BW12" i="33"/>
  <c r="BV12" i="33"/>
  <c r="BU12" i="33"/>
  <c r="BT12" i="33"/>
  <c r="BS12" i="33"/>
  <c r="BR12" i="33"/>
  <c r="BQ12" i="33"/>
  <c r="BP12" i="33"/>
  <c r="BO12" i="33"/>
  <c r="BN12" i="33"/>
  <c r="BM12" i="33"/>
  <c r="BL12" i="33"/>
  <c r="BK12" i="33"/>
  <c r="BJ12" i="33"/>
  <c r="BI12" i="33"/>
  <c r="BI54" i="33" l="1"/>
  <c r="BM54" i="33"/>
  <c r="BQ54" i="33"/>
  <c r="BU54" i="33"/>
  <c r="BY54" i="33"/>
  <c r="CD54" i="33"/>
  <c r="CH54" i="33"/>
  <c r="CL54" i="33"/>
  <c r="CP54" i="33"/>
  <c r="CU54" i="33"/>
  <c r="CY54" i="33"/>
  <c r="DC54" i="33"/>
  <c r="DG54" i="33"/>
  <c r="BJ54" i="33"/>
  <c r="BN54" i="33"/>
  <c r="BR54" i="33"/>
  <c r="BV54" i="33"/>
  <c r="BZ54" i="33"/>
  <c r="CE54" i="33"/>
  <c r="CI54" i="33"/>
  <c r="CM54" i="33"/>
  <c r="CQ54" i="33"/>
  <c r="CV54" i="33"/>
  <c r="CZ54" i="33"/>
  <c r="DD54" i="33"/>
  <c r="DH54" i="33"/>
  <c r="DL54" i="33"/>
  <c r="DK54" i="33"/>
  <c r="BK54" i="33"/>
  <c r="BO54" i="33"/>
  <c r="BS54" i="33"/>
  <c r="BW54" i="33"/>
  <c r="CB54" i="33"/>
  <c r="CF54" i="33"/>
  <c r="CJ54" i="33"/>
  <c r="CN54" i="33"/>
  <c r="CR54" i="33"/>
  <c r="CW54" i="33"/>
  <c r="DA54" i="33"/>
  <c r="DE54" i="33"/>
  <c r="DI54" i="33"/>
  <c r="BL54" i="33"/>
  <c r="BP54" i="33"/>
  <c r="BT54" i="33"/>
  <c r="BX54" i="33"/>
  <c r="CC54" i="33"/>
  <c r="CG54" i="33"/>
  <c r="CK54" i="33"/>
  <c r="CO54" i="33"/>
  <c r="CS54" i="33"/>
  <c r="CX54" i="33"/>
  <c r="DB54" i="33"/>
  <c r="DF54" i="33"/>
  <c r="DJ54" i="33"/>
  <c r="BK53" i="33"/>
  <c r="BO53" i="33"/>
  <c r="BS53" i="33"/>
  <c r="BW53" i="33"/>
  <c r="CB53" i="33"/>
  <c r="CF53" i="33"/>
  <c r="CJ53" i="33"/>
  <c r="CN53" i="33"/>
  <c r="CR53" i="33"/>
  <c r="CW53" i="33"/>
  <c r="DA53" i="33"/>
  <c r="DE53" i="33"/>
  <c r="DI53" i="33"/>
  <c r="BL53" i="33"/>
  <c r="BP53" i="33"/>
  <c r="BT53" i="33"/>
  <c r="BX53" i="33"/>
  <c r="CC53" i="33"/>
  <c r="CG53" i="33"/>
  <c r="CK53" i="33"/>
  <c r="CO53" i="33"/>
  <c r="CS53" i="33"/>
  <c r="CX53" i="33"/>
  <c r="DB53" i="33"/>
  <c r="DF53" i="33"/>
  <c r="DJ53" i="33"/>
  <c r="BI53" i="33"/>
  <c r="BM53" i="33"/>
  <c r="BQ53" i="33"/>
  <c r="BU53" i="33"/>
  <c r="BY53" i="33"/>
  <c r="CD53" i="33"/>
  <c r="CH53" i="33"/>
  <c r="CL53" i="33"/>
  <c r="CP53" i="33"/>
  <c r="CU53" i="33"/>
  <c r="CY53" i="33"/>
  <c r="DC53" i="33"/>
  <c r="DG53" i="33"/>
  <c r="DK53" i="33"/>
  <c r="BJ53" i="33"/>
  <c r="BN53" i="33"/>
  <c r="BR53" i="33"/>
  <c r="BV53" i="33"/>
  <c r="BZ53" i="33"/>
  <c r="CE53" i="33"/>
  <c r="CI53" i="33"/>
  <c r="CM53" i="33"/>
  <c r="CQ53" i="33"/>
  <c r="CV53" i="33"/>
  <c r="CZ53" i="33"/>
  <c r="DD53" i="33"/>
  <c r="DH53" i="33"/>
  <c r="DL53" i="33"/>
  <c r="BI40" i="33"/>
  <c r="BM40" i="33"/>
  <c r="BQ40" i="33"/>
  <c r="BU40" i="33"/>
  <c r="BY40" i="33"/>
  <c r="CD40" i="33"/>
  <c r="CH40" i="33"/>
  <c r="CL40" i="33"/>
  <c r="CP40" i="33"/>
  <c r="CU40" i="33"/>
  <c r="CY40" i="33"/>
  <c r="DC40" i="33"/>
  <c r="DG40" i="33"/>
  <c r="DK40" i="33"/>
  <c r="BK41" i="33"/>
  <c r="BO41" i="33"/>
  <c r="BS41" i="33"/>
  <c r="BW41" i="33"/>
  <c r="CB41" i="33"/>
  <c r="CF41" i="33"/>
  <c r="CJ41" i="33"/>
  <c r="CN41" i="33"/>
  <c r="CR41" i="33"/>
  <c r="CW41" i="33"/>
  <c r="DA41" i="33"/>
  <c r="DE41" i="33"/>
  <c r="DI41" i="33"/>
  <c r="BI42" i="33"/>
  <c r="BM42" i="33"/>
  <c r="BQ42" i="33"/>
  <c r="BU42" i="33"/>
  <c r="BY42" i="33"/>
  <c r="CD42" i="33"/>
  <c r="CH42" i="33"/>
  <c r="CL42" i="33"/>
  <c r="CP42" i="33"/>
  <c r="CU42" i="33"/>
  <c r="CY42" i="33"/>
  <c r="DC42" i="33"/>
  <c r="DG42" i="33"/>
  <c r="DK42" i="33"/>
  <c r="BK43" i="33"/>
  <c r="BO43" i="33"/>
  <c r="BS43" i="33"/>
  <c r="BW43" i="33"/>
  <c r="CB43" i="33"/>
  <c r="CF43" i="33"/>
  <c r="CJ43" i="33"/>
  <c r="CN43" i="33"/>
  <c r="CR43" i="33"/>
  <c r="CW43" i="33"/>
  <c r="DA43" i="33"/>
  <c r="BI44" i="33"/>
  <c r="BM44" i="33"/>
  <c r="BQ44" i="33"/>
  <c r="BU44" i="33"/>
  <c r="BY44" i="33"/>
  <c r="CD44" i="33"/>
  <c r="CH44" i="33"/>
  <c r="CL44" i="33"/>
  <c r="CP44" i="33"/>
  <c r="CU44" i="33"/>
  <c r="CY44" i="33"/>
  <c r="DC44" i="33"/>
  <c r="DG44" i="33"/>
  <c r="DK44" i="33"/>
  <c r="BK45" i="33"/>
  <c r="BO45" i="33"/>
  <c r="BS45" i="33"/>
  <c r="BW45" i="33"/>
  <c r="CB45" i="33"/>
  <c r="CF45" i="33"/>
  <c r="CJ45" i="33"/>
  <c r="CN45" i="33"/>
  <c r="CR45" i="33"/>
  <c r="CW45" i="33"/>
  <c r="DA45" i="33"/>
  <c r="BI46" i="33"/>
  <c r="BM46" i="33"/>
  <c r="BQ46" i="33"/>
  <c r="BU46" i="33"/>
  <c r="BY46" i="33"/>
  <c r="CD46" i="33"/>
  <c r="CH46" i="33"/>
  <c r="CL46" i="33"/>
  <c r="CP46" i="33"/>
  <c r="CU46" i="33"/>
  <c r="CY46" i="33"/>
  <c r="DC46" i="33"/>
  <c r="DG46" i="33"/>
  <c r="DK46" i="33"/>
  <c r="BK47" i="33"/>
  <c r="BO47" i="33"/>
  <c r="BS47" i="33"/>
  <c r="BW47" i="33"/>
  <c r="CB47" i="33"/>
  <c r="CF47" i="33"/>
  <c r="CJ47" i="33"/>
  <c r="CN47" i="33"/>
  <c r="CR47" i="33"/>
  <c r="CW47" i="33"/>
  <c r="DA47" i="33"/>
  <c r="DE47" i="33"/>
  <c r="DI47" i="33"/>
  <c r="BX41" i="33"/>
  <c r="CC41" i="33"/>
  <c r="CG41" i="33"/>
  <c r="CK41" i="33"/>
  <c r="CO41" i="33"/>
  <c r="CS41" i="33"/>
  <c r="CX41" i="33"/>
  <c r="DB41" i="33"/>
  <c r="DF41" i="33"/>
  <c r="DJ41" i="33"/>
  <c r="BJ42" i="33"/>
  <c r="BR42" i="33"/>
  <c r="BV42" i="33"/>
  <c r="BZ42" i="33"/>
  <c r="CE42" i="33"/>
  <c r="CI42" i="33"/>
  <c r="CM42" i="33"/>
  <c r="CZ42" i="33"/>
  <c r="DD42" i="33"/>
  <c r="DH42" i="33"/>
  <c r="DL42" i="33"/>
  <c r="BL43" i="33"/>
  <c r="BP43" i="33"/>
  <c r="BT43" i="33"/>
  <c r="BX43" i="33"/>
  <c r="CC43" i="33"/>
  <c r="CG43" i="33"/>
  <c r="CK43" i="33"/>
  <c r="CO43" i="33"/>
  <c r="CS43" i="33"/>
  <c r="CX43" i="33"/>
  <c r="DB43" i="33"/>
  <c r="DF43" i="33"/>
  <c r="DJ43" i="33"/>
  <c r="BJ44" i="33"/>
  <c r="BN44" i="33"/>
  <c r="BR44" i="33"/>
  <c r="BV44" i="33"/>
  <c r="BZ44" i="33"/>
  <c r="CE44" i="33"/>
  <c r="CI44" i="33"/>
  <c r="CM44" i="33"/>
  <c r="CZ44" i="33"/>
  <c r="DD44" i="33"/>
  <c r="DH44" i="33"/>
  <c r="DL44" i="33"/>
  <c r="BL45" i="33"/>
  <c r="BP45" i="33"/>
  <c r="BT45" i="33"/>
  <c r="BX45" i="33"/>
  <c r="CC45" i="33"/>
  <c r="CG45" i="33"/>
  <c r="CK45" i="33"/>
  <c r="CO45" i="33"/>
  <c r="CS45" i="33"/>
  <c r="CX45" i="33"/>
  <c r="DB45" i="33"/>
  <c r="DF45" i="33"/>
  <c r="DJ45" i="33"/>
  <c r="BJ46" i="33"/>
  <c r="BN46" i="33"/>
  <c r="BR46" i="33"/>
  <c r="BV46" i="33"/>
  <c r="BN42" i="33"/>
  <c r="DE43" i="33"/>
  <c r="DI43" i="33"/>
  <c r="DE45" i="33"/>
  <c r="DI45" i="33"/>
  <c r="BI48" i="33"/>
  <c r="BM48" i="33"/>
  <c r="BQ48" i="33"/>
  <c r="BU48" i="33"/>
  <c r="BY48" i="33"/>
  <c r="CD48" i="33"/>
  <c r="CH48" i="33"/>
  <c r="CL48" i="33"/>
  <c r="CP48" i="33"/>
  <c r="CU48" i="33"/>
  <c r="CY48" i="33"/>
  <c r="DC48" i="33"/>
  <c r="DG48" i="33"/>
  <c r="DK48" i="33"/>
  <c r="BK49" i="33"/>
  <c r="BO49" i="33"/>
  <c r="BS49" i="33"/>
  <c r="BW49" i="33"/>
  <c r="CB49" i="33"/>
  <c r="CF49" i="33"/>
  <c r="CJ49" i="33"/>
  <c r="CN49" i="33"/>
  <c r="CR49" i="33"/>
  <c r="CW49" i="33"/>
  <c r="DA49" i="33"/>
  <c r="DE49" i="33"/>
  <c r="DI49" i="33"/>
  <c r="BI50" i="33"/>
  <c r="BM50" i="33"/>
  <c r="BQ50" i="33"/>
  <c r="BU50" i="33"/>
  <c r="BY50" i="33"/>
  <c r="CD50" i="33"/>
  <c r="CH50" i="33"/>
  <c r="CL50" i="33"/>
  <c r="CP50" i="33"/>
  <c r="CU50" i="33"/>
  <c r="CY50" i="33"/>
  <c r="DC50" i="33"/>
  <c r="DG50" i="33"/>
  <c r="DK50" i="33"/>
  <c r="BK51" i="33"/>
  <c r="BO51" i="33"/>
  <c r="BS51" i="33"/>
  <c r="BW51" i="33"/>
  <c r="CB51" i="33"/>
  <c r="CF51" i="33"/>
  <c r="CJ51" i="33"/>
  <c r="CN51" i="33"/>
  <c r="CR51" i="33"/>
  <c r="CW51" i="33"/>
  <c r="DA51" i="33"/>
  <c r="DE51" i="33"/>
  <c r="DI51" i="33"/>
  <c r="BI52" i="33"/>
  <c r="BM52" i="33"/>
  <c r="BQ52" i="33"/>
  <c r="BU52" i="33"/>
  <c r="BY52" i="33"/>
  <c r="CD52" i="33"/>
  <c r="CH52" i="33"/>
  <c r="CL52" i="33"/>
  <c r="CP52" i="33"/>
  <c r="CU52" i="33"/>
  <c r="CY52" i="33"/>
  <c r="DC52" i="33"/>
  <c r="DG52" i="33"/>
  <c r="DK52" i="33"/>
  <c r="BJ40" i="33"/>
  <c r="BN40" i="33"/>
  <c r="BR40" i="33"/>
  <c r="BV40" i="33"/>
  <c r="BZ40" i="33"/>
  <c r="CE40" i="33"/>
  <c r="CI40" i="33"/>
  <c r="CM40" i="33"/>
  <c r="CQ40" i="33"/>
  <c r="CV40" i="33"/>
  <c r="CZ40" i="33"/>
  <c r="DD40" i="33"/>
  <c r="DH40" i="33"/>
  <c r="DL40" i="33"/>
  <c r="BL41" i="33"/>
  <c r="BP41" i="33"/>
  <c r="BT41" i="33"/>
  <c r="BZ46" i="33"/>
  <c r="CE46" i="33"/>
  <c r="CI46" i="33"/>
  <c r="CM46" i="33"/>
  <c r="CQ46" i="33"/>
  <c r="CV46" i="33"/>
  <c r="CQ42" i="33"/>
  <c r="CV42" i="33"/>
  <c r="CQ44" i="33"/>
  <c r="CV44" i="33"/>
  <c r="CZ46" i="33"/>
  <c r="DD46" i="33"/>
  <c r="DH46" i="33"/>
  <c r="DL46" i="33"/>
  <c r="BL47" i="33"/>
  <c r="BP47" i="33"/>
  <c r="BT47" i="33"/>
  <c r="BX47" i="33"/>
  <c r="CC47" i="33"/>
  <c r="CG47" i="33"/>
  <c r="CK47" i="33"/>
  <c r="CO47" i="33"/>
  <c r="CS47" i="33"/>
  <c r="CX47" i="33"/>
  <c r="DB47" i="33"/>
  <c r="DF47" i="33"/>
  <c r="DJ47" i="33"/>
  <c r="BJ48" i="33"/>
  <c r="BN48" i="33"/>
  <c r="BR48" i="33"/>
  <c r="BV48" i="33"/>
  <c r="BZ48" i="33"/>
  <c r="CE48" i="33"/>
  <c r="CI48" i="33"/>
  <c r="CM48" i="33"/>
  <c r="CQ48" i="33"/>
  <c r="CV48" i="33"/>
  <c r="CZ48" i="33"/>
  <c r="DD48" i="33"/>
  <c r="DH48" i="33"/>
  <c r="DL48" i="33"/>
  <c r="BL49" i="33"/>
  <c r="BP49" i="33"/>
  <c r="BT49" i="33"/>
  <c r="BX49" i="33"/>
  <c r="CC49" i="33"/>
  <c r="CG49" i="33"/>
  <c r="CK49" i="33"/>
  <c r="CO49" i="33"/>
  <c r="CS49" i="33"/>
  <c r="CX49" i="33"/>
  <c r="DB49" i="33"/>
  <c r="DF49" i="33"/>
  <c r="DJ49" i="33"/>
  <c r="BJ50" i="33"/>
  <c r="BN50" i="33"/>
  <c r="BR50" i="33"/>
  <c r="BV50" i="33"/>
  <c r="BZ50" i="33"/>
  <c r="CE50" i="33"/>
  <c r="CI50" i="33"/>
  <c r="CM50" i="33"/>
  <c r="CQ50" i="33"/>
  <c r="CV50" i="33"/>
  <c r="CZ50" i="33"/>
  <c r="DD50" i="33"/>
  <c r="DH50" i="33"/>
  <c r="DL50" i="33"/>
  <c r="BL51" i="33"/>
  <c r="BP51" i="33"/>
  <c r="BT51" i="33"/>
  <c r="BX51" i="33"/>
  <c r="CC51" i="33"/>
  <c r="CG51" i="33"/>
  <c r="CK51" i="33"/>
  <c r="CO51" i="33"/>
  <c r="CS51" i="33"/>
  <c r="CX51" i="33"/>
  <c r="DB51" i="33"/>
  <c r="DF51" i="33"/>
  <c r="DJ51" i="33"/>
  <c r="BJ52" i="33"/>
  <c r="BN52" i="33"/>
  <c r="BR52" i="33"/>
  <c r="BV52" i="33"/>
  <c r="BZ52" i="33"/>
  <c r="CE52" i="33"/>
  <c r="CI52" i="33"/>
  <c r="CM52" i="33"/>
  <c r="CQ52" i="33"/>
  <c r="CV52" i="33"/>
  <c r="CZ52" i="33"/>
  <c r="DD52" i="33"/>
  <c r="DH52" i="33"/>
  <c r="DL52" i="33"/>
  <c r="BO40" i="33"/>
  <c r="BW40" i="33"/>
  <c r="CF40" i="33"/>
  <c r="CN40" i="33"/>
  <c r="CW40" i="33"/>
  <c r="DI40" i="33"/>
  <c r="BM41" i="33"/>
  <c r="BU41" i="33"/>
  <c r="BY41" i="33"/>
  <c r="CH41" i="33"/>
  <c r="CL41" i="33"/>
  <c r="CP41" i="33"/>
  <c r="CU41" i="33"/>
  <c r="CY41" i="33"/>
  <c r="DC41" i="33"/>
  <c r="DG41" i="33"/>
  <c r="DK41" i="33"/>
  <c r="BK42" i="33"/>
  <c r="BO42" i="33"/>
  <c r="BS42" i="33"/>
  <c r="BW42" i="33"/>
  <c r="CB42" i="33"/>
  <c r="CF42" i="33"/>
  <c r="CJ42" i="33"/>
  <c r="CN42" i="33"/>
  <c r="CR42" i="33"/>
  <c r="CW42" i="33"/>
  <c r="DA42" i="33"/>
  <c r="DE42" i="33"/>
  <c r="DI42" i="33"/>
  <c r="BI43" i="33"/>
  <c r="BM43" i="33"/>
  <c r="BQ43" i="33"/>
  <c r="BU43" i="33"/>
  <c r="BY43" i="33"/>
  <c r="CD43" i="33"/>
  <c r="CH43" i="33"/>
  <c r="CL43" i="33"/>
  <c r="CP43" i="33"/>
  <c r="CU43" i="33"/>
  <c r="CY43" i="33"/>
  <c r="DC43" i="33"/>
  <c r="DG43" i="33"/>
  <c r="DK43" i="33"/>
  <c r="BK44" i="33"/>
  <c r="BO44" i="33"/>
  <c r="BS44" i="33"/>
  <c r="BW44" i="33"/>
  <c r="CB44" i="33"/>
  <c r="CF44" i="33"/>
  <c r="CJ44" i="33"/>
  <c r="CN44" i="33"/>
  <c r="CR44" i="33"/>
  <c r="CW44" i="33"/>
  <c r="DA44" i="33"/>
  <c r="DE44" i="33"/>
  <c r="DI44" i="33"/>
  <c r="BI45" i="33"/>
  <c r="BM45" i="33"/>
  <c r="BQ45" i="33"/>
  <c r="BU45" i="33"/>
  <c r="BY45" i="33"/>
  <c r="CD45" i="33"/>
  <c r="CH45" i="33"/>
  <c r="CL45" i="33"/>
  <c r="CP45" i="33"/>
  <c r="CU45" i="33"/>
  <c r="CY45" i="33"/>
  <c r="DC45" i="33"/>
  <c r="DG45" i="33"/>
  <c r="DK45" i="33"/>
  <c r="BK46" i="33"/>
  <c r="BO46" i="33"/>
  <c r="BS46" i="33"/>
  <c r="BW46" i="33"/>
  <c r="CB46" i="33"/>
  <c r="CF46" i="33"/>
  <c r="CJ46" i="33"/>
  <c r="CN46" i="33"/>
  <c r="CR46" i="33"/>
  <c r="CW46" i="33"/>
  <c r="DA46" i="33"/>
  <c r="DE46" i="33"/>
  <c r="DI46" i="33"/>
  <c r="BI47" i="33"/>
  <c r="BM47" i="33"/>
  <c r="BQ47" i="33"/>
  <c r="BU47" i="33"/>
  <c r="BY47" i="33"/>
  <c r="CD47" i="33"/>
  <c r="CH47" i="33"/>
  <c r="CL47" i="33"/>
  <c r="CP47" i="33"/>
  <c r="CU47" i="33"/>
  <c r="CY47" i="33"/>
  <c r="DC47" i="33"/>
  <c r="DG47" i="33"/>
  <c r="DK47" i="33"/>
  <c r="BK48" i="33"/>
  <c r="BO48" i="33"/>
  <c r="BS48" i="33"/>
  <c r="BW48" i="33"/>
  <c r="CB48" i="33"/>
  <c r="CF48" i="33"/>
  <c r="CJ48" i="33"/>
  <c r="CN48" i="33"/>
  <c r="CR48" i="33"/>
  <c r="CW48" i="33"/>
  <c r="DA48" i="33"/>
  <c r="DE48" i="33"/>
  <c r="DI48" i="33"/>
  <c r="BI49" i="33"/>
  <c r="BM49" i="33"/>
  <c r="BQ49" i="33"/>
  <c r="BU49" i="33"/>
  <c r="BY49" i="33"/>
  <c r="CD49" i="33"/>
  <c r="CH49" i="33"/>
  <c r="CL49" i="33"/>
  <c r="CP49" i="33"/>
  <c r="CU49" i="33"/>
  <c r="CY49" i="33"/>
  <c r="DC49" i="33"/>
  <c r="DG49" i="33"/>
  <c r="DK49" i="33"/>
  <c r="BK50" i="33"/>
  <c r="BO50" i="33"/>
  <c r="BS50" i="33"/>
  <c r="BW50" i="33"/>
  <c r="CB50" i="33"/>
  <c r="CF50" i="33"/>
  <c r="CJ50" i="33"/>
  <c r="CN50" i="33"/>
  <c r="CR50" i="33"/>
  <c r="CW50" i="33"/>
  <c r="DA50" i="33"/>
  <c r="DE50" i="33"/>
  <c r="DI50" i="33"/>
  <c r="BI51" i="33"/>
  <c r="BM51" i="33"/>
  <c r="BQ51" i="33"/>
  <c r="BU51" i="33"/>
  <c r="BY51" i="33"/>
  <c r="CD51" i="33"/>
  <c r="CH51" i="33"/>
  <c r="CL51" i="33"/>
  <c r="CP51" i="33"/>
  <c r="CU51" i="33"/>
  <c r="CY51" i="33"/>
  <c r="DC51" i="33"/>
  <c r="DG51" i="33"/>
  <c r="DK51" i="33"/>
  <c r="BK52" i="33"/>
  <c r="BO52" i="33"/>
  <c r="BS52" i="33"/>
  <c r="BW52" i="33"/>
  <c r="CB52" i="33"/>
  <c r="CF52" i="33"/>
  <c r="CJ52" i="33"/>
  <c r="CN52" i="33"/>
  <c r="CR52" i="33"/>
  <c r="CW52" i="33"/>
  <c r="DA52" i="33"/>
  <c r="DE52" i="33"/>
  <c r="DI52" i="33"/>
  <c r="BK40" i="33"/>
  <c r="BS40" i="33"/>
  <c r="CB40" i="33"/>
  <c r="CJ40" i="33"/>
  <c r="CR40" i="33"/>
  <c r="DA40" i="33"/>
  <c r="DE40" i="33"/>
  <c r="BI41" i="33"/>
  <c r="BQ41" i="33"/>
  <c r="CD41" i="33"/>
  <c r="BL40" i="33"/>
  <c r="BP40" i="33"/>
  <c r="BT40" i="33"/>
  <c r="BX40" i="33"/>
  <c r="CC40" i="33"/>
  <c r="CG40" i="33"/>
  <c r="CK40" i="33"/>
  <c r="CO40" i="33"/>
  <c r="CS40" i="33"/>
  <c r="CX40" i="33"/>
  <c r="DB40" i="33"/>
  <c r="DF40" i="33"/>
  <c r="DJ40" i="33"/>
  <c r="BJ41" i="33"/>
  <c r="BN41" i="33"/>
  <c r="BR41" i="33"/>
  <c r="BV41" i="33"/>
  <c r="BZ41" i="33"/>
  <c r="CE41" i="33"/>
  <c r="CI41" i="33"/>
  <c r="CM41" i="33"/>
  <c r="CQ41" i="33"/>
  <c r="CV41" i="33"/>
  <c r="CZ41" i="33"/>
  <c r="DD41" i="33"/>
  <c r="DH41" i="33"/>
  <c r="DL41" i="33"/>
  <c r="BL42" i="33"/>
  <c r="BP42" i="33"/>
  <c r="BT42" i="33"/>
  <c r="BX42" i="33"/>
  <c r="CC42" i="33"/>
  <c r="CG42" i="33"/>
  <c r="CK42" i="33"/>
  <c r="CO42" i="33"/>
  <c r="CS42" i="33"/>
  <c r="CX42" i="33"/>
  <c r="DB42" i="33"/>
  <c r="DF42" i="33"/>
  <c r="DJ42" i="33"/>
  <c r="BJ43" i="33"/>
  <c r="BN43" i="33"/>
  <c r="BR43" i="33"/>
  <c r="BV43" i="33"/>
  <c r="BZ43" i="33"/>
  <c r="CE43" i="33"/>
  <c r="CI43" i="33"/>
  <c r="CM43" i="33"/>
  <c r="CQ43" i="33"/>
  <c r="CV43" i="33"/>
  <c r="CZ43" i="33"/>
  <c r="DD43" i="33"/>
  <c r="DH43" i="33"/>
  <c r="DL43" i="33"/>
  <c r="BL44" i="33"/>
  <c r="BP44" i="33"/>
  <c r="BT44" i="33"/>
  <c r="BX44" i="33"/>
  <c r="CC44" i="33"/>
  <c r="CG44" i="33"/>
  <c r="CK44" i="33"/>
  <c r="CO44" i="33"/>
  <c r="CS44" i="33"/>
  <c r="CX44" i="33"/>
  <c r="DB44" i="33"/>
  <c r="DF44" i="33"/>
  <c r="DJ44" i="33"/>
  <c r="BJ45" i="33"/>
  <c r="BN45" i="33"/>
  <c r="BR45" i="33"/>
  <c r="BV45" i="33"/>
  <c r="BZ45" i="33"/>
  <c r="CE45" i="33"/>
  <c r="CI45" i="33"/>
  <c r="CM45" i="33"/>
  <c r="CQ45" i="33"/>
  <c r="CV45" i="33"/>
  <c r="CZ45" i="33"/>
  <c r="DD45" i="33"/>
  <c r="DH45" i="33"/>
  <c r="DL45" i="33"/>
  <c r="BL46" i="33"/>
  <c r="BP46" i="33"/>
  <c r="BT46" i="33"/>
  <c r="BX46" i="33"/>
  <c r="CC46" i="33"/>
  <c r="CG46" i="33"/>
  <c r="CK46" i="33"/>
  <c r="CO46" i="33"/>
  <c r="CS46" i="33"/>
  <c r="CX46" i="33"/>
  <c r="DB46" i="33"/>
  <c r="DF46" i="33"/>
  <c r="DJ46" i="33"/>
  <c r="BJ47" i="33"/>
  <c r="BN47" i="33"/>
  <c r="BR47" i="33"/>
  <c r="BV47" i="33"/>
  <c r="BZ47" i="33"/>
  <c r="CE47" i="33"/>
  <c r="CI47" i="33"/>
  <c r="CM47" i="33"/>
  <c r="CQ47" i="33"/>
  <c r="CV47" i="33"/>
  <c r="CZ47" i="33"/>
  <c r="DD47" i="33"/>
  <c r="DH47" i="33"/>
  <c r="DL47" i="33"/>
  <c r="BL48" i="33"/>
  <c r="BP48" i="33"/>
  <c r="BT48" i="33"/>
  <c r="BX48" i="33"/>
  <c r="CC48" i="33"/>
  <c r="CG48" i="33"/>
  <c r="CK48" i="33"/>
  <c r="CO48" i="33"/>
  <c r="CS48" i="33"/>
  <c r="CX48" i="33"/>
  <c r="DB48" i="33"/>
  <c r="DF48" i="33"/>
  <c r="DJ48" i="33"/>
  <c r="BJ49" i="33"/>
  <c r="BN49" i="33"/>
  <c r="BR49" i="33"/>
  <c r="BV49" i="33"/>
  <c r="BZ49" i="33"/>
  <c r="CE49" i="33"/>
  <c r="CI49" i="33"/>
  <c r="CM49" i="33"/>
  <c r="CQ49" i="33"/>
  <c r="CV49" i="33"/>
  <c r="CZ49" i="33"/>
  <c r="DD49" i="33"/>
  <c r="DH49" i="33"/>
  <c r="DL49" i="33"/>
  <c r="BL50" i="33"/>
  <c r="BP50" i="33"/>
  <c r="BT50" i="33"/>
  <c r="BX50" i="33"/>
  <c r="CC50" i="33"/>
  <c r="CG50" i="33"/>
  <c r="CK50" i="33"/>
  <c r="CO50" i="33"/>
  <c r="CS50" i="33"/>
  <c r="CX50" i="33"/>
  <c r="DB50" i="33"/>
  <c r="DF50" i="33"/>
  <c r="DJ50" i="33"/>
  <c r="BJ51" i="33"/>
  <c r="BN51" i="33"/>
  <c r="BR51" i="33"/>
  <c r="BV51" i="33"/>
  <c r="BZ51" i="33"/>
  <c r="CE51" i="33"/>
  <c r="CI51" i="33"/>
  <c r="CM51" i="33"/>
  <c r="CQ51" i="33"/>
  <c r="CV51" i="33"/>
  <c r="CZ51" i="33"/>
  <c r="DD51" i="33"/>
  <c r="DH51" i="33"/>
  <c r="DL51" i="33"/>
  <c r="BL52" i="33"/>
  <c r="BP52" i="33"/>
  <c r="BT52" i="33"/>
  <c r="BX52" i="33"/>
  <c r="CC52" i="33"/>
  <c r="CG52" i="33"/>
  <c r="CK52" i="33"/>
  <c r="CO52" i="33"/>
  <c r="CS52" i="33"/>
  <c r="CX52" i="33"/>
  <c r="DB52" i="33"/>
  <c r="DF52" i="33"/>
  <c r="DJ52" i="33"/>
  <c r="S131" i="41"/>
  <c r="R131" i="41"/>
  <c r="Q131" i="41"/>
  <c r="P131" i="41"/>
  <c r="O131" i="41"/>
  <c r="N131" i="41"/>
  <c r="M131" i="41"/>
  <c r="L131" i="41"/>
  <c r="K131" i="41"/>
  <c r="J131" i="41"/>
  <c r="I131" i="41"/>
  <c r="H131" i="41"/>
  <c r="G131" i="41"/>
  <c r="F131" i="41"/>
  <c r="E131" i="41"/>
  <c r="D131" i="41"/>
  <c r="C131" i="41"/>
  <c r="C160" i="41" s="1"/>
  <c r="T130" i="41"/>
  <c r="S130" i="41"/>
  <c r="R130" i="41"/>
  <c r="Q130" i="41"/>
  <c r="P130" i="41"/>
  <c r="O130" i="41"/>
  <c r="N130" i="41"/>
  <c r="M130" i="41"/>
  <c r="L130" i="41"/>
  <c r="K130" i="41"/>
  <c r="J130" i="41"/>
  <c r="I130" i="41"/>
  <c r="H130" i="41"/>
  <c r="G130" i="41"/>
  <c r="F130" i="41"/>
  <c r="E130" i="41"/>
  <c r="D130" i="41"/>
  <c r="C130" i="41"/>
  <c r="S129" i="41"/>
  <c r="R129" i="41"/>
  <c r="Q129" i="41"/>
  <c r="P129" i="41"/>
  <c r="O129" i="41"/>
  <c r="N129" i="41"/>
  <c r="M129" i="41"/>
  <c r="L129" i="41"/>
  <c r="K129" i="41"/>
  <c r="J129" i="41"/>
  <c r="I129" i="41"/>
  <c r="H129" i="41"/>
  <c r="G129" i="41"/>
  <c r="F129" i="41"/>
  <c r="E129" i="41"/>
  <c r="D129" i="41"/>
  <c r="C129" i="41"/>
  <c r="S128" i="41"/>
  <c r="AK128" i="41" s="1"/>
  <c r="R128" i="41"/>
  <c r="AJ128" i="41" s="1"/>
  <c r="Q128" i="41"/>
  <c r="AI128" i="41" s="1"/>
  <c r="P128" i="41"/>
  <c r="AH128" i="41" s="1"/>
  <c r="O128" i="41"/>
  <c r="AG128" i="41" s="1"/>
  <c r="N128" i="41"/>
  <c r="AF128" i="41" s="1"/>
  <c r="M128" i="41"/>
  <c r="AE128" i="41" s="1"/>
  <c r="L128" i="41"/>
  <c r="AD128" i="41" s="1"/>
  <c r="K128" i="41"/>
  <c r="AC128" i="41" s="1"/>
  <c r="J128" i="41"/>
  <c r="AB128" i="41" s="1"/>
  <c r="I128" i="41"/>
  <c r="AA128" i="41" s="1"/>
  <c r="H128" i="41"/>
  <c r="Z128" i="41" s="1"/>
  <c r="G128" i="41"/>
  <c r="Y128" i="41" s="1"/>
  <c r="F128" i="41"/>
  <c r="X128" i="41" s="1"/>
  <c r="E128" i="41"/>
  <c r="W128" i="41" s="1"/>
  <c r="D128" i="41"/>
  <c r="V128" i="41" s="1"/>
  <c r="C128" i="41"/>
  <c r="S127" i="41"/>
  <c r="AK127" i="41" s="1"/>
  <c r="R127" i="41"/>
  <c r="AJ127" i="41" s="1"/>
  <c r="Q127" i="41"/>
  <c r="AI127" i="41" s="1"/>
  <c r="P127" i="41"/>
  <c r="AH127" i="41" s="1"/>
  <c r="O127" i="41"/>
  <c r="AG127" i="41" s="1"/>
  <c r="N127" i="41"/>
  <c r="AF127" i="41" s="1"/>
  <c r="M127" i="41"/>
  <c r="AE127" i="41" s="1"/>
  <c r="L127" i="41"/>
  <c r="AD127" i="41" s="1"/>
  <c r="K127" i="41"/>
  <c r="AC127" i="41" s="1"/>
  <c r="J127" i="41"/>
  <c r="AB127" i="41" s="1"/>
  <c r="I127" i="41"/>
  <c r="AA127" i="41" s="1"/>
  <c r="H127" i="41"/>
  <c r="Z127" i="41" s="1"/>
  <c r="G127" i="41"/>
  <c r="Y127" i="41" s="1"/>
  <c r="F127" i="41"/>
  <c r="X127" i="41" s="1"/>
  <c r="E127" i="41"/>
  <c r="W127" i="41" s="1"/>
  <c r="D127" i="41"/>
  <c r="V127" i="41" s="1"/>
  <c r="C127" i="41"/>
  <c r="T126" i="41"/>
  <c r="AL126" i="41" s="1"/>
  <c r="S126" i="41"/>
  <c r="AK126" i="41" s="1"/>
  <c r="R126" i="41"/>
  <c r="AJ126" i="41" s="1"/>
  <c r="Q126" i="41"/>
  <c r="AI126" i="41" s="1"/>
  <c r="P126" i="41"/>
  <c r="AH126" i="41" s="1"/>
  <c r="O126" i="41"/>
  <c r="AG126" i="41" s="1"/>
  <c r="N126" i="41"/>
  <c r="AF126" i="41" s="1"/>
  <c r="M126" i="41"/>
  <c r="AE126" i="41" s="1"/>
  <c r="L126" i="41"/>
  <c r="AD126" i="41" s="1"/>
  <c r="K126" i="41"/>
  <c r="AC126" i="41" s="1"/>
  <c r="J126" i="41"/>
  <c r="AB126" i="41" s="1"/>
  <c r="I126" i="41"/>
  <c r="AA126" i="41" s="1"/>
  <c r="H126" i="41"/>
  <c r="Z126" i="41" s="1"/>
  <c r="G126" i="41"/>
  <c r="Y126" i="41" s="1"/>
  <c r="F126" i="41"/>
  <c r="X126" i="41" s="1"/>
  <c r="E126" i="41"/>
  <c r="W126" i="41" s="1"/>
  <c r="D126" i="41"/>
  <c r="V126" i="41" s="1"/>
  <c r="C126" i="41"/>
  <c r="S125" i="41"/>
  <c r="AK125" i="41" s="1"/>
  <c r="R125" i="41"/>
  <c r="AJ125" i="41" s="1"/>
  <c r="Q125" i="41"/>
  <c r="AI125" i="41" s="1"/>
  <c r="P125" i="41"/>
  <c r="AH125" i="41" s="1"/>
  <c r="O125" i="41"/>
  <c r="AG125" i="41" s="1"/>
  <c r="N125" i="41"/>
  <c r="AF125" i="41" s="1"/>
  <c r="M125" i="41"/>
  <c r="AE125" i="41" s="1"/>
  <c r="L125" i="41"/>
  <c r="AD125" i="41" s="1"/>
  <c r="K125" i="41"/>
  <c r="AC125" i="41" s="1"/>
  <c r="J125" i="41"/>
  <c r="AB125" i="41" s="1"/>
  <c r="I125" i="41"/>
  <c r="AA125" i="41" s="1"/>
  <c r="H125" i="41"/>
  <c r="Z125" i="41" s="1"/>
  <c r="G125" i="41"/>
  <c r="Y125" i="41" s="1"/>
  <c r="F125" i="41"/>
  <c r="X125" i="41" s="1"/>
  <c r="E125" i="41"/>
  <c r="W125" i="41" s="1"/>
  <c r="D125" i="41"/>
  <c r="V125" i="41" s="1"/>
  <c r="C125" i="41"/>
  <c r="S124" i="41"/>
  <c r="AK124" i="41" s="1"/>
  <c r="R124" i="41"/>
  <c r="AJ124" i="41" s="1"/>
  <c r="Q124" i="41"/>
  <c r="AI124" i="41" s="1"/>
  <c r="P124" i="41"/>
  <c r="AH124" i="41" s="1"/>
  <c r="O124" i="41"/>
  <c r="AG124" i="41" s="1"/>
  <c r="N124" i="41"/>
  <c r="AF124" i="41" s="1"/>
  <c r="M124" i="41"/>
  <c r="AE124" i="41" s="1"/>
  <c r="L124" i="41"/>
  <c r="AD124" i="41" s="1"/>
  <c r="K124" i="41"/>
  <c r="AC124" i="41" s="1"/>
  <c r="J124" i="41"/>
  <c r="AB124" i="41" s="1"/>
  <c r="I124" i="41"/>
  <c r="AA124" i="41" s="1"/>
  <c r="H124" i="41"/>
  <c r="Z124" i="41" s="1"/>
  <c r="G124" i="41"/>
  <c r="Y124" i="41" s="1"/>
  <c r="F124" i="41"/>
  <c r="X124" i="41" s="1"/>
  <c r="E124" i="41"/>
  <c r="W124" i="41" s="1"/>
  <c r="D124" i="41"/>
  <c r="V124" i="41" s="1"/>
  <c r="C124" i="41"/>
  <c r="S123" i="41"/>
  <c r="AK123" i="41" s="1"/>
  <c r="R123" i="41"/>
  <c r="AJ123" i="41" s="1"/>
  <c r="Q123" i="41"/>
  <c r="AI123" i="41" s="1"/>
  <c r="P123" i="41"/>
  <c r="AH123" i="41" s="1"/>
  <c r="O123" i="41"/>
  <c r="AG123" i="41" s="1"/>
  <c r="N123" i="41"/>
  <c r="AF123" i="41" s="1"/>
  <c r="M123" i="41"/>
  <c r="AE123" i="41" s="1"/>
  <c r="L123" i="41"/>
  <c r="AD123" i="41" s="1"/>
  <c r="K123" i="41"/>
  <c r="AC123" i="41" s="1"/>
  <c r="J123" i="41"/>
  <c r="AB123" i="41" s="1"/>
  <c r="I123" i="41"/>
  <c r="AA123" i="41" s="1"/>
  <c r="H123" i="41"/>
  <c r="Z123" i="41" s="1"/>
  <c r="G123" i="41"/>
  <c r="Y123" i="41" s="1"/>
  <c r="F123" i="41"/>
  <c r="X123" i="41" s="1"/>
  <c r="E123" i="41"/>
  <c r="W123" i="41" s="1"/>
  <c r="D123" i="41"/>
  <c r="V123" i="41" s="1"/>
  <c r="C123" i="41"/>
  <c r="T122" i="41"/>
  <c r="AL122" i="41" s="1"/>
  <c r="S122" i="41"/>
  <c r="AK122" i="41" s="1"/>
  <c r="R122" i="41"/>
  <c r="AJ122" i="41" s="1"/>
  <c r="Q122" i="41"/>
  <c r="AI122" i="41" s="1"/>
  <c r="P122" i="41"/>
  <c r="AH122" i="41" s="1"/>
  <c r="O122" i="41"/>
  <c r="AG122" i="41" s="1"/>
  <c r="N122" i="41"/>
  <c r="AF122" i="41" s="1"/>
  <c r="M122" i="41"/>
  <c r="AE122" i="41" s="1"/>
  <c r="L122" i="41"/>
  <c r="AD122" i="41" s="1"/>
  <c r="K122" i="41"/>
  <c r="AC122" i="41" s="1"/>
  <c r="J122" i="41"/>
  <c r="AB122" i="41" s="1"/>
  <c r="I122" i="41"/>
  <c r="AA122" i="41" s="1"/>
  <c r="H122" i="41"/>
  <c r="Z122" i="41" s="1"/>
  <c r="G122" i="41"/>
  <c r="Y122" i="41" s="1"/>
  <c r="F122" i="41"/>
  <c r="X122" i="41" s="1"/>
  <c r="E122" i="41"/>
  <c r="W122" i="41" s="1"/>
  <c r="D122" i="41"/>
  <c r="V122" i="41" s="1"/>
  <c r="C122" i="41"/>
  <c r="S121" i="41"/>
  <c r="AK121" i="41" s="1"/>
  <c r="R121" i="41"/>
  <c r="AJ121" i="41" s="1"/>
  <c r="Q121" i="41"/>
  <c r="AI121" i="41" s="1"/>
  <c r="P121" i="41"/>
  <c r="AH121" i="41" s="1"/>
  <c r="O121" i="41"/>
  <c r="AG121" i="41" s="1"/>
  <c r="N121" i="41"/>
  <c r="AF121" i="41" s="1"/>
  <c r="M121" i="41"/>
  <c r="AE121" i="41" s="1"/>
  <c r="L121" i="41"/>
  <c r="AD121" i="41" s="1"/>
  <c r="K121" i="41"/>
  <c r="AC121" i="41" s="1"/>
  <c r="J121" i="41"/>
  <c r="AB121" i="41" s="1"/>
  <c r="I121" i="41"/>
  <c r="AA121" i="41" s="1"/>
  <c r="H121" i="41"/>
  <c r="Z121" i="41" s="1"/>
  <c r="G121" i="41"/>
  <c r="Y121" i="41" s="1"/>
  <c r="F121" i="41"/>
  <c r="X121" i="41" s="1"/>
  <c r="E121" i="41"/>
  <c r="W121" i="41" s="1"/>
  <c r="D121" i="41"/>
  <c r="V121" i="41" s="1"/>
  <c r="C121" i="41"/>
  <c r="S120" i="41"/>
  <c r="AK120" i="41" s="1"/>
  <c r="R120" i="41"/>
  <c r="AJ120" i="41" s="1"/>
  <c r="Q120" i="41"/>
  <c r="AI120" i="41" s="1"/>
  <c r="P120" i="41"/>
  <c r="AH120" i="41" s="1"/>
  <c r="O120" i="41"/>
  <c r="AG120" i="41" s="1"/>
  <c r="N120" i="41"/>
  <c r="AF120" i="41" s="1"/>
  <c r="M120" i="41"/>
  <c r="AE120" i="41" s="1"/>
  <c r="L120" i="41"/>
  <c r="AD120" i="41" s="1"/>
  <c r="K120" i="41"/>
  <c r="AC120" i="41" s="1"/>
  <c r="J120" i="41"/>
  <c r="AB120" i="41" s="1"/>
  <c r="I120" i="41"/>
  <c r="AA120" i="41" s="1"/>
  <c r="H120" i="41"/>
  <c r="Z120" i="41" s="1"/>
  <c r="G120" i="41"/>
  <c r="Y120" i="41" s="1"/>
  <c r="F120" i="41"/>
  <c r="X120" i="41" s="1"/>
  <c r="E120" i="41"/>
  <c r="W120" i="41" s="1"/>
  <c r="D120" i="41"/>
  <c r="V120" i="41" s="1"/>
  <c r="C120" i="41"/>
  <c r="S119" i="41"/>
  <c r="AK119" i="41" s="1"/>
  <c r="R119" i="41"/>
  <c r="AJ119" i="41" s="1"/>
  <c r="Q119" i="41"/>
  <c r="AI119" i="41" s="1"/>
  <c r="P119" i="41"/>
  <c r="AH119" i="41" s="1"/>
  <c r="O119" i="41"/>
  <c r="AG119" i="41" s="1"/>
  <c r="N119" i="41"/>
  <c r="AF119" i="41" s="1"/>
  <c r="M119" i="41"/>
  <c r="AE119" i="41" s="1"/>
  <c r="L119" i="41"/>
  <c r="AD119" i="41" s="1"/>
  <c r="K119" i="41"/>
  <c r="AC119" i="41" s="1"/>
  <c r="J119" i="41"/>
  <c r="AB119" i="41" s="1"/>
  <c r="I119" i="41"/>
  <c r="AA119" i="41" s="1"/>
  <c r="H119" i="41"/>
  <c r="Z119" i="41" s="1"/>
  <c r="G119" i="41"/>
  <c r="Y119" i="41" s="1"/>
  <c r="F119" i="41"/>
  <c r="X119" i="41" s="1"/>
  <c r="E119" i="41"/>
  <c r="W119" i="41" s="1"/>
  <c r="D119" i="41"/>
  <c r="V119" i="41" s="1"/>
  <c r="C119" i="41"/>
  <c r="T118" i="41"/>
  <c r="AL118" i="41" s="1"/>
  <c r="S118" i="41"/>
  <c r="AK118" i="41" s="1"/>
  <c r="R118" i="41"/>
  <c r="AJ118" i="41" s="1"/>
  <c r="Q118" i="41"/>
  <c r="AI118" i="41" s="1"/>
  <c r="P118" i="41"/>
  <c r="AH118" i="41" s="1"/>
  <c r="O118" i="41"/>
  <c r="AG118" i="41" s="1"/>
  <c r="N118" i="41"/>
  <c r="AF118" i="41" s="1"/>
  <c r="M118" i="41"/>
  <c r="AE118" i="41" s="1"/>
  <c r="L118" i="41"/>
  <c r="AD118" i="41" s="1"/>
  <c r="K118" i="41"/>
  <c r="AC118" i="41" s="1"/>
  <c r="J118" i="41"/>
  <c r="AB118" i="41" s="1"/>
  <c r="I118" i="41"/>
  <c r="AA118" i="41" s="1"/>
  <c r="H118" i="41"/>
  <c r="Z118" i="41" s="1"/>
  <c r="G118" i="41"/>
  <c r="Y118" i="41" s="1"/>
  <c r="F118" i="41"/>
  <c r="X118" i="41" s="1"/>
  <c r="E118" i="41"/>
  <c r="W118" i="41" s="1"/>
  <c r="D118" i="41"/>
  <c r="V118" i="41" s="1"/>
  <c r="C118" i="41"/>
  <c r="S117" i="41"/>
  <c r="AK117" i="41" s="1"/>
  <c r="R117" i="41"/>
  <c r="AJ117" i="41" s="1"/>
  <c r="Q117" i="41"/>
  <c r="AI117" i="41" s="1"/>
  <c r="P117" i="41"/>
  <c r="AH117" i="41" s="1"/>
  <c r="O117" i="41"/>
  <c r="AG117" i="41" s="1"/>
  <c r="N117" i="41"/>
  <c r="AF117" i="41" s="1"/>
  <c r="M117" i="41"/>
  <c r="AE117" i="41" s="1"/>
  <c r="L117" i="41"/>
  <c r="AD117" i="41" s="1"/>
  <c r="K117" i="41"/>
  <c r="AC117" i="41" s="1"/>
  <c r="J117" i="41"/>
  <c r="AB117" i="41" s="1"/>
  <c r="I117" i="41"/>
  <c r="AA117" i="41" s="1"/>
  <c r="H117" i="41"/>
  <c r="Z117" i="41" s="1"/>
  <c r="G117" i="41"/>
  <c r="Y117" i="41" s="1"/>
  <c r="F117" i="41"/>
  <c r="X117" i="41" s="1"/>
  <c r="E117" i="41"/>
  <c r="W117" i="41" s="1"/>
  <c r="D117" i="41"/>
  <c r="V117" i="41" s="1"/>
  <c r="C117" i="41"/>
  <c r="S116" i="41"/>
  <c r="AK116" i="41" s="1"/>
  <c r="R116" i="41"/>
  <c r="AJ116" i="41" s="1"/>
  <c r="Q116" i="41"/>
  <c r="AI116" i="41" s="1"/>
  <c r="P116" i="41"/>
  <c r="AH116" i="41" s="1"/>
  <c r="O116" i="41"/>
  <c r="AG116" i="41" s="1"/>
  <c r="N116" i="41"/>
  <c r="AF116" i="41" s="1"/>
  <c r="M116" i="41"/>
  <c r="AE116" i="41" s="1"/>
  <c r="L116" i="41"/>
  <c r="AD116" i="41" s="1"/>
  <c r="K116" i="41"/>
  <c r="AC116" i="41" s="1"/>
  <c r="J116" i="41"/>
  <c r="AB116" i="41" s="1"/>
  <c r="I116" i="41"/>
  <c r="AA116" i="41" s="1"/>
  <c r="H116" i="41"/>
  <c r="Z116" i="41" s="1"/>
  <c r="G116" i="41"/>
  <c r="Y116" i="41" s="1"/>
  <c r="F116" i="41"/>
  <c r="X116" i="41" s="1"/>
  <c r="E116" i="41"/>
  <c r="W116" i="41" s="1"/>
  <c r="D116" i="41"/>
  <c r="V116" i="41" s="1"/>
  <c r="C116" i="41"/>
  <c r="S77" i="41"/>
  <c r="R77" i="41"/>
  <c r="Q77" i="41"/>
  <c r="P77" i="41"/>
  <c r="O77" i="41"/>
  <c r="N77" i="41"/>
  <c r="M77" i="41"/>
  <c r="L77" i="41"/>
  <c r="K77" i="41"/>
  <c r="J77" i="41"/>
  <c r="I77" i="41"/>
  <c r="H77" i="41"/>
  <c r="G77" i="41"/>
  <c r="F77" i="41"/>
  <c r="E77" i="41"/>
  <c r="D77" i="41"/>
  <c r="C77" i="41"/>
  <c r="C106" i="41" s="1"/>
  <c r="T76" i="41"/>
  <c r="S76" i="41"/>
  <c r="R76" i="41"/>
  <c r="Q76" i="41"/>
  <c r="P76" i="41"/>
  <c r="O76" i="41"/>
  <c r="N76" i="41"/>
  <c r="M76" i="41"/>
  <c r="L76" i="41"/>
  <c r="K76" i="41"/>
  <c r="J76" i="41"/>
  <c r="I76" i="41"/>
  <c r="H76" i="41"/>
  <c r="G76" i="41"/>
  <c r="F76" i="41"/>
  <c r="E76" i="41"/>
  <c r="D76" i="41"/>
  <c r="C76" i="41"/>
  <c r="S75" i="41"/>
  <c r="R75" i="41"/>
  <c r="Q75" i="41"/>
  <c r="P75" i="41"/>
  <c r="O75" i="41"/>
  <c r="N75" i="41"/>
  <c r="M75" i="41"/>
  <c r="L75" i="41"/>
  <c r="K75" i="41"/>
  <c r="J75" i="41"/>
  <c r="I75" i="41"/>
  <c r="H75" i="41"/>
  <c r="G75" i="41"/>
  <c r="F75" i="41"/>
  <c r="E75" i="41"/>
  <c r="D75" i="41"/>
  <c r="C75" i="41"/>
  <c r="S74" i="41"/>
  <c r="AK74" i="41" s="1"/>
  <c r="R74" i="41"/>
  <c r="AJ74" i="41" s="1"/>
  <c r="Q74" i="41"/>
  <c r="AI74" i="41" s="1"/>
  <c r="P74" i="41"/>
  <c r="AH74" i="41" s="1"/>
  <c r="O74" i="41"/>
  <c r="AG74" i="41" s="1"/>
  <c r="N74" i="41"/>
  <c r="AF74" i="41" s="1"/>
  <c r="M74" i="41"/>
  <c r="AE74" i="41" s="1"/>
  <c r="L74" i="41"/>
  <c r="AD74" i="41" s="1"/>
  <c r="K74" i="41"/>
  <c r="AC74" i="41" s="1"/>
  <c r="J74" i="41"/>
  <c r="AB74" i="41" s="1"/>
  <c r="I74" i="41"/>
  <c r="AA74" i="41" s="1"/>
  <c r="H74" i="41"/>
  <c r="Z74" i="41" s="1"/>
  <c r="G74" i="41"/>
  <c r="Y74" i="41" s="1"/>
  <c r="F74" i="41"/>
  <c r="X74" i="41" s="1"/>
  <c r="E74" i="41"/>
  <c r="W74" i="41" s="1"/>
  <c r="D74" i="41"/>
  <c r="V74" i="41" s="1"/>
  <c r="C74" i="41"/>
  <c r="S73" i="41"/>
  <c r="AK73" i="41" s="1"/>
  <c r="R73" i="41"/>
  <c r="AJ73" i="41" s="1"/>
  <c r="Q73" i="41"/>
  <c r="AI73" i="41" s="1"/>
  <c r="P73" i="41"/>
  <c r="AH73" i="41" s="1"/>
  <c r="O73" i="41"/>
  <c r="AG73" i="41" s="1"/>
  <c r="N73" i="41"/>
  <c r="AF73" i="41" s="1"/>
  <c r="M73" i="41"/>
  <c r="AE73" i="41" s="1"/>
  <c r="L73" i="41"/>
  <c r="AD73" i="41" s="1"/>
  <c r="K73" i="41"/>
  <c r="AC73" i="41" s="1"/>
  <c r="J73" i="41"/>
  <c r="AB73" i="41" s="1"/>
  <c r="I73" i="41"/>
  <c r="AA73" i="41" s="1"/>
  <c r="H73" i="41"/>
  <c r="Z73" i="41" s="1"/>
  <c r="G73" i="41"/>
  <c r="Y73" i="41" s="1"/>
  <c r="F73" i="41"/>
  <c r="X73" i="41" s="1"/>
  <c r="E73" i="41"/>
  <c r="W73" i="41" s="1"/>
  <c r="D73" i="41"/>
  <c r="V73" i="41" s="1"/>
  <c r="C73" i="41"/>
  <c r="T72" i="41"/>
  <c r="AL72" i="41" s="1"/>
  <c r="S72" i="41"/>
  <c r="AK72" i="41" s="1"/>
  <c r="R72" i="41"/>
  <c r="AJ72" i="41" s="1"/>
  <c r="Q72" i="41"/>
  <c r="AI72" i="41" s="1"/>
  <c r="P72" i="41"/>
  <c r="AH72" i="41" s="1"/>
  <c r="O72" i="41"/>
  <c r="AG72" i="41" s="1"/>
  <c r="N72" i="41"/>
  <c r="AF72" i="41" s="1"/>
  <c r="M72" i="41"/>
  <c r="AE72" i="41" s="1"/>
  <c r="L72" i="41"/>
  <c r="AD72" i="41" s="1"/>
  <c r="K72" i="41"/>
  <c r="AC72" i="41" s="1"/>
  <c r="J72" i="41"/>
  <c r="AB72" i="41" s="1"/>
  <c r="I72" i="41"/>
  <c r="AA72" i="41" s="1"/>
  <c r="H72" i="41"/>
  <c r="Z72" i="41" s="1"/>
  <c r="G72" i="41"/>
  <c r="Y72" i="41" s="1"/>
  <c r="F72" i="41"/>
  <c r="X72" i="41" s="1"/>
  <c r="E72" i="41"/>
  <c r="W72" i="41" s="1"/>
  <c r="D72" i="41"/>
  <c r="V72" i="41" s="1"/>
  <c r="C72" i="41"/>
  <c r="S71" i="41"/>
  <c r="AK71" i="41" s="1"/>
  <c r="R71" i="41"/>
  <c r="AJ71" i="41" s="1"/>
  <c r="Q71" i="41"/>
  <c r="AI71" i="41" s="1"/>
  <c r="P71" i="41"/>
  <c r="AH71" i="41" s="1"/>
  <c r="O71" i="41"/>
  <c r="AG71" i="41" s="1"/>
  <c r="N71" i="41"/>
  <c r="AF71" i="41" s="1"/>
  <c r="M71" i="41"/>
  <c r="AE71" i="41" s="1"/>
  <c r="L71" i="41"/>
  <c r="AD71" i="41" s="1"/>
  <c r="K71" i="41"/>
  <c r="AC71" i="41" s="1"/>
  <c r="J71" i="41"/>
  <c r="AB71" i="41" s="1"/>
  <c r="I71" i="41"/>
  <c r="AA71" i="41" s="1"/>
  <c r="H71" i="41"/>
  <c r="Z71" i="41" s="1"/>
  <c r="G71" i="41"/>
  <c r="Y71" i="41" s="1"/>
  <c r="F71" i="41"/>
  <c r="X71" i="41" s="1"/>
  <c r="E71" i="41"/>
  <c r="W71" i="41" s="1"/>
  <c r="D71" i="41"/>
  <c r="V71" i="41" s="1"/>
  <c r="C71" i="41"/>
  <c r="S70" i="41"/>
  <c r="AK70" i="41" s="1"/>
  <c r="R70" i="41"/>
  <c r="AJ70" i="41" s="1"/>
  <c r="Q70" i="41"/>
  <c r="AI70" i="41" s="1"/>
  <c r="P70" i="41"/>
  <c r="AH70" i="41" s="1"/>
  <c r="O70" i="41"/>
  <c r="AG70" i="41" s="1"/>
  <c r="N70" i="41"/>
  <c r="AF70" i="41" s="1"/>
  <c r="M70" i="41"/>
  <c r="AE70" i="41" s="1"/>
  <c r="L70" i="41"/>
  <c r="AD70" i="41" s="1"/>
  <c r="K70" i="41"/>
  <c r="AC70" i="41" s="1"/>
  <c r="J70" i="41"/>
  <c r="AB70" i="41" s="1"/>
  <c r="I70" i="41"/>
  <c r="AA70" i="41" s="1"/>
  <c r="H70" i="41"/>
  <c r="Z70" i="41" s="1"/>
  <c r="G70" i="41"/>
  <c r="Y70" i="41" s="1"/>
  <c r="F70" i="41"/>
  <c r="X70" i="41" s="1"/>
  <c r="E70" i="41"/>
  <c r="W70" i="41" s="1"/>
  <c r="D70" i="41"/>
  <c r="V70" i="41" s="1"/>
  <c r="C70" i="41"/>
  <c r="S69" i="41"/>
  <c r="AK69" i="41" s="1"/>
  <c r="R69" i="41"/>
  <c r="AJ69" i="41" s="1"/>
  <c r="Q69" i="41"/>
  <c r="AI69" i="41" s="1"/>
  <c r="P69" i="41"/>
  <c r="AH69" i="41" s="1"/>
  <c r="O69" i="41"/>
  <c r="AG69" i="41" s="1"/>
  <c r="N69" i="41"/>
  <c r="AF69" i="41" s="1"/>
  <c r="M69" i="41"/>
  <c r="AE69" i="41" s="1"/>
  <c r="L69" i="41"/>
  <c r="AD69" i="41" s="1"/>
  <c r="K69" i="41"/>
  <c r="AC69" i="41" s="1"/>
  <c r="J69" i="41"/>
  <c r="AB69" i="41" s="1"/>
  <c r="I69" i="41"/>
  <c r="AA69" i="41" s="1"/>
  <c r="H69" i="41"/>
  <c r="Z69" i="41" s="1"/>
  <c r="G69" i="41"/>
  <c r="Y69" i="41" s="1"/>
  <c r="F69" i="41"/>
  <c r="X69" i="41" s="1"/>
  <c r="E69" i="41"/>
  <c r="W69" i="41" s="1"/>
  <c r="D69" i="41"/>
  <c r="V69" i="41" s="1"/>
  <c r="C69" i="41"/>
  <c r="T68" i="41"/>
  <c r="AL68" i="41" s="1"/>
  <c r="S68" i="41"/>
  <c r="AK68" i="41" s="1"/>
  <c r="R68" i="41"/>
  <c r="AJ68" i="41" s="1"/>
  <c r="Q68" i="41"/>
  <c r="AI68" i="41" s="1"/>
  <c r="P68" i="41"/>
  <c r="AH68" i="41" s="1"/>
  <c r="O68" i="41"/>
  <c r="AG68" i="41" s="1"/>
  <c r="N68" i="41"/>
  <c r="AF68" i="41" s="1"/>
  <c r="M68" i="41"/>
  <c r="AE68" i="41" s="1"/>
  <c r="L68" i="41"/>
  <c r="AD68" i="41" s="1"/>
  <c r="K68" i="41"/>
  <c r="AC68" i="41" s="1"/>
  <c r="J68" i="41"/>
  <c r="AB68" i="41" s="1"/>
  <c r="I68" i="41"/>
  <c r="AA68" i="41" s="1"/>
  <c r="H68" i="41"/>
  <c r="Z68" i="41" s="1"/>
  <c r="G68" i="41"/>
  <c r="Y68" i="41" s="1"/>
  <c r="F68" i="41"/>
  <c r="X68" i="41" s="1"/>
  <c r="E68" i="41"/>
  <c r="W68" i="41" s="1"/>
  <c r="D68" i="41"/>
  <c r="V68" i="41" s="1"/>
  <c r="C68" i="41"/>
  <c r="S67" i="41"/>
  <c r="AK67" i="41" s="1"/>
  <c r="R67" i="41"/>
  <c r="AJ67" i="41" s="1"/>
  <c r="Q67" i="41"/>
  <c r="AI67" i="41" s="1"/>
  <c r="P67" i="41"/>
  <c r="AH67" i="41" s="1"/>
  <c r="O67" i="41"/>
  <c r="AG67" i="41" s="1"/>
  <c r="N67" i="41"/>
  <c r="AF67" i="41" s="1"/>
  <c r="M67" i="41"/>
  <c r="AE67" i="41" s="1"/>
  <c r="L67" i="41"/>
  <c r="AD67" i="41" s="1"/>
  <c r="K67" i="41"/>
  <c r="AC67" i="41" s="1"/>
  <c r="J67" i="41"/>
  <c r="AB67" i="41" s="1"/>
  <c r="I67" i="41"/>
  <c r="AA67" i="41" s="1"/>
  <c r="H67" i="41"/>
  <c r="Z67" i="41" s="1"/>
  <c r="G67" i="41"/>
  <c r="Y67" i="41" s="1"/>
  <c r="F67" i="41"/>
  <c r="X67" i="41" s="1"/>
  <c r="E67" i="41"/>
  <c r="W67" i="41" s="1"/>
  <c r="D67" i="41"/>
  <c r="V67" i="41" s="1"/>
  <c r="C67" i="41"/>
  <c r="S66" i="41"/>
  <c r="AK66" i="41" s="1"/>
  <c r="R66" i="41"/>
  <c r="AJ66" i="41" s="1"/>
  <c r="Q66" i="41"/>
  <c r="AI66" i="41" s="1"/>
  <c r="P66" i="41"/>
  <c r="AH66" i="41" s="1"/>
  <c r="O66" i="41"/>
  <c r="AG66" i="41" s="1"/>
  <c r="N66" i="41"/>
  <c r="AF66" i="41" s="1"/>
  <c r="M66" i="41"/>
  <c r="AE66" i="41" s="1"/>
  <c r="L66" i="41"/>
  <c r="AD66" i="41" s="1"/>
  <c r="K66" i="41"/>
  <c r="AC66" i="41" s="1"/>
  <c r="J66" i="41"/>
  <c r="AB66" i="41" s="1"/>
  <c r="I66" i="41"/>
  <c r="AA66" i="41" s="1"/>
  <c r="H66" i="41"/>
  <c r="Z66" i="41" s="1"/>
  <c r="G66" i="41"/>
  <c r="Y66" i="41" s="1"/>
  <c r="F66" i="41"/>
  <c r="X66" i="41" s="1"/>
  <c r="E66" i="41"/>
  <c r="W66" i="41" s="1"/>
  <c r="D66" i="41"/>
  <c r="V66" i="41" s="1"/>
  <c r="C66" i="41"/>
  <c r="S65" i="41"/>
  <c r="AK65" i="41" s="1"/>
  <c r="R65" i="41"/>
  <c r="AJ65" i="41" s="1"/>
  <c r="Q65" i="41"/>
  <c r="AI65" i="41" s="1"/>
  <c r="P65" i="41"/>
  <c r="AH65" i="41" s="1"/>
  <c r="O65" i="41"/>
  <c r="AG65" i="41" s="1"/>
  <c r="N65" i="41"/>
  <c r="AF65" i="41" s="1"/>
  <c r="M65" i="41"/>
  <c r="AE65" i="41" s="1"/>
  <c r="L65" i="41"/>
  <c r="AD65" i="41" s="1"/>
  <c r="K65" i="41"/>
  <c r="AC65" i="41" s="1"/>
  <c r="J65" i="41"/>
  <c r="AB65" i="41" s="1"/>
  <c r="I65" i="41"/>
  <c r="AA65" i="41" s="1"/>
  <c r="H65" i="41"/>
  <c r="Z65" i="41" s="1"/>
  <c r="G65" i="41"/>
  <c r="Y65" i="41" s="1"/>
  <c r="F65" i="41"/>
  <c r="X65" i="41" s="1"/>
  <c r="E65" i="41"/>
  <c r="W65" i="41" s="1"/>
  <c r="D65" i="41"/>
  <c r="V65" i="41" s="1"/>
  <c r="C65" i="41"/>
  <c r="T64" i="41"/>
  <c r="AL64" i="41" s="1"/>
  <c r="S64" i="41"/>
  <c r="AK64" i="41" s="1"/>
  <c r="R64" i="41"/>
  <c r="AJ64" i="41" s="1"/>
  <c r="Q64" i="41"/>
  <c r="AI64" i="41" s="1"/>
  <c r="P64" i="41"/>
  <c r="AH64" i="41" s="1"/>
  <c r="O64" i="41"/>
  <c r="AG64" i="41" s="1"/>
  <c r="N64" i="41"/>
  <c r="AF64" i="41" s="1"/>
  <c r="M64" i="41"/>
  <c r="AE64" i="41" s="1"/>
  <c r="L64" i="41"/>
  <c r="AD64" i="41" s="1"/>
  <c r="K64" i="41"/>
  <c r="AC64" i="41" s="1"/>
  <c r="J64" i="41"/>
  <c r="AB64" i="41" s="1"/>
  <c r="I64" i="41"/>
  <c r="AA64" i="41" s="1"/>
  <c r="H64" i="41"/>
  <c r="Z64" i="41" s="1"/>
  <c r="G64" i="41"/>
  <c r="Y64" i="41" s="1"/>
  <c r="F64" i="41"/>
  <c r="X64" i="41" s="1"/>
  <c r="E64" i="41"/>
  <c r="W64" i="41" s="1"/>
  <c r="D64" i="41"/>
  <c r="V64" i="41" s="1"/>
  <c r="C64" i="41"/>
  <c r="S63" i="41"/>
  <c r="AK63" i="41" s="1"/>
  <c r="R63" i="41"/>
  <c r="AJ63" i="41" s="1"/>
  <c r="Q63" i="41"/>
  <c r="AI63" i="41" s="1"/>
  <c r="P63" i="41"/>
  <c r="AH63" i="41" s="1"/>
  <c r="O63" i="41"/>
  <c r="AG63" i="41" s="1"/>
  <c r="N63" i="41"/>
  <c r="AF63" i="41" s="1"/>
  <c r="M63" i="41"/>
  <c r="AE63" i="41" s="1"/>
  <c r="L63" i="41"/>
  <c r="AD63" i="41" s="1"/>
  <c r="K63" i="41"/>
  <c r="AC63" i="41" s="1"/>
  <c r="J63" i="41"/>
  <c r="AB63" i="41" s="1"/>
  <c r="I63" i="41"/>
  <c r="AA63" i="41" s="1"/>
  <c r="H63" i="41"/>
  <c r="Z63" i="41" s="1"/>
  <c r="G63" i="41"/>
  <c r="Y63" i="41" s="1"/>
  <c r="F63" i="41"/>
  <c r="X63" i="41" s="1"/>
  <c r="E63" i="41"/>
  <c r="W63" i="41" s="1"/>
  <c r="D63" i="41"/>
  <c r="V63" i="41" s="1"/>
  <c r="C63" i="41"/>
  <c r="S62" i="41"/>
  <c r="AK62" i="41" s="1"/>
  <c r="R62" i="41"/>
  <c r="AJ62" i="41" s="1"/>
  <c r="Q62" i="41"/>
  <c r="AI62" i="41" s="1"/>
  <c r="P62" i="41"/>
  <c r="AH62" i="41" s="1"/>
  <c r="O62" i="41"/>
  <c r="AG62" i="41" s="1"/>
  <c r="N62" i="41"/>
  <c r="AF62" i="41" s="1"/>
  <c r="M62" i="41"/>
  <c r="AE62" i="41" s="1"/>
  <c r="L62" i="41"/>
  <c r="AD62" i="41" s="1"/>
  <c r="K62" i="41"/>
  <c r="AC62" i="41" s="1"/>
  <c r="J62" i="41"/>
  <c r="AB62" i="41" s="1"/>
  <c r="I62" i="41"/>
  <c r="AA62" i="41" s="1"/>
  <c r="H62" i="41"/>
  <c r="Z62" i="41" s="1"/>
  <c r="G62" i="41"/>
  <c r="Y62" i="41" s="1"/>
  <c r="F62" i="41"/>
  <c r="X62" i="41" s="1"/>
  <c r="E62" i="41"/>
  <c r="W62" i="41" s="1"/>
  <c r="D62" i="41"/>
  <c r="V62" i="41" s="1"/>
  <c r="C62" i="41"/>
  <c r="B22" i="33"/>
  <c r="BH22" i="33" s="1"/>
  <c r="C23" i="41"/>
  <c r="C52" i="41" s="1"/>
  <c r="C22" i="41"/>
  <c r="C21" i="41"/>
  <c r="C20" i="41"/>
  <c r="C19" i="41"/>
  <c r="C18" i="41"/>
  <c r="C17" i="41"/>
  <c r="C16" i="41"/>
  <c r="C15" i="41"/>
  <c r="C14" i="41"/>
  <c r="C13" i="41"/>
  <c r="C12" i="41"/>
  <c r="C11" i="41"/>
  <c r="C10" i="41"/>
  <c r="C9" i="41"/>
  <c r="C8" i="41"/>
  <c r="S23" i="41"/>
  <c r="R23" i="41"/>
  <c r="Q23" i="41"/>
  <c r="P23" i="41"/>
  <c r="O23" i="41"/>
  <c r="N23" i="41"/>
  <c r="M23" i="41"/>
  <c r="L23" i="41"/>
  <c r="K23" i="41"/>
  <c r="J23" i="41"/>
  <c r="I23" i="41"/>
  <c r="H23" i="41"/>
  <c r="G23" i="41"/>
  <c r="F23" i="41"/>
  <c r="E23" i="41"/>
  <c r="D23" i="41"/>
  <c r="T22" i="41"/>
  <c r="S22" i="41"/>
  <c r="R22" i="41"/>
  <c r="Q22" i="41"/>
  <c r="P22" i="41"/>
  <c r="O22" i="41"/>
  <c r="N22" i="41"/>
  <c r="M22" i="41"/>
  <c r="L22" i="41"/>
  <c r="K22" i="41"/>
  <c r="J22" i="41"/>
  <c r="I22" i="41"/>
  <c r="H22" i="41"/>
  <c r="G22" i="41"/>
  <c r="F22" i="41"/>
  <c r="E22" i="41"/>
  <c r="D22" i="41"/>
  <c r="T21" i="41"/>
  <c r="AL21" i="41" s="1"/>
  <c r="S21" i="41"/>
  <c r="AK21" i="41" s="1"/>
  <c r="R21" i="41"/>
  <c r="AJ21" i="41" s="1"/>
  <c r="Q21" i="41"/>
  <c r="AI21" i="41" s="1"/>
  <c r="P21" i="41"/>
  <c r="AH21" i="41" s="1"/>
  <c r="O21" i="41"/>
  <c r="AG21" i="41" s="1"/>
  <c r="N21" i="41"/>
  <c r="AF21" i="41" s="1"/>
  <c r="M21" i="41"/>
  <c r="AE21" i="41" s="1"/>
  <c r="L21" i="41"/>
  <c r="AD21" i="41" s="1"/>
  <c r="K21" i="41"/>
  <c r="AC21" i="41" s="1"/>
  <c r="J21" i="41"/>
  <c r="AB21" i="41" s="1"/>
  <c r="I21" i="41"/>
  <c r="AA21" i="41" s="1"/>
  <c r="H21" i="41"/>
  <c r="Z21" i="41" s="1"/>
  <c r="G21" i="41"/>
  <c r="Y21" i="41" s="1"/>
  <c r="F21" i="41"/>
  <c r="X21" i="41" s="1"/>
  <c r="E21" i="41"/>
  <c r="W21" i="41" s="1"/>
  <c r="D21" i="41"/>
  <c r="V21" i="41" s="1"/>
  <c r="S20" i="41"/>
  <c r="AK20" i="41" s="1"/>
  <c r="R20" i="41"/>
  <c r="AJ20" i="41" s="1"/>
  <c r="Q20" i="41"/>
  <c r="AI20" i="41" s="1"/>
  <c r="P20" i="41"/>
  <c r="AH20" i="41" s="1"/>
  <c r="O20" i="41"/>
  <c r="AG20" i="41" s="1"/>
  <c r="N20" i="41"/>
  <c r="AF20" i="41" s="1"/>
  <c r="M20" i="41"/>
  <c r="AE20" i="41" s="1"/>
  <c r="L20" i="41"/>
  <c r="AD20" i="41" s="1"/>
  <c r="K20" i="41"/>
  <c r="AC20" i="41" s="1"/>
  <c r="J20" i="41"/>
  <c r="AB20" i="41" s="1"/>
  <c r="I20" i="41"/>
  <c r="AA20" i="41" s="1"/>
  <c r="H20" i="41"/>
  <c r="Z20" i="41" s="1"/>
  <c r="G20" i="41"/>
  <c r="Y20" i="41" s="1"/>
  <c r="F20" i="41"/>
  <c r="X20" i="41" s="1"/>
  <c r="E20" i="41"/>
  <c r="W20" i="41" s="1"/>
  <c r="D20" i="41"/>
  <c r="V20" i="41" s="1"/>
  <c r="S19" i="41"/>
  <c r="AK19" i="41" s="1"/>
  <c r="R19" i="41"/>
  <c r="AJ19" i="41" s="1"/>
  <c r="Q19" i="41"/>
  <c r="AI19" i="41" s="1"/>
  <c r="P19" i="41"/>
  <c r="AH19" i="41" s="1"/>
  <c r="O19" i="41"/>
  <c r="AG19" i="41" s="1"/>
  <c r="N19" i="41"/>
  <c r="AF19" i="41" s="1"/>
  <c r="M19" i="41"/>
  <c r="AE19" i="41" s="1"/>
  <c r="L19" i="41"/>
  <c r="AD19" i="41" s="1"/>
  <c r="K19" i="41"/>
  <c r="AC19" i="41" s="1"/>
  <c r="J19" i="41"/>
  <c r="AB19" i="41" s="1"/>
  <c r="I19" i="41"/>
  <c r="AA19" i="41" s="1"/>
  <c r="H19" i="41"/>
  <c r="Z19" i="41" s="1"/>
  <c r="G19" i="41"/>
  <c r="Y19" i="41" s="1"/>
  <c r="F19" i="41"/>
  <c r="X19" i="41" s="1"/>
  <c r="E19" i="41"/>
  <c r="W19" i="41" s="1"/>
  <c r="D19" i="41"/>
  <c r="V19" i="41" s="1"/>
  <c r="S18" i="41"/>
  <c r="AK18" i="41" s="1"/>
  <c r="R18" i="41"/>
  <c r="AJ18" i="41" s="1"/>
  <c r="Q18" i="41"/>
  <c r="AI18" i="41" s="1"/>
  <c r="P18" i="41"/>
  <c r="AH18" i="41" s="1"/>
  <c r="O18" i="41"/>
  <c r="AG18" i="41" s="1"/>
  <c r="N18" i="41"/>
  <c r="AF18" i="41" s="1"/>
  <c r="M18" i="41"/>
  <c r="AE18" i="41" s="1"/>
  <c r="L18" i="41"/>
  <c r="AD18" i="41" s="1"/>
  <c r="K18" i="41"/>
  <c r="AC18" i="41" s="1"/>
  <c r="J18" i="41"/>
  <c r="AB18" i="41" s="1"/>
  <c r="I18" i="41"/>
  <c r="AA18" i="41" s="1"/>
  <c r="H18" i="41"/>
  <c r="Z18" i="41" s="1"/>
  <c r="G18" i="41"/>
  <c r="Y18" i="41" s="1"/>
  <c r="F18" i="41"/>
  <c r="X18" i="41" s="1"/>
  <c r="E18" i="41"/>
  <c r="W18" i="41" s="1"/>
  <c r="D18" i="41"/>
  <c r="V18" i="41" s="1"/>
  <c r="S17" i="41"/>
  <c r="AK17" i="41" s="1"/>
  <c r="R17" i="41"/>
  <c r="AJ17" i="41" s="1"/>
  <c r="Q17" i="41"/>
  <c r="AI17" i="41" s="1"/>
  <c r="P17" i="41"/>
  <c r="AH17" i="41" s="1"/>
  <c r="O17" i="41"/>
  <c r="AG17" i="41" s="1"/>
  <c r="N17" i="41"/>
  <c r="AF17" i="41" s="1"/>
  <c r="M17" i="41"/>
  <c r="AE17" i="41" s="1"/>
  <c r="L17" i="41"/>
  <c r="AD17" i="41" s="1"/>
  <c r="K17" i="41"/>
  <c r="AC17" i="41" s="1"/>
  <c r="J17" i="41"/>
  <c r="AB17" i="41" s="1"/>
  <c r="I17" i="41"/>
  <c r="AA17" i="41" s="1"/>
  <c r="H17" i="41"/>
  <c r="Z17" i="41" s="1"/>
  <c r="G17" i="41"/>
  <c r="Y17" i="41" s="1"/>
  <c r="F17" i="41"/>
  <c r="X17" i="41" s="1"/>
  <c r="E17" i="41"/>
  <c r="W17" i="41" s="1"/>
  <c r="D17" i="41"/>
  <c r="V17" i="41" s="1"/>
  <c r="S16" i="41"/>
  <c r="AK16" i="41" s="1"/>
  <c r="R16" i="41"/>
  <c r="AJ16" i="41" s="1"/>
  <c r="Q16" i="41"/>
  <c r="AI16" i="41" s="1"/>
  <c r="P16" i="41"/>
  <c r="AH16" i="41" s="1"/>
  <c r="O16" i="41"/>
  <c r="AG16" i="41" s="1"/>
  <c r="N16" i="41"/>
  <c r="AF16" i="41" s="1"/>
  <c r="M16" i="41"/>
  <c r="AE16" i="41" s="1"/>
  <c r="L16" i="41"/>
  <c r="AD16" i="41" s="1"/>
  <c r="K16" i="41"/>
  <c r="AC16" i="41" s="1"/>
  <c r="J16" i="41"/>
  <c r="AB16" i="41" s="1"/>
  <c r="I16" i="41"/>
  <c r="AA16" i="41" s="1"/>
  <c r="H16" i="41"/>
  <c r="Z16" i="41" s="1"/>
  <c r="G16" i="41"/>
  <c r="Y16" i="41" s="1"/>
  <c r="F16" i="41"/>
  <c r="X16" i="41" s="1"/>
  <c r="E16" i="41"/>
  <c r="W16" i="41" s="1"/>
  <c r="D16" i="41"/>
  <c r="V16" i="41" s="1"/>
  <c r="S15" i="41"/>
  <c r="AK15" i="41" s="1"/>
  <c r="R15" i="41"/>
  <c r="AJ15" i="41" s="1"/>
  <c r="Q15" i="41"/>
  <c r="AI15" i="41" s="1"/>
  <c r="P15" i="41"/>
  <c r="AH15" i="41" s="1"/>
  <c r="O15" i="41"/>
  <c r="AG15" i="41" s="1"/>
  <c r="N15" i="41"/>
  <c r="AF15" i="41" s="1"/>
  <c r="M15" i="41"/>
  <c r="AE15" i="41" s="1"/>
  <c r="L15" i="41"/>
  <c r="AD15" i="41" s="1"/>
  <c r="K15" i="41"/>
  <c r="AC15" i="41" s="1"/>
  <c r="J15" i="41"/>
  <c r="AB15" i="41" s="1"/>
  <c r="I15" i="41"/>
  <c r="AA15" i="41" s="1"/>
  <c r="H15" i="41"/>
  <c r="Z15" i="41" s="1"/>
  <c r="G15" i="41"/>
  <c r="Y15" i="41" s="1"/>
  <c r="F15" i="41"/>
  <c r="X15" i="41" s="1"/>
  <c r="E15" i="41"/>
  <c r="W15" i="41" s="1"/>
  <c r="D15" i="41"/>
  <c r="V15" i="41" s="1"/>
  <c r="T14" i="41"/>
  <c r="AL14" i="41" s="1"/>
  <c r="S14" i="41"/>
  <c r="AK14" i="41" s="1"/>
  <c r="R14" i="41"/>
  <c r="AJ14" i="41" s="1"/>
  <c r="Q14" i="41"/>
  <c r="AI14" i="41" s="1"/>
  <c r="P14" i="41"/>
  <c r="AH14" i="41" s="1"/>
  <c r="O14" i="41"/>
  <c r="AG14" i="41" s="1"/>
  <c r="N14" i="41"/>
  <c r="AF14" i="41" s="1"/>
  <c r="M14" i="41"/>
  <c r="AE14" i="41" s="1"/>
  <c r="L14" i="41"/>
  <c r="AD14" i="41" s="1"/>
  <c r="K14" i="41"/>
  <c r="AC14" i="41" s="1"/>
  <c r="J14" i="41"/>
  <c r="AB14" i="41" s="1"/>
  <c r="I14" i="41"/>
  <c r="AA14" i="41" s="1"/>
  <c r="H14" i="41"/>
  <c r="Z14" i="41" s="1"/>
  <c r="G14" i="41"/>
  <c r="Y14" i="41" s="1"/>
  <c r="F14" i="41"/>
  <c r="X14" i="41" s="1"/>
  <c r="E14" i="41"/>
  <c r="W14" i="41" s="1"/>
  <c r="D14" i="41"/>
  <c r="V14" i="41" s="1"/>
  <c r="T13" i="41"/>
  <c r="AL13" i="41" s="1"/>
  <c r="S13" i="41"/>
  <c r="AK13" i="41" s="1"/>
  <c r="R13" i="41"/>
  <c r="AJ13" i="41" s="1"/>
  <c r="Q13" i="41"/>
  <c r="AI13" i="41" s="1"/>
  <c r="P13" i="41"/>
  <c r="AH13" i="41" s="1"/>
  <c r="O13" i="41"/>
  <c r="AG13" i="41" s="1"/>
  <c r="N13" i="41"/>
  <c r="AF13" i="41" s="1"/>
  <c r="M13" i="41"/>
  <c r="AE13" i="41" s="1"/>
  <c r="L13" i="41"/>
  <c r="AD13" i="41" s="1"/>
  <c r="K13" i="41"/>
  <c r="AC13" i="41" s="1"/>
  <c r="J13" i="41"/>
  <c r="AB13" i="41" s="1"/>
  <c r="I13" i="41"/>
  <c r="AA13" i="41" s="1"/>
  <c r="H13" i="41"/>
  <c r="Z13" i="41" s="1"/>
  <c r="G13" i="41"/>
  <c r="Y13" i="41" s="1"/>
  <c r="F13" i="41"/>
  <c r="X13" i="41" s="1"/>
  <c r="E13" i="41"/>
  <c r="W13" i="41" s="1"/>
  <c r="D13" i="41"/>
  <c r="V13" i="41" s="1"/>
  <c r="S12" i="41"/>
  <c r="AK12" i="41" s="1"/>
  <c r="R12" i="41"/>
  <c r="AJ12" i="41" s="1"/>
  <c r="Q12" i="41"/>
  <c r="AI12" i="41" s="1"/>
  <c r="P12" i="41"/>
  <c r="AH12" i="41" s="1"/>
  <c r="O12" i="41"/>
  <c r="AG12" i="41" s="1"/>
  <c r="N12" i="41"/>
  <c r="AF12" i="41" s="1"/>
  <c r="M12" i="41"/>
  <c r="AE12" i="41" s="1"/>
  <c r="L12" i="41"/>
  <c r="AD12" i="41" s="1"/>
  <c r="K12" i="41"/>
  <c r="AC12" i="41" s="1"/>
  <c r="J12" i="41"/>
  <c r="AB12" i="41" s="1"/>
  <c r="I12" i="41"/>
  <c r="AA12" i="41" s="1"/>
  <c r="H12" i="41"/>
  <c r="Z12" i="41" s="1"/>
  <c r="G12" i="41"/>
  <c r="Y12" i="41" s="1"/>
  <c r="F12" i="41"/>
  <c r="X12" i="41" s="1"/>
  <c r="E12" i="41"/>
  <c r="W12" i="41" s="1"/>
  <c r="D12" i="41"/>
  <c r="V12" i="41" s="1"/>
  <c r="S11" i="41"/>
  <c r="AK11" i="41" s="1"/>
  <c r="R11" i="41"/>
  <c r="AJ11" i="41" s="1"/>
  <c r="Q11" i="41"/>
  <c r="AI11" i="41" s="1"/>
  <c r="P11" i="41"/>
  <c r="AH11" i="41" s="1"/>
  <c r="O11" i="41"/>
  <c r="AG11" i="41" s="1"/>
  <c r="N11" i="41"/>
  <c r="AF11" i="41" s="1"/>
  <c r="M11" i="41"/>
  <c r="AE11" i="41" s="1"/>
  <c r="L11" i="41"/>
  <c r="AD11" i="41" s="1"/>
  <c r="K11" i="41"/>
  <c r="AC11" i="41" s="1"/>
  <c r="J11" i="41"/>
  <c r="AB11" i="41" s="1"/>
  <c r="I11" i="41"/>
  <c r="AA11" i="41" s="1"/>
  <c r="H11" i="41"/>
  <c r="Z11" i="41" s="1"/>
  <c r="G11" i="41"/>
  <c r="Y11" i="41" s="1"/>
  <c r="F11" i="41"/>
  <c r="X11" i="41" s="1"/>
  <c r="E11" i="41"/>
  <c r="W11" i="41" s="1"/>
  <c r="D11" i="41"/>
  <c r="V11" i="41" s="1"/>
  <c r="S10" i="41"/>
  <c r="AK10" i="41" s="1"/>
  <c r="R10" i="41"/>
  <c r="AJ10" i="41" s="1"/>
  <c r="Q10" i="41"/>
  <c r="AI10" i="41" s="1"/>
  <c r="P10" i="41"/>
  <c r="AH10" i="41" s="1"/>
  <c r="O10" i="41"/>
  <c r="AG10" i="41" s="1"/>
  <c r="N10" i="41"/>
  <c r="AF10" i="41" s="1"/>
  <c r="M10" i="41"/>
  <c r="AE10" i="41" s="1"/>
  <c r="L10" i="41"/>
  <c r="AD10" i="41" s="1"/>
  <c r="K10" i="41"/>
  <c r="AC10" i="41" s="1"/>
  <c r="J10" i="41"/>
  <c r="AB10" i="41" s="1"/>
  <c r="I10" i="41"/>
  <c r="AA10" i="41" s="1"/>
  <c r="H10" i="41"/>
  <c r="Z10" i="41" s="1"/>
  <c r="G10" i="41"/>
  <c r="Y10" i="41" s="1"/>
  <c r="F10" i="41"/>
  <c r="X10" i="41" s="1"/>
  <c r="E10" i="41"/>
  <c r="W10" i="41" s="1"/>
  <c r="D10" i="41"/>
  <c r="V10" i="41" s="1"/>
  <c r="S9" i="41"/>
  <c r="AK9" i="41" s="1"/>
  <c r="R9" i="41"/>
  <c r="AJ9" i="41" s="1"/>
  <c r="Q9" i="41"/>
  <c r="AI9" i="41" s="1"/>
  <c r="P9" i="41"/>
  <c r="AH9" i="41" s="1"/>
  <c r="O9" i="41"/>
  <c r="AG9" i="41" s="1"/>
  <c r="N9" i="41"/>
  <c r="AF9" i="41" s="1"/>
  <c r="M9" i="41"/>
  <c r="AE9" i="41" s="1"/>
  <c r="L9" i="41"/>
  <c r="AD9" i="41" s="1"/>
  <c r="K9" i="41"/>
  <c r="AC9" i="41" s="1"/>
  <c r="J9" i="41"/>
  <c r="AB9" i="41" s="1"/>
  <c r="I9" i="41"/>
  <c r="AA9" i="41" s="1"/>
  <c r="H9" i="41"/>
  <c r="Z9" i="41" s="1"/>
  <c r="G9" i="41"/>
  <c r="Y9" i="41" s="1"/>
  <c r="F9" i="41"/>
  <c r="X9" i="41" s="1"/>
  <c r="E9" i="41"/>
  <c r="W9" i="41" s="1"/>
  <c r="D9" i="41"/>
  <c r="V9" i="41" s="1"/>
  <c r="S8" i="41"/>
  <c r="AK8" i="41" s="1"/>
  <c r="R8" i="41"/>
  <c r="AJ8" i="41" s="1"/>
  <c r="Q8" i="41"/>
  <c r="AI8" i="41" s="1"/>
  <c r="P8" i="41"/>
  <c r="AH8" i="41" s="1"/>
  <c r="O8" i="41"/>
  <c r="AG8" i="41" s="1"/>
  <c r="N8" i="41"/>
  <c r="AF8" i="41" s="1"/>
  <c r="M8" i="41"/>
  <c r="AE8" i="41" s="1"/>
  <c r="L8" i="41"/>
  <c r="AD8" i="41" s="1"/>
  <c r="K8" i="41"/>
  <c r="AC8" i="41" s="1"/>
  <c r="J8" i="41"/>
  <c r="AB8" i="41" s="1"/>
  <c r="I8" i="41"/>
  <c r="AA8" i="41" s="1"/>
  <c r="H8" i="41"/>
  <c r="Z8" i="41" s="1"/>
  <c r="G8" i="41"/>
  <c r="Y8" i="41" s="1"/>
  <c r="F8" i="41"/>
  <c r="X8" i="41" s="1"/>
  <c r="E8" i="41"/>
  <c r="D8" i="41"/>
  <c r="V8" i="41" s="1"/>
  <c r="T131" i="41"/>
  <c r="T77" i="41"/>
  <c r="T23" i="41"/>
  <c r="T129" i="41"/>
  <c r="T75" i="41"/>
  <c r="T128" i="41"/>
  <c r="AL128" i="41" s="1"/>
  <c r="T74" i="41"/>
  <c r="AL74" i="41" s="1"/>
  <c r="T20" i="41"/>
  <c r="AL20" i="41" s="1"/>
  <c r="T127" i="41"/>
  <c r="AL127" i="41" s="1"/>
  <c r="T73" i="41"/>
  <c r="AL73" i="41" s="1"/>
  <c r="T19" i="41"/>
  <c r="AL19" i="41" s="1"/>
  <c r="T18" i="41"/>
  <c r="T125" i="41"/>
  <c r="AL125" i="41" s="1"/>
  <c r="T71" i="41"/>
  <c r="AL71" i="41" s="1"/>
  <c r="T17" i="41"/>
  <c r="AL17" i="41" s="1"/>
  <c r="T124" i="41"/>
  <c r="AL124" i="41" s="1"/>
  <c r="T70" i="41"/>
  <c r="AL70" i="41" s="1"/>
  <c r="T16" i="41"/>
  <c r="AL16" i="41" s="1"/>
  <c r="T123" i="41"/>
  <c r="AL123" i="41" s="1"/>
  <c r="T69" i="41"/>
  <c r="AL69" i="41" s="1"/>
  <c r="T15" i="41"/>
  <c r="AL15" i="41" s="1"/>
  <c r="T121" i="41"/>
  <c r="AL121" i="41" s="1"/>
  <c r="T67" i="41"/>
  <c r="AL67" i="41" s="1"/>
  <c r="T120" i="41"/>
  <c r="AL120" i="41" s="1"/>
  <c r="T66" i="41"/>
  <c r="AL66" i="41" s="1"/>
  <c r="T12" i="41"/>
  <c r="AL12" i="41" s="1"/>
  <c r="T119" i="41"/>
  <c r="AL119" i="41" s="1"/>
  <c r="T65" i="41"/>
  <c r="AL65" i="41" s="1"/>
  <c r="T11" i="41"/>
  <c r="AL11" i="41" s="1"/>
  <c r="V13" i="42"/>
  <c r="V12" i="42"/>
  <c r="V11" i="42"/>
  <c r="T10" i="41" s="1"/>
  <c r="AL10" i="41" s="1"/>
  <c r="V10" i="42"/>
  <c r="T117" i="41" s="1"/>
  <c r="AL117" i="41" s="1"/>
  <c r="V9" i="42"/>
  <c r="T63" i="41" s="1"/>
  <c r="AL63" i="41" s="1"/>
  <c r="V8" i="42"/>
  <c r="T9" i="41" s="1"/>
  <c r="AL9" i="41" s="1"/>
  <c r="V7" i="42"/>
  <c r="T116" i="41" s="1"/>
  <c r="AL116" i="41" s="1"/>
  <c r="V6" i="42"/>
  <c r="T62" i="41" s="1"/>
  <c r="AL62" i="41" s="1"/>
  <c r="V5" i="42"/>
  <c r="T8" i="41" s="1"/>
  <c r="AL8" i="41" s="1"/>
  <c r="W8" i="41" l="1"/>
  <c r="AL18" i="41"/>
  <c r="T47" i="41"/>
  <c r="C38" i="41"/>
  <c r="C37" i="41"/>
  <c r="X77" i="41"/>
  <c r="F106" i="41"/>
  <c r="AB77" i="41"/>
  <c r="J106" i="41"/>
  <c r="AF77" i="41"/>
  <c r="N106" i="41"/>
  <c r="AJ77" i="41"/>
  <c r="R106" i="41"/>
  <c r="U106" i="41"/>
  <c r="Y77" i="41"/>
  <c r="G106" i="41"/>
  <c r="AC77" i="41"/>
  <c r="K106" i="41"/>
  <c r="AG77" i="41"/>
  <c r="O106" i="41"/>
  <c r="AK77" i="41"/>
  <c r="S106" i="41"/>
  <c r="V77" i="41"/>
  <c r="D106" i="41"/>
  <c r="Z77" i="41"/>
  <c r="H106" i="41"/>
  <c r="AD77" i="41"/>
  <c r="L106" i="41"/>
  <c r="AH77" i="41"/>
  <c r="P106" i="41"/>
  <c r="AL77" i="41"/>
  <c r="T106" i="41"/>
  <c r="W77" i="41"/>
  <c r="E106" i="41"/>
  <c r="AA77" i="41"/>
  <c r="I106" i="41"/>
  <c r="AE77" i="41"/>
  <c r="M106" i="41"/>
  <c r="AI77" i="41"/>
  <c r="Q106" i="41"/>
  <c r="Z23" i="41"/>
  <c r="H52" i="41"/>
  <c r="AH23" i="41"/>
  <c r="P52" i="41"/>
  <c r="U52" i="41"/>
  <c r="AA23" i="41"/>
  <c r="I52" i="41"/>
  <c r="X23" i="41"/>
  <c r="F52" i="41"/>
  <c r="AB23" i="41"/>
  <c r="J52" i="41"/>
  <c r="AF23" i="41"/>
  <c r="N52" i="41"/>
  <c r="AJ23" i="41"/>
  <c r="R52" i="41"/>
  <c r="V23" i="41"/>
  <c r="D52" i="41"/>
  <c r="AD23" i="41"/>
  <c r="L52" i="41"/>
  <c r="AL23" i="41"/>
  <c r="T52" i="41"/>
  <c r="W23" i="41"/>
  <c r="E52" i="41"/>
  <c r="AE23" i="41"/>
  <c r="M52" i="41"/>
  <c r="AI23" i="41"/>
  <c r="Q52" i="41"/>
  <c r="Y23" i="41"/>
  <c r="G52" i="41"/>
  <c r="AC23" i="41"/>
  <c r="K52" i="41"/>
  <c r="AG23" i="41"/>
  <c r="O52" i="41"/>
  <c r="AK23" i="41"/>
  <c r="S52" i="41"/>
  <c r="Y131" i="41"/>
  <c r="G160" i="41"/>
  <c r="AG131" i="41"/>
  <c r="O160" i="41"/>
  <c r="V131" i="41"/>
  <c r="D160" i="41"/>
  <c r="AD131" i="41"/>
  <c r="L160" i="41"/>
  <c r="AH131" i="41"/>
  <c r="P160" i="41"/>
  <c r="W131" i="41"/>
  <c r="E160" i="41"/>
  <c r="AA131" i="41"/>
  <c r="I160" i="41"/>
  <c r="AE131" i="41"/>
  <c r="M160" i="41"/>
  <c r="AI131" i="41"/>
  <c r="Q160" i="41"/>
  <c r="U160" i="41"/>
  <c r="AC131" i="41"/>
  <c r="K160" i="41"/>
  <c r="AK131" i="41"/>
  <c r="S160" i="41"/>
  <c r="Z131" i="41"/>
  <c r="H160" i="41"/>
  <c r="AL131" i="41"/>
  <c r="T160" i="41"/>
  <c r="X131" i="41"/>
  <c r="F160" i="41"/>
  <c r="AB131" i="41"/>
  <c r="J160" i="41"/>
  <c r="AF131" i="41"/>
  <c r="N160" i="41"/>
  <c r="AJ131" i="41"/>
  <c r="R160" i="41"/>
  <c r="C105" i="41"/>
  <c r="U105" i="41" s="1"/>
  <c r="G105" i="41"/>
  <c r="Y105" i="41" s="1"/>
  <c r="K105" i="41"/>
  <c r="AC105" i="41" s="1"/>
  <c r="O105" i="41"/>
  <c r="S105" i="41"/>
  <c r="AK105" i="41" s="1"/>
  <c r="C159" i="41"/>
  <c r="U159" i="41" s="1"/>
  <c r="Z129" i="41"/>
  <c r="H158" i="41"/>
  <c r="AH129" i="41"/>
  <c r="P158" i="41"/>
  <c r="AL129" i="41"/>
  <c r="T158" i="41"/>
  <c r="AB130" i="41"/>
  <c r="J159" i="41"/>
  <c r="AJ130" i="41"/>
  <c r="R159" i="41"/>
  <c r="W129" i="41"/>
  <c r="E158" i="41"/>
  <c r="AC130" i="41"/>
  <c r="K159" i="41"/>
  <c r="AK130" i="41"/>
  <c r="S159" i="41"/>
  <c r="D105" i="41"/>
  <c r="H105" i="41"/>
  <c r="Z105" i="41" s="1"/>
  <c r="L105" i="41"/>
  <c r="AD105" i="41" s="1"/>
  <c r="P105" i="41"/>
  <c r="T105" i="41"/>
  <c r="X129" i="41"/>
  <c r="F158" i="41"/>
  <c r="AB129" i="41"/>
  <c r="J158" i="41"/>
  <c r="AF129" i="41"/>
  <c r="N158" i="41"/>
  <c r="AJ129" i="41"/>
  <c r="R158" i="41"/>
  <c r="V130" i="41"/>
  <c r="D159" i="41"/>
  <c r="Z130" i="41"/>
  <c r="H159" i="41"/>
  <c r="AD130" i="41"/>
  <c r="L159" i="41"/>
  <c r="AH130" i="41"/>
  <c r="P159" i="41"/>
  <c r="AL130" i="41"/>
  <c r="T159" i="41"/>
  <c r="V129" i="41"/>
  <c r="D158" i="41"/>
  <c r="AD129" i="41"/>
  <c r="L158" i="41"/>
  <c r="X130" i="41"/>
  <c r="F159" i="41"/>
  <c r="AF130" i="41"/>
  <c r="N159" i="41"/>
  <c r="AA129" i="41"/>
  <c r="I158" i="41"/>
  <c r="AE129" i="41"/>
  <c r="M158" i="41"/>
  <c r="AI129" i="41"/>
  <c r="Q158" i="41"/>
  <c r="Y130" i="41"/>
  <c r="G159" i="41"/>
  <c r="AG130" i="41"/>
  <c r="O159" i="41"/>
  <c r="C158" i="41"/>
  <c r="Y129" i="41"/>
  <c r="G158" i="41"/>
  <c r="AC129" i="41"/>
  <c r="K158" i="41"/>
  <c r="AG129" i="41"/>
  <c r="O158" i="41"/>
  <c r="AK129" i="41"/>
  <c r="S158" i="41"/>
  <c r="W130" i="41"/>
  <c r="E159" i="41"/>
  <c r="AA130" i="41"/>
  <c r="I159" i="41"/>
  <c r="AE130" i="41"/>
  <c r="M159" i="41"/>
  <c r="AI130" i="41"/>
  <c r="Q159" i="41"/>
  <c r="E105" i="41"/>
  <c r="I105" i="41"/>
  <c r="M105" i="41"/>
  <c r="Q105" i="41"/>
  <c r="F105" i="41"/>
  <c r="J105" i="41"/>
  <c r="N105" i="41"/>
  <c r="R105" i="41"/>
  <c r="Y76" i="41"/>
  <c r="AG76" i="41"/>
  <c r="Z76" i="41"/>
  <c r="AH76" i="41"/>
  <c r="W76" i="41"/>
  <c r="AA76" i="41"/>
  <c r="AE76" i="41"/>
  <c r="AI76" i="41"/>
  <c r="AC76" i="41"/>
  <c r="AK76" i="41"/>
  <c r="V76" i="41"/>
  <c r="AD76" i="41"/>
  <c r="AL76" i="41"/>
  <c r="X76" i="41"/>
  <c r="AB76" i="41"/>
  <c r="AF76" i="41"/>
  <c r="AJ76" i="41"/>
  <c r="AA22" i="41"/>
  <c r="I51" i="41"/>
  <c r="AB22" i="41"/>
  <c r="J51" i="41"/>
  <c r="AE22" i="41"/>
  <c r="M51" i="41"/>
  <c r="AK22" i="41"/>
  <c r="S51" i="41"/>
  <c r="W22" i="41"/>
  <c r="E51" i="41"/>
  <c r="AI22" i="41"/>
  <c r="Q51" i="41"/>
  <c r="X22" i="41"/>
  <c r="F51" i="41"/>
  <c r="AF22" i="41"/>
  <c r="N51" i="41"/>
  <c r="AJ22" i="41"/>
  <c r="R51" i="41"/>
  <c r="Y22" i="41"/>
  <c r="G51" i="41"/>
  <c r="AC22" i="41"/>
  <c r="K51" i="41"/>
  <c r="AG22" i="41"/>
  <c r="O51" i="41"/>
  <c r="V22" i="41"/>
  <c r="D51" i="41"/>
  <c r="Z22" i="41"/>
  <c r="H51" i="41"/>
  <c r="AD22" i="41"/>
  <c r="L51" i="41"/>
  <c r="AH22" i="41"/>
  <c r="P51" i="41"/>
  <c r="AL22" i="41"/>
  <c r="T51" i="41"/>
  <c r="C51" i="41"/>
  <c r="AA75" i="41"/>
  <c r="I104" i="41"/>
  <c r="AI75" i="41"/>
  <c r="Q104" i="41"/>
  <c r="W75" i="41"/>
  <c r="E104" i="41"/>
  <c r="AE75" i="41"/>
  <c r="M104" i="41"/>
  <c r="X75" i="41"/>
  <c r="F104" i="41"/>
  <c r="AB75" i="41"/>
  <c r="J104" i="41"/>
  <c r="AF75" i="41"/>
  <c r="N104" i="41"/>
  <c r="AJ75" i="41"/>
  <c r="R104" i="41"/>
  <c r="C104" i="41"/>
  <c r="Y75" i="41"/>
  <c r="G104" i="41"/>
  <c r="AC75" i="41"/>
  <c r="K104" i="41"/>
  <c r="AG75" i="41"/>
  <c r="O104" i="41"/>
  <c r="AK75" i="41"/>
  <c r="S104" i="41"/>
  <c r="V75" i="41"/>
  <c r="D104" i="41"/>
  <c r="Z75" i="41"/>
  <c r="H104" i="41"/>
  <c r="AD75" i="41"/>
  <c r="L104" i="41"/>
  <c r="AH75" i="41"/>
  <c r="P104" i="41"/>
  <c r="AL75" i="41"/>
  <c r="T104" i="41"/>
  <c r="E50" i="41"/>
  <c r="W50" i="41" s="1"/>
  <c r="I50" i="41"/>
  <c r="AA50" i="41" s="1"/>
  <c r="M50" i="41"/>
  <c r="AE50" i="41" s="1"/>
  <c r="Q50" i="41"/>
  <c r="AI50" i="41" s="1"/>
  <c r="F50" i="41"/>
  <c r="X50" i="41" s="1"/>
  <c r="J50" i="41"/>
  <c r="AB50" i="41" s="1"/>
  <c r="N50" i="41"/>
  <c r="AF50" i="41" s="1"/>
  <c r="R50" i="41"/>
  <c r="AJ50" i="41" s="1"/>
  <c r="G50" i="41"/>
  <c r="Y50" i="41" s="1"/>
  <c r="K50" i="41"/>
  <c r="AC50" i="41" s="1"/>
  <c r="O50" i="41"/>
  <c r="AG50" i="41" s="1"/>
  <c r="S50" i="41"/>
  <c r="AK50" i="41" s="1"/>
  <c r="D50" i="41"/>
  <c r="V50" i="41" s="1"/>
  <c r="H50" i="41"/>
  <c r="Z50" i="41" s="1"/>
  <c r="L50" i="41"/>
  <c r="AD50" i="41" s="1"/>
  <c r="P50" i="41"/>
  <c r="AH50" i="41" s="1"/>
  <c r="T50" i="41"/>
  <c r="AL50" i="41" s="1"/>
  <c r="C50" i="41"/>
  <c r="C157" i="41"/>
  <c r="D157" i="41"/>
  <c r="V157" i="41" s="1"/>
  <c r="H157" i="41"/>
  <c r="Z157" i="41" s="1"/>
  <c r="L157" i="41"/>
  <c r="AD157" i="41" s="1"/>
  <c r="P157" i="41"/>
  <c r="AH157" i="41" s="1"/>
  <c r="T157" i="41"/>
  <c r="AL157" i="41" s="1"/>
  <c r="G157" i="41"/>
  <c r="Y157" i="41" s="1"/>
  <c r="K157" i="41"/>
  <c r="AC157" i="41" s="1"/>
  <c r="O157" i="41"/>
  <c r="AG157" i="41" s="1"/>
  <c r="S157" i="41"/>
  <c r="AK157" i="41" s="1"/>
  <c r="E157" i="41"/>
  <c r="W157" i="41" s="1"/>
  <c r="I157" i="41"/>
  <c r="AA157" i="41" s="1"/>
  <c r="M157" i="41"/>
  <c r="AE157" i="41" s="1"/>
  <c r="Q157" i="41"/>
  <c r="AI157" i="41" s="1"/>
  <c r="F103" i="41"/>
  <c r="X103" i="41" s="1"/>
  <c r="J103" i="41"/>
  <c r="AB103" i="41" s="1"/>
  <c r="N103" i="41"/>
  <c r="AF103" i="41" s="1"/>
  <c r="R103" i="41"/>
  <c r="AJ103" i="41" s="1"/>
  <c r="F157" i="41"/>
  <c r="X157" i="41" s="1"/>
  <c r="J157" i="41"/>
  <c r="AB157" i="41" s="1"/>
  <c r="N157" i="41"/>
  <c r="AF157" i="41" s="1"/>
  <c r="R157" i="41"/>
  <c r="AJ157" i="41" s="1"/>
  <c r="E103" i="41"/>
  <c r="W103" i="41" s="1"/>
  <c r="I103" i="41"/>
  <c r="AA103" i="41" s="1"/>
  <c r="M103" i="41"/>
  <c r="AE103" i="41" s="1"/>
  <c r="Q103" i="41"/>
  <c r="AI103" i="41" s="1"/>
  <c r="C103" i="41"/>
  <c r="G103" i="41"/>
  <c r="Y103" i="41" s="1"/>
  <c r="K103" i="41"/>
  <c r="AC103" i="41" s="1"/>
  <c r="O103" i="41"/>
  <c r="AG103" i="41" s="1"/>
  <c r="S103" i="41"/>
  <c r="AK103" i="41" s="1"/>
  <c r="D103" i="41"/>
  <c r="V103" i="41" s="1"/>
  <c r="H103" i="41"/>
  <c r="Z103" i="41" s="1"/>
  <c r="L103" i="41"/>
  <c r="AD103" i="41" s="1"/>
  <c r="P103" i="41"/>
  <c r="AH103" i="41" s="1"/>
  <c r="T103" i="41"/>
  <c r="AL103" i="41" s="1"/>
  <c r="G49" i="41"/>
  <c r="Y49" i="41" s="1"/>
  <c r="K49" i="41"/>
  <c r="AC49" i="41" s="1"/>
  <c r="O49" i="41"/>
  <c r="AG49" i="41" s="1"/>
  <c r="S49" i="41"/>
  <c r="AK49" i="41" s="1"/>
  <c r="D49" i="41"/>
  <c r="V49" i="41" s="1"/>
  <c r="H49" i="41"/>
  <c r="Z49" i="41" s="1"/>
  <c r="P49" i="41"/>
  <c r="AH49" i="41" s="1"/>
  <c r="C49" i="41"/>
  <c r="E49" i="41"/>
  <c r="W49" i="41" s="1"/>
  <c r="I49" i="41"/>
  <c r="AA49" i="41" s="1"/>
  <c r="M49" i="41"/>
  <c r="AE49" i="41" s="1"/>
  <c r="Q49" i="41"/>
  <c r="AI49" i="41" s="1"/>
  <c r="L49" i="41"/>
  <c r="AD49" i="41" s="1"/>
  <c r="T49" i="41"/>
  <c r="AL49" i="41" s="1"/>
  <c r="F49" i="41"/>
  <c r="X49" i="41" s="1"/>
  <c r="J49" i="41"/>
  <c r="AB49" i="41" s="1"/>
  <c r="N49" i="41"/>
  <c r="AF49" i="41" s="1"/>
  <c r="R49" i="41"/>
  <c r="AJ49" i="41" s="1"/>
  <c r="R154" i="41"/>
  <c r="AJ154" i="41" s="1"/>
  <c r="S150" i="41"/>
  <c r="AK150" i="41" s="1"/>
  <c r="C99" i="41"/>
  <c r="O99" i="41"/>
  <c r="AG99" i="41" s="1"/>
  <c r="C148" i="41"/>
  <c r="E150" i="41"/>
  <c r="W150" i="41" s="1"/>
  <c r="K99" i="41"/>
  <c r="AC99" i="41" s="1"/>
  <c r="J147" i="41"/>
  <c r="AB147" i="41" s="1"/>
  <c r="R147" i="41"/>
  <c r="AJ147" i="41" s="1"/>
  <c r="O95" i="41"/>
  <c r="AG95" i="41" s="1"/>
  <c r="H156" i="41"/>
  <c r="Z156" i="41" s="1"/>
  <c r="L156" i="41"/>
  <c r="AD156" i="41" s="1"/>
  <c r="N151" i="41"/>
  <c r="AF151" i="41" s="1"/>
  <c r="N147" i="41"/>
  <c r="AF147" i="41" s="1"/>
  <c r="R91" i="41"/>
  <c r="AJ91" i="41" s="1"/>
  <c r="D92" i="41"/>
  <c r="V92" i="41" s="1"/>
  <c r="H92" i="41"/>
  <c r="Z92" i="41" s="1"/>
  <c r="L92" i="41"/>
  <c r="AD92" i="41" s="1"/>
  <c r="P92" i="41"/>
  <c r="AH92" i="41" s="1"/>
  <c r="T92" i="41"/>
  <c r="AL92" i="41" s="1"/>
  <c r="H150" i="41"/>
  <c r="Z150" i="41" s="1"/>
  <c r="L150" i="41"/>
  <c r="AD150" i="41" s="1"/>
  <c r="K148" i="41"/>
  <c r="AC148" i="41" s="1"/>
  <c r="O149" i="41"/>
  <c r="AG149" i="41" s="1"/>
  <c r="I150" i="41"/>
  <c r="AA150" i="41" s="1"/>
  <c r="M150" i="41"/>
  <c r="AE150" i="41" s="1"/>
  <c r="Q150" i="41"/>
  <c r="AI150" i="41" s="1"/>
  <c r="D156" i="41"/>
  <c r="V156" i="41" s="1"/>
  <c r="P156" i="41"/>
  <c r="AH156" i="41" s="1"/>
  <c r="F145" i="41"/>
  <c r="X145" i="41" s="1"/>
  <c r="F147" i="41"/>
  <c r="X147" i="41" s="1"/>
  <c r="L155" i="41"/>
  <c r="AD155" i="41" s="1"/>
  <c r="J146" i="41"/>
  <c r="AB146" i="41" s="1"/>
  <c r="R146" i="41"/>
  <c r="AJ146" i="41" s="1"/>
  <c r="N145" i="41"/>
  <c r="AF145" i="41" s="1"/>
  <c r="N149" i="41"/>
  <c r="AF149" i="41" s="1"/>
  <c r="P102" i="41"/>
  <c r="AH102" i="41" s="1"/>
  <c r="O145" i="41"/>
  <c r="AG145" i="41" s="1"/>
  <c r="E151" i="41"/>
  <c r="W151" i="41" s="1"/>
  <c r="I151" i="41"/>
  <c r="AA151" i="41" s="1"/>
  <c r="M151" i="41"/>
  <c r="AE151" i="41" s="1"/>
  <c r="Q151" i="41"/>
  <c r="AI151" i="41" s="1"/>
  <c r="N152" i="41"/>
  <c r="AF152" i="41" s="1"/>
  <c r="R153" i="41"/>
  <c r="AJ153" i="41" s="1"/>
  <c r="E155" i="41"/>
  <c r="W155" i="41" s="1"/>
  <c r="I155" i="41"/>
  <c r="AA155" i="41" s="1"/>
  <c r="M155" i="41"/>
  <c r="AE155" i="41" s="1"/>
  <c r="M152" i="41"/>
  <c r="AE152" i="41" s="1"/>
  <c r="Q155" i="41"/>
  <c r="AI155" i="41" s="1"/>
  <c r="T101" i="41"/>
  <c r="AL101" i="41" s="1"/>
  <c r="F148" i="41"/>
  <c r="X148" i="41" s="1"/>
  <c r="J148" i="41"/>
  <c r="AB148" i="41" s="1"/>
  <c r="N148" i="41"/>
  <c r="AF148" i="41" s="1"/>
  <c r="R148" i="41"/>
  <c r="AJ148" i="41" s="1"/>
  <c r="D150" i="41"/>
  <c r="V150" i="41" s="1"/>
  <c r="P150" i="41"/>
  <c r="AH150" i="41" s="1"/>
  <c r="T150" i="41"/>
  <c r="AL150" i="41" s="1"/>
  <c r="C152" i="41"/>
  <c r="C153" i="41"/>
  <c r="F155" i="41"/>
  <c r="X155" i="41" s="1"/>
  <c r="H154" i="41"/>
  <c r="Z154" i="41" s="1"/>
  <c r="R150" i="41"/>
  <c r="AJ150" i="41" s="1"/>
  <c r="D152" i="41"/>
  <c r="V152" i="41" s="1"/>
  <c r="H152" i="41"/>
  <c r="Z152" i="41" s="1"/>
  <c r="L152" i="41"/>
  <c r="AD152" i="41" s="1"/>
  <c r="P152" i="41"/>
  <c r="AH152" i="41" s="1"/>
  <c r="T152" i="41"/>
  <c r="AL152" i="41" s="1"/>
  <c r="D153" i="41"/>
  <c r="V153" i="41" s="1"/>
  <c r="H153" i="41"/>
  <c r="Z153" i="41" s="1"/>
  <c r="L153" i="41"/>
  <c r="AD153" i="41" s="1"/>
  <c r="P153" i="41"/>
  <c r="AH153" i="41" s="1"/>
  <c r="T153" i="41"/>
  <c r="AL153" i="41" s="1"/>
  <c r="P95" i="41"/>
  <c r="AH95" i="41" s="1"/>
  <c r="C145" i="41"/>
  <c r="G145" i="41"/>
  <c r="Y145" i="41" s="1"/>
  <c r="K145" i="41"/>
  <c r="AC145" i="41" s="1"/>
  <c r="S145" i="41"/>
  <c r="AK145" i="41" s="1"/>
  <c r="O147" i="41"/>
  <c r="AG147" i="41" s="1"/>
  <c r="D151" i="41"/>
  <c r="V151" i="41" s="1"/>
  <c r="H151" i="41"/>
  <c r="Z151" i="41" s="1"/>
  <c r="L151" i="41"/>
  <c r="AD151" i="41" s="1"/>
  <c r="P151" i="41"/>
  <c r="AH151" i="41" s="1"/>
  <c r="T151" i="41"/>
  <c r="AL151" i="41" s="1"/>
  <c r="E153" i="41"/>
  <c r="W153" i="41" s="1"/>
  <c r="I153" i="41"/>
  <c r="AA153" i="41" s="1"/>
  <c r="M153" i="41"/>
  <c r="AE153" i="41" s="1"/>
  <c r="Q153" i="41"/>
  <c r="AI153" i="41" s="1"/>
  <c r="D154" i="41"/>
  <c r="V154" i="41" s="1"/>
  <c r="L154" i="41"/>
  <c r="AD154" i="41" s="1"/>
  <c r="P154" i="41"/>
  <c r="AH154" i="41" s="1"/>
  <c r="T154" i="41"/>
  <c r="AL154" i="41" s="1"/>
  <c r="D155" i="41"/>
  <c r="V155" i="41" s="1"/>
  <c r="H155" i="41"/>
  <c r="Z155" i="41" s="1"/>
  <c r="T155" i="41"/>
  <c r="AL155" i="41" s="1"/>
  <c r="K156" i="41"/>
  <c r="AC156" i="41" s="1"/>
  <c r="J156" i="41"/>
  <c r="AB156" i="41" s="1"/>
  <c r="E152" i="41"/>
  <c r="W152" i="41" s="1"/>
  <c r="I152" i="41"/>
  <c r="AA152" i="41" s="1"/>
  <c r="Q152" i="41"/>
  <c r="AI152" i="41" s="1"/>
  <c r="S153" i="41"/>
  <c r="AK153" i="41" s="1"/>
  <c r="E154" i="41"/>
  <c r="W154" i="41" s="1"/>
  <c r="I154" i="41"/>
  <c r="AA154" i="41" s="1"/>
  <c r="M154" i="41"/>
  <c r="AE154" i="41" s="1"/>
  <c r="Q154" i="41"/>
  <c r="AI154" i="41" s="1"/>
  <c r="E156" i="41"/>
  <c r="W156" i="41" s="1"/>
  <c r="I156" i="41"/>
  <c r="AA156" i="41" s="1"/>
  <c r="M156" i="41"/>
  <c r="AE156" i="41" s="1"/>
  <c r="Q156" i="41"/>
  <c r="AI156" i="41" s="1"/>
  <c r="G95" i="41"/>
  <c r="Y95" i="41" s="1"/>
  <c r="S95" i="41"/>
  <c r="AK95" i="41" s="1"/>
  <c r="H101" i="41"/>
  <c r="Z101" i="41" s="1"/>
  <c r="D102" i="41"/>
  <c r="V102" i="41" s="1"/>
  <c r="S91" i="41"/>
  <c r="AK91" i="41" s="1"/>
  <c r="I146" i="41"/>
  <c r="AA146" i="41" s="1"/>
  <c r="Q146" i="41"/>
  <c r="AI146" i="41" s="1"/>
  <c r="D147" i="41"/>
  <c r="V147" i="41" s="1"/>
  <c r="L147" i="41"/>
  <c r="AD147" i="41" s="1"/>
  <c r="T147" i="41"/>
  <c r="AL147" i="41" s="1"/>
  <c r="G91" i="41"/>
  <c r="Y91" i="41" s="1"/>
  <c r="D97" i="41"/>
  <c r="V97" i="41" s="1"/>
  <c r="L97" i="41"/>
  <c r="AD97" i="41" s="1"/>
  <c r="T97" i="41"/>
  <c r="AL97" i="41" s="1"/>
  <c r="D100" i="41"/>
  <c r="V100" i="41" s="1"/>
  <c r="P100" i="41"/>
  <c r="AH100" i="41" s="1"/>
  <c r="T100" i="41"/>
  <c r="AL100" i="41" s="1"/>
  <c r="E147" i="41"/>
  <c r="W147" i="41" s="1"/>
  <c r="M147" i="41"/>
  <c r="AE147" i="41" s="1"/>
  <c r="D148" i="41"/>
  <c r="V148" i="41" s="1"/>
  <c r="L148" i="41"/>
  <c r="AD148" i="41" s="1"/>
  <c r="T148" i="41"/>
  <c r="AL148" i="41" s="1"/>
  <c r="K150" i="41"/>
  <c r="AC150" i="41" s="1"/>
  <c r="C151" i="41"/>
  <c r="K151" i="41"/>
  <c r="AC151" i="41" s="1"/>
  <c r="S151" i="41"/>
  <c r="AK151" i="41" s="1"/>
  <c r="C146" i="41"/>
  <c r="S146" i="41"/>
  <c r="AK146" i="41" s="1"/>
  <c r="D91" i="41"/>
  <c r="V91" i="41" s="1"/>
  <c r="H91" i="41"/>
  <c r="Z91" i="41" s="1"/>
  <c r="L91" i="41"/>
  <c r="AD91" i="41" s="1"/>
  <c r="P91" i="41"/>
  <c r="AH91" i="41" s="1"/>
  <c r="T91" i="41"/>
  <c r="AL91" i="41" s="1"/>
  <c r="C93" i="41"/>
  <c r="G93" i="41"/>
  <c r="Y93" i="41" s="1"/>
  <c r="O93" i="41"/>
  <c r="AG93" i="41" s="1"/>
  <c r="S93" i="41"/>
  <c r="AK93" i="41" s="1"/>
  <c r="D96" i="41"/>
  <c r="V96" i="41" s="1"/>
  <c r="H96" i="41"/>
  <c r="Z96" i="41" s="1"/>
  <c r="L96" i="41"/>
  <c r="AD96" i="41" s="1"/>
  <c r="P96" i="41"/>
  <c r="AH96" i="41" s="1"/>
  <c r="T96" i="41"/>
  <c r="AL96" i="41" s="1"/>
  <c r="K93" i="41"/>
  <c r="AC93" i="41" s="1"/>
  <c r="D145" i="41"/>
  <c r="V145" i="41" s="1"/>
  <c r="H145" i="41"/>
  <c r="Z145" i="41" s="1"/>
  <c r="L145" i="41"/>
  <c r="AD145" i="41" s="1"/>
  <c r="P145" i="41"/>
  <c r="AH145" i="41" s="1"/>
  <c r="T145" i="41"/>
  <c r="AL145" i="41" s="1"/>
  <c r="G146" i="41"/>
  <c r="Y146" i="41" s="1"/>
  <c r="O146" i="41"/>
  <c r="AG146" i="41" s="1"/>
  <c r="E148" i="41"/>
  <c r="W148" i="41" s="1"/>
  <c r="I148" i="41"/>
  <c r="AA148" i="41" s="1"/>
  <c r="M148" i="41"/>
  <c r="AE148" i="41" s="1"/>
  <c r="Q148" i="41"/>
  <c r="AI148" i="41" s="1"/>
  <c r="D149" i="41"/>
  <c r="V149" i="41" s="1"/>
  <c r="H149" i="41"/>
  <c r="Z149" i="41" s="1"/>
  <c r="L149" i="41"/>
  <c r="AD149" i="41" s="1"/>
  <c r="P149" i="41"/>
  <c r="AH149" i="41" s="1"/>
  <c r="T149" i="41"/>
  <c r="AL149" i="41" s="1"/>
  <c r="S148" i="41"/>
  <c r="AK148" i="41" s="1"/>
  <c r="C150" i="41"/>
  <c r="D101" i="41"/>
  <c r="V101" i="41" s="1"/>
  <c r="L101" i="41"/>
  <c r="AD101" i="41" s="1"/>
  <c r="P101" i="41"/>
  <c r="AH101" i="41" s="1"/>
  <c r="H102" i="41"/>
  <c r="Z102" i="41" s="1"/>
  <c r="L102" i="41"/>
  <c r="AD102" i="41" s="1"/>
  <c r="T102" i="41"/>
  <c r="AL102" i="41" s="1"/>
  <c r="E146" i="41"/>
  <c r="W146" i="41" s="1"/>
  <c r="M146" i="41"/>
  <c r="AE146" i="41" s="1"/>
  <c r="H147" i="41"/>
  <c r="Z147" i="41" s="1"/>
  <c r="P147" i="41"/>
  <c r="AH147" i="41" s="1"/>
  <c r="C91" i="41"/>
  <c r="K91" i="41"/>
  <c r="AC91" i="41" s="1"/>
  <c r="O91" i="41"/>
  <c r="AG91" i="41" s="1"/>
  <c r="D95" i="41"/>
  <c r="V95" i="41" s="1"/>
  <c r="H95" i="41"/>
  <c r="Z95" i="41" s="1"/>
  <c r="L95" i="41"/>
  <c r="AD95" i="41" s="1"/>
  <c r="H97" i="41"/>
  <c r="Z97" i="41" s="1"/>
  <c r="P97" i="41"/>
  <c r="AH97" i="41" s="1"/>
  <c r="H100" i="41"/>
  <c r="Z100" i="41" s="1"/>
  <c r="L100" i="41"/>
  <c r="AD100" i="41" s="1"/>
  <c r="I147" i="41"/>
  <c r="AA147" i="41" s="1"/>
  <c r="Q147" i="41"/>
  <c r="AI147" i="41" s="1"/>
  <c r="H148" i="41"/>
  <c r="Z148" i="41" s="1"/>
  <c r="P148" i="41"/>
  <c r="AH148" i="41" s="1"/>
  <c r="G150" i="41"/>
  <c r="Y150" i="41" s="1"/>
  <c r="O150" i="41"/>
  <c r="AG150" i="41" s="1"/>
  <c r="O151" i="41"/>
  <c r="AG151" i="41" s="1"/>
  <c r="C92" i="41"/>
  <c r="G92" i="41"/>
  <c r="Y92" i="41" s="1"/>
  <c r="K92" i="41"/>
  <c r="AC92" i="41" s="1"/>
  <c r="O92" i="41"/>
  <c r="AG92" i="41" s="1"/>
  <c r="S92" i="41"/>
  <c r="AK92" i="41" s="1"/>
  <c r="D93" i="41"/>
  <c r="V93" i="41" s="1"/>
  <c r="H93" i="41"/>
  <c r="Z93" i="41" s="1"/>
  <c r="L93" i="41"/>
  <c r="AD93" i="41" s="1"/>
  <c r="P93" i="41"/>
  <c r="AH93" i="41" s="1"/>
  <c r="T93" i="41"/>
  <c r="AL93" i="41" s="1"/>
  <c r="C94" i="41"/>
  <c r="K94" i="41"/>
  <c r="AC94" i="41" s="1"/>
  <c r="O94" i="41"/>
  <c r="AG94" i="41" s="1"/>
  <c r="S94" i="41"/>
  <c r="AK94" i="41" s="1"/>
  <c r="G99" i="41"/>
  <c r="Y99" i="41" s="1"/>
  <c r="S99" i="41"/>
  <c r="AK99" i="41" s="1"/>
  <c r="C95" i="41"/>
  <c r="E145" i="41"/>
  <c r="W145" i="41" s="1"/>
  <c r="I145" i="41"/>
  <c r="AA145" i="41" s="1"/>
  <c r="M145" i="41"/>
  <c r="AE145" i="41" s="1"/>
  <c r="Q145" i="41"/>
  <c r="AI145" i="41" s="1"/>
  <c r="D146" i="41"/>
  <c r="V146" i="41" s="1"/>
  <c r="H146" i="41"/>
  <c r="Z146" i="41" s="1"/>
  <c r="L146" i="41"/>
  <c r="AD146" i="41" s="1"/>
  <c r="P146" i="41"/>
  <c r="AH146" i="41" s="1"/>
  <c r="T146" i="41"/>
  <c r="AL146" i="41" s="1"/>
  <c r="G147" i="41"/>
  <c r="Y147" i="41" s="1"/>
  <c r="E149" i="41"/>
  <c r="W149" i="41" s="1"/>
  <c r="I149" i="41"/>
  <c r="AA149" i="41" s="1"/>
  <c r="M149" i="41"/>
  <c r="AE149" i="41" s="1"/>
  <c r="Q149" i="41"/>
  <c r="AI149" i="41" s="1"/>
  <c r="K146" i="41"/>
  <c r="AC146" i="41" s="1"/>
  <c r="G151" i="41"/>
  <c r="Y151" i="41" s="1"/>
  <c r="T95" i="41"/>
  <c r="AL95" i="41" s="1"/>
  <c r="C98" i="41"/>
  <c r="G98" i="41"/>
  <c r="Y98" i="41" s="1"/>
  <c r="K98" i="41"/>
  <c r="AC98" i="41" s="1"/>
  <c r="O98" i="41"/>
  <c r="AG98" i="41" s="1"/>
  <c r="S98" i="41"/>
  <c r="AK98" i="41" s="1"/>
  <c r="D99" i="41"/>
  <c r="V99" i="41" s="1"/>
  <c r="H99" i="41"/>
  <c r="Z99" i="41" s="1"/>
  <c r="L99" i="41"/>
  <c r="AD99" i="41" s="1"/>
  <c r="P99" i="41"/>
  <c r="AH99" i="41" s="1"/>
  <c r="T99" i="41"/>
  <c r="AL99" i="41" s="1"/>
  <c r="C97" i="41"/>
  <c r="J149" i="41"/>
  <c r="AB149" i="41" s="1"/>
  <c r="R149" i="41"/>
  <c r="AJ149" i="41" s="1"/>
  <c r="F152" i="41"/>
  <c r="X152" i="41" s="1"/>
  <c r="J152" i="41"/>
  <c r="AB152" i="41" s="1"/>
  <c r="R152" i="41"/>
  <c r="AJ152" i="41" s="1"/>
  <c r="F153" i="41"/>
  <c r="X153" i="41" s="1"/>
  <c r="J153" i="41"/>
  <c r="AB153" i="41" s="1"/>
  <c r="N153" i="41"/>
  <c r="AF153" i="41" s="1"/>
  <c r="F154" i="41"/>
  <c r="X154" i="41" s="1"/>
  <c r="J154" i="41"/>
  <c r="AB154" i="41" s="1"/>
  <c r="N154" i="41"/>
  <c r="AF154" i="41" s="1"/>
  <c r="J155" i="41"/>
  <c r="AB155" i="41" s="1"/>
  <c r="N155" i="41"/>
  <c r="AF155" i="41" s="1"/>
  <c r="R155" i="41"/>
  <c r="AJ155" i="41" s="1"/>
  <c r="F156" i="41"/>
  <c r="X156" i="41" s="1"/>
  <c r="N156" i="41"/>
  <c r="AF156" i="41" s="1"/>
  <c r="R156" i="41"/>
  <c r="AJ156" i="41" s="1"/>
  <c r="J145" i="41"/>
  <c r="AB145" i="41" s="1"/>
  <c r="R145" i="41"/>
  <c r="AJ145" i="41" s="1"/>
  <c r="F146" i="41"/>
  <c r="X146" i="41" s="1"/>
  <c r="N146" i="41"/>
  <c r="AF146" i="41" s="1"/>
  <c r="F149" i="41"/>
  <c r="X149" i="41" s="1"/>
  <c r="J150" i="41"/>
  <c r="AB150" i="41" s="1"/>
  <c r="D94" i="41"/>
  <c r="V94" i="41" s="1"/>
  <c r="H94" i="41"/>
  <c r="Z94" i="41" s="1"/>
  <c r="L94" i="41"/>
  <c r="AD94" i="41" s="1"/>
  <c r="P94" i="41"/>
  <c r="AH94" i="41" s="1"/>
  <c r="T94" i="41"/>
  <c r="AL94" i="41" s="1"/>
  <c r="C96" i="41"/>
  <c r="G96" i="41"/>
  <c r="Y96" i="41" s="1"/>
  <c r="K96" i="41"/>
  <c r="AC96" i="41" s="1"/>
  <c r="S96" i="41"/>
  <c r="AK96" i="41" s="1"/>
  <c r="G97" i="41"/>
  <c r="Y97" i="41" s="1"/>
  <c r="K97" i="41"/>
  <c r="AC97" i="41" s="1"/>
  <c r="O97" i="41"/>
  <c r="AG97" i="41" s="1"/>
  <c r="D98" i="41"/>
  <c r="V98" i="41" s="1"/>
  <c r="H98" i="41"/>
  <c r="Z98" i="41" s="1"/>
  <c r="L98" i="41"/>
  <c r="AD98" i="41" s="1"/>
  <c r="P98" i="41"/>
  <c r="AH98" i="41" s="1"/>
  <c r="T98" i="41"/>
  <c r="AL98" i="41" s="1"/>
  <c r="G100" i="41"/>
  <c r="Y100" i="41" s="1"/>
  <c r="K101" i="41"/>
  <c r="AC101" i="41" s="1"/>
  <c r="O96" i="41"/>
  <c r="AG96" i="41" s="1"/>
  <c r="S97" i="41"/>
  <c r="AK97" i="41" s="1"/>
  <c r="C147" i="41"/>
  <c r="K147" i="41"/>
  <c r="AC147" i="41" s="1"/>
  <c r="S147" i="41"/>
  <c r="AK147" i="41" s="1"/>
  <c r="G148" i="41"/>
  <c r="Y148" i="41" s="1"/>
  <c r="O148" i="41"/>
  <c r="AG148" i="41" s="1"/>
  <c r="C149" i="41"/>
  <c r="K149" i="41"/>
  <c r="AC149" i="41" s="1"/>
  <c r="S149" i="41"/>
  <c r="AK149" i="41" s="1"/>
  <c r="F150" i="41"/>
  <c r="X150" i="41" s="1"/>
  <c r="N150" i="41"/>
  <c r="AF150" i="41" s="1"/>
  <c r="J151" i="41"/>
  <c r="AB151" i="41" s="1"/>
  <c r="R151" i="41"/>
  <c r="AJ151" i="41" s="1"/>
  <c r="G152" i="41"/>
  <c r="Y152" i="41" s="1"/>
  <c r="K152" i="41"/>
  <c r="AC152" i="41" s="1"/>
  <c r="O152" i="41"/>
  <c r="AG152" i="41" s="1"/>
  <c r="S152" i="41"/>
  <c r="AK152" i="41" s="1"/>
  <c r="G153" i="41"/>
  <c r="Y153" i="41" s="1"/>
  <c r="K153" i="41"/>
  <c r="AC153" i="41" s="1"/>
  <c r="O153" i="41"/>
  <c r="AG153" i="41" s="1"/>
  <c r="C154" i="41"/>
  <c r="G154" i="41"/>
  <c r="Y154" i="41" s="1"/>
  <c r="K154" i="41"/>
  <c r="AC154" i="41" s="1"/>
  <c r="O154" i="41"/>
  <c r="AG154" i="41" s="1"/>
  <c r="S154" i="41"/>
  <c r="AK154" i="41" s="1"/>
  <c r="C155" i="41"/>
  <c r="G155" i="41"/>
  <c r="Y155" i="41" s="1"/>
  <c r="K155" i="41"/>
  <c r="AC155" i="41" s="1"/>
  <c r="O155" i="41"/>
  <c r="AG155" i="41" s="1"/>
  <c r="S155" i="41"/>
  <c r="AK155" i="41" s="1"/>
  <c r="C156" i="41"/>
  <c r="G156" i="41"/>
  <c r="Y156" i="41" s="1"/>
  <c r="O156" i="41"/>
  <c r="AG156" i="41" s="1"/>
  <c r="S156" i="41"/>
  <c r="AK156" i="41" s="1"/>
  <c r="G149" i="41"/>
  <c r="Y149" i="41" s="1"/>
  <c r="F151" i="41"/>
  <c r="X151" i="41" s="1"/>
  <c r="P155" i="41"/>
  <c r="AH155" i="41" s="1"/>
  <c r="T156" i="41"/>
  <c r="AL156" i="41" s="1"/>
  <c r="J92" i="41"/>
  <c r="AB92" i="41" s="1"/>
  <c r="E93" i="41"/>
  <c r="W93" i="41" s="1"/>
  <c r="M93" i="41"/>
  <c r="AE93" i="41" s="1"/>
  <c r="R96" i="41"/>
  <c r="AJ96" i="41" s="1"/>
  <c r="I97" i="41"/>
  <c r="AA97" i="41" s="1"/>
  <c r="Q97" i="41"/>
  <c r="AI97" i="41" s="1"/>
  <c r="F100" i="41"/>
  <c r="X100" i="41" s="1"/>
  <c r="N100" i="41"/>
  <c r="AF100" i="41" s="1"/>
  <c r="E101" i="41"/>
  <c r="W101" i="41" s="1"/>
  <c r="I101" i="41"/>
  <c r="AA101" i="41" s="1"/>
  <c r="Q101" i="41"/>
  <c r="AI101" i="41" s="1"/>
  <c r="J91" i="41"/>
  <c r="AB91" i="41" s="1"/>
  <c r="M99" i="41"/>
  <c r="AE99" i="41" s="1"/>
  <c r="J93" i="41"/>
  <c r="AB93" i="41" s="1"/>
  <c r="R93" i="41"/>
  <c r="AJ93" i="41" s="1"/>
  <c r="M94" i="41"/>
  <c r="AE94" i="41" s="1"/>
  <c r="J97" i="41"/>
  <c r="AB97" i="41" s="1"/>
  <c r="R97" i="41"/>
  <c r="AJ97" i="41" s="1"/>
  <c r="M98" i="41"/>
  <c r="AE98" i="41" s="1"/>
  <c r="J101" i="41"/>
  <c r="AB101" i="41" s="1"/>
  <c r="R101" i="41"/>
  <c r="AJ101" i="41" s="1"/>
  <c r="M102" i="41"/>
  <c r="AE102" i="41" s="1"/>
  <c r="N97" i="41"/>
  <c r="AF97" i="41" s="1"/>
  <c r="E91" i="41"/>
  <c r="W91" i="41" s="1"/>
  <c r="I91" i="41"/>
  <c r="AA91" i="41" s="1"/>
  <c r="M91" i="41"/>
  <c r="AE91" i="41" s="1"/>
  <c r="Q91" i="41"/>
  <c r="AI91" i="41" s="1"/>
  <c r="F94" i="41"/>
  <c r="X94" i="41" s="1"/>
  <c r="J94" i="41"/>
  <c r="AB94" i="41" s="1"/>
  <c r="N94" i="41"/>
  <c r="AF94" i="41" s="1"/>
  <c r="R94" i="41"/>
  <c r="AJ94" i="41" s="1"/>
  <c r="E95" i="41"/>
  <c r="W95" i="41" s="1"/>
  <c r="I95" i="41"/>
  <c r="AA95" i="41" s="1"/>
  <c r="M95" i="41"/>
  <c r="AE95" i="41" s="1"/>
  <c r="Q95" i="41"/>
  <c r="AI95" i="41" s="1"/>
  <c r="F98" i="41"/>
  <c r="X98" i="41" s="1"/>
  <c r="J98" i="41"/>
  <c r="AB98" i="41" s="1"/>
  <c r="N98" i="41"/>
  <c r="AF98" i="41" s="1"/>
  <c r="R98" i="41"/>
  <c r="AJ98" i="41" s="1"/>
  <c r="E99" i="41"/>
  <c r="W99" i="41" s="1"/>
  <c r="I99" i="41"/>
  <c r="AA99" i="41" s="1"/>
  <c r="Q99" i="41"/>
  <c r="AI99" i="41" s="1"/>
  <c r="F102" i="41"/>
  <c r="X102" i="41" s="1"/>
  <c r="J102" i="41"/>
  <c r="AB102" i="41" s="1"/>
  <c r="N102" i="41"/>
  <c r="AF102" i="41" s="1"/>
  <c r="R102" i="41"/>
  <c r="AJ102" i="41" s="1"/>
  <c r="R92" i="41"/>
  <c r="AJ92" i="41" s="1"/>
  <c r="F92" i="41"/>
  <c r="X92" i="41" s="1"/>
  <c r="N92" i="41"/>
  <c r="AF92" i="41" s="1"/>
  <c r="I93" i="41"/>
  <c r="AA93" i="41" s="1"/>
  <c r="Q93" i="41"/>
  <c r="AI93" i="41" s="1"/>
  <c r="F96" i="41"/>
  <c r="X96" i="41" s="1"/>
  <c r="N96" i="41"/>
  <c r="AF96" i="41" s="1"/>
  <c r="E97" i="41"/>
  <c r="W97" i="41" s="1"/>
  <c r="M97" i="41"/>
  <c r="AE97" i="41" s="1"/>
  <c r="J100" i="41"/>
  <c r="AB100" i="41" s="1"/>
  <c r="R100" i="41"/>
  <c r="AJ100" i="41" s="1"/>
  <c r="M101" i="41"/>
  <c r="AE101" i="41" s="1"/>
  <c r="J96" i="41"/>
  <c r="AB96" i="41" s="1"/>
  <c r="N93" i="41"/>
  <c r="AF93" i="41" s="1"/>
  <c r="E94" i="41"/>
  <c r="W94" i="41" s="1"/>
  <c r="I94" i="41"/>
  <c r="AA94" i="41" s="1"/>
  <c r="Q94" i="41"/>
  <c r="AI94" i="41" s="1"/>
  <c r="F97" i="41"/>
  <c r="X97" i="41" s="1"/>
  <c r="E98" i="41"/>
  <c r="W98" i="41" s="1"/>
  <c r="I98" i="41"/>
  <c r="AA98" i="41" s="1"/>
  <c r="Q98" i="41"/>
  <c r="AI98" i="41" s="1"/>
  <c r="F101" i="41"/>
  <c r="X101" i="41" s="1"/>
  <c r="N101" i="41"/>
  <c r="AF101" i="41" s="1"/>
  <c r="E102" i="41"/>
  <c r="W102" i="41" s="1"/>
  <c r="I102" i="41"/>
  <c r="AA102" i="41" s="1"/>
  <c r="Q102" i="41"/>
  <c r="AI102" i="41" s="1"/>
  <c r="F91" i="41"/>
  <c r="X91" i="41" s="1"/>
  <c r="N91" i="41"/>
  <c r="AF91" i="41" s="1"/>
  <c r="E92" i="41"/>
  <c r="W92" i="41" s="1"/>
  <c r="I92" i="41"/>
  <c r="AA92" i="41" s="1"/>
  <c r="M92" i="41"/>
  <c r="AE92" i="41" s="1"/>
  <c r="Q92" i="41"/>
  <c r="AI92" i="41" s="1"/>
  <c r="F95" i="41"/>
  <c r="X95" i="41" s="1"/>
  <c r="J95" i="41"/>
  <c r="AB95" i="41" s="1"/>
  <c r="N95" i="41"/>
  <c r="AF95" i="41" s="1"/>
  <c r="R95" i="41"/>
  <c r="AJ95" i="41" s="1"/>
  <c r="E96" i="41"/>
  <c r="W96" i="41" s="1"/>
  <c r="I96" i="41"/>
  <c r="AA96" i="41" s="1"/>
  <c r="M96" i="41"/>
  <c r="AE96" i="41" s="1"/>
  <c r="Q96" i="41"/>
  <c r="AI96" i="41" s="1"/>
  <c r="F99" i="41"/>
  <c r="X99" i="41" s="1"/>
  <c r="J99" i="41"/>
  <c r="AB99" i="41" s="1"/>
  <c r="N99" i="41"/>
  <c r="AF99" i="41" s="1"/>
  <c r="R99" i="41"/>
  <c r="AJ99" i="41" s="1"/>
  <c r="E100" i="41"/>
  <c r="W100" i="41" s="1"/>
  <c r="I100" i="41"/>
  <c r="AA100" i="41" s="1"/>
  <c r="M100" i="41"/>
  <c r="AE100" i="41" s="1"/>
  <c r="Q100" i="41"/>
  <c r="AI100" i="41" s="1"/>
  <c r="F93" i="41"/>
  <c r="X93" i="41" s="1"/>
  <c r="C100" i="41"/>
  <c r="K100" i="41"/>
  <c r="AC100" i="41" s="1"/>
  <c r="O100" i="41"/>
  <c r="AG100" i="41" s="1"/>
  <c r="S100" i="41"/>
  <c r="AK100" i="41" s="1"/>
  <c r="C101" i="41"/>
  <c r="G101" i="41"/>
  <c r="Y101" i="41" s="1"/>
  <c r="O101" i="41"/>
  <c r="AG101" i="41" s="1"/>
  <c r="S101" i="41"/>
  <c r="AK101" i="41" s="1"/>
  <c r="C102" i="41"/>
  <c r="G102" i="41"/>
  <c r="Y102" i="41" s="1"/>
  <c r="K102" i="41"/>
  <c r="AC102" i="41" s="1"/>
  <c r="O102" i="41"/>
  <c r="AG102" i="41" s="1"/>
  <c r="S102" i="41"/>
  <c r="AK102" i="41" s="1"/>
  <c r="G94" i="41"/>
  <c r="Y94" i="41" s="1"/>
  <c r="K95" i="41"/>
  <c r="AC95" i="41" s="1"/>
  <c r="F37" i="41"/>
  <c r="X37" i="41" s="1"/>
  <c r="N37" i="41"/>
  <c r="AF37" i="41" s="1"/>
  <c r="E38" i="41"/>
  <c r="W38" i="41" s="1"/>
  <c r="M38" i="41"/>
  <c r="AE38" i="41" s="1"/>
  <c r="J38" i="41"/>
  <c r="AB38" i="41" s="1"/>
  <c r="I42" i="41"/>
  <c r="AA42" i="41" s="1"/>
  <c r="O44" i="41"/>
  <c r="AG44" i="41" s="1"/>
  <c r="E46" i="41"/>
  <c r="W46" i="41" s="1"/>
  <c r="M46" i="41"/>
  <c r="AE46" i="41" s="1"/>
  <c r="O48" i="41"/>
  <c r="AG48" i="41" s="1"/>
  <c r="E48" i="41"/>
  <c r="W48" i="41" s="1"/>
  <c r="C47" i="41"/>
  <c r="J37" i="41"/>
  <c r="AB37" i="41" s="1"/>
  <c r="R37" i="41"/>
  <c r="AJ37" i="41" s="1"/>
  <c r="I38" i="41"/>
  <c r="AA38" i="41" s="1"/>
  <c r="Q38" i="41"/>
  <c r="AI38" i="41" s="1"/>
  <c r="P39" i="41"/>
  <c r="AH39" i="41" s="1"/>
  <c r="S40" i="41"/>
  <c r="AK40" i="41" s="1"/>
  <c r="F41" i="41"/>
  <c r="X41" i="41" s="1"/>
  <c r="E42" i="41"/>
  <c r="W42" i="41" s="1"/>
  <c r="Q40" i="41"/>
  <c r="AI40" i="41" s="1"/>
  <c r="L40" i="41"/>
  <c r="AD40" i="41" s="1"/>
  <c r="G44" i="41"/>
  <c r="Y44" i="41" s="1"/>
  <c r="I46" i="41"/>
  <c r="AA46" i="41" s="1"/>
  <c r="Q46" i="41"/>
  <c r="AI46" i="41" s="1"/>
  <c r="G48" i="41"/>
  <c r="Y48" i="41" s="1"/>
  <c r="F48" i="41"/>
  <c r="X48" i="41" s="1"/>
  <c r="N48" i="41"/>
  <c r="AF48" i="41" s="1"/>
  <c r="M48" i="41"/>
  <c r="AE48" i="41" s="1"/>
  <c r="C39" i="41"/>
  <c r="D38" i="41"/>
  <c r="V38" i="41" s="1"/>
  <c r="D39" i="41"/>
  <c r="V39" i="41" s="1"/>
  <c r="G40" i="41"/>
  <c r="Y40" i="41" s="1"/>
  <c r="G39" i="41"/>
  <c r="Y39" i="41" s="1"/>
  <c r="O40" i="41"/>
  <c r="AG40" i="41" s="1"/>
  <c r="O39" i="41"/>
  <c r="AG39" i="41" s="1"/>
  <c r="N41" i="41"/>
  <c r="AF41" i="41" s="1"/>
  <c r="N40" i="41"/>
  <c r="AF40" i="41" s="1"/>
  <c r="R40" i="41"/>
  <c r="AJ40" i="41" s="1"/>
  <c r="R41" i="41"/>
  <c r="AJ41" i="41" s="1"/>
  <c r="H43" i="41"/>
  <c r="Z43" i="41" s="1"/>
  <c r="H42" i="41"/>
  <c r="Z42" i="41" s="1"/>
  <c r="P43" i="41"/>
  <c r="AH43" i="41" s="1"/>
  <c r="P42" i="41"/>
  <c r="AH42" i="41" s="1"/>
  <c r="P41" i="41"/>
  <c r="AH41" i="41" s="1"/>
  <c r="T43" i="41"/>
  <c r="AL43" i="41" s="1"/>
  <c r="T42" i="41"/>
  <c r="AL42" i="41" s="1"/>
  <c r="F44" i="41"/>
  <c r="X44" i="41" s="1"/>
  <c r="F45" i="41"/>
  <c r="X45" i="41" s="1"/>
  <c r="H47" i="41"/>
  <c r="Z47" i="41" s="1"/>
  <c r="H46" i="41"/>
  <c r="Z46" i="41" s="1"/>
  <c r="P47" i="41"/>
  <c r="AH47" i="41" s="1"/>
  <c r="P46" i="41"/>
  <c r="AH46" i="41" s="1"/>
  <c r="K48" i="41"/>
  <c r="AC48" i="41" s="1"/>
  <c r="K47" i="41"/>
  <c r="AC47" i="41" s="1"/>
  <c r="S48" i="41"/>
  <c r="AK48" i="41" s="1"/>
  <c r="S47" i="41"/>
  <c r="AK47" i="41" s="1"/>
  <c r="R48" i="41"/>
  <c r="AJ48" i="41" s="1"/>
  <c r="R47" i="41"/>
  <c r="AJ47" i="41" s="1"/>
  <c r="F40" i="41"/>
  <c r="X40" i="41" s="1"/>
  <c r="Q42" i="41"/>
  <c r="AI42" i="41" s="1"/>
  <c r="M44" i="41"/>
  <c r="AE44" i="41" s="1"/>
  <c r="K37" i="41"/>
  <c r="AC37" i="41" s="1"/>
  <c r="S37" i="41"/>
  <c r="AK37" i="41" s="1"/>
  <c r="N38" i="41"/>
  <c r="AF38" i="41" s="1"/>
  <c r="D40" i="41"/>
  <c r="V40" i="41" s="1"/>
  <c r="P40" i="41"/>
  <c r="AH40" i="41" s="1"/>
  <c r="G41" i="41"/>
  <c r="Y41" i="41" s="1"/>
  <c r="S41" i="41"/>
  <c r="AK41" i="41" s="1"/>
  <c r="H44" i="41"/>
  <c r="Z44" i="41" s="1"/>
  <c r="P44" i="41"/>
  <c r="AH44" i="41" s="1"/>
  <c r="G45" i="41"/>
  <c r="Y45" i="41" s="1"/>
  <c r="D48" i="41"/>
  <c r="V48" i="41" s="1"/>
  <c r="L48" i="41"/>
  <c r="AD48" i="41" s="1"/>
  <c r="P48" i="41"/>
  <c r="AH48" i="41" s="1"/>
  <c r="G43" i="41"/>
  <c r="Y43" i="41" s="1"/>
  <c r="P37" i="41"/>
  <c r="AH37" i="41" s="1"/>
  <c r="F39" i="41"/>
  <c r="X39" i="41" s="1"/>
  <c r="E40" i="41"/>
  <c r="W40" i="41" s="1"/>
  <c r="H41" i="41"/>
  <c r="Z41" i="41" s="1"/>
  <c r="F43" i="41"/>
  <c r="X43" i="41" s="1"/>
  <c r="I44" i="41"/>
  <c r="AA44" i="41" s="1"/>
  <c r="F47" i="41"/>
  <c r="X47" i="41" s="1"/>
  <c r="I48" i="41"/>
  <c r="AA48" i="41" s="1"/>
  <c r="Q48" i="41"/>
  <c r="AI48" i="41" s="1"/>
  <c r="C41" i="41"/>
  <c r="G37" i="41"/>
  <c r="Y37" i="41" s="1"/>
  <c r="N39" i="41"/>
  <c r="AF39" i="41" s="1"/>
  <c r="T41" i="41"/>
  <c r="AL41" i="41" s="1"/>
  <c r="O43" i="41"/>
  <c r="AG43" i="41" s="1"/>
  <c r="K45" i="41"/>
  <c r="AC45" i="41" s="1"/>
  <c r="G47" i="41"/>
  <c r="Y47" i="41" s="1"/>
  <c r="H37" i="41"/>
  <c r="Z37" i="41" s="1"/>
  <c r="H38" i="41"/>
  <c r="Z38" i="41" s="1"/>
  <c r="L39" i="41"/>
  <c r="AD39" i="41" s="1"/>
  <c r="L38" i="41"/>
  <c r="AD38" i="41" s="1"/>
  <c r="T38" i="41"/>
  <c r="AL38" i="41" s="1"/>
  <c r="T39" i="41"/>
  <c r="AL39" i="41" s="1"/>
  <c r="K40" i="41"/>
  <c r="AC40" i="41" s="1"/>
  <c r="K39" i="41"/>
  <c r="AC39" i="41" s="1"/>
  <c r="J40" i="41"/>
  <c r="AB40" i="41" s="1"/>
  <c r="J39" i="41"/>
  <c r="AB39" i="41" s="1"/>
  <c r="M42" i="41"/>
  <c r="AE42" i="41" s="1"/>
  <c r="M40" i="41"/>
  <c r="AE40" i="41" s="1"/>
  <c r="D43" i="41"/>
  <c r="V43" i="41" s="1"/>
  <c r="D42" i="41"/>
  <c r="V42" i="41" s="1"/>
  <c r="L43" i="41"/>
  <c r="AD43" i="41" s="1"/>
  <c r="L42" i="41"/>
  <c r="AD42" i="41" s="1"/>
  <c r="K44" i="41"/>
  <c r="AC44" i="41" s="1"/>
  <c r="K43" i="41"/>
  <c r="AC43" i="41" s="1"/>
  <c r="S44" i="41"/>
  <c r="AK44" i="41" s="1"/>
  <c r="S43" i="41"/>
  <c r="AK43" i="41" s="1"/>
  <c r="J44" i="41"/>
  <c r="AB44" i="41" s="1"/>
  <c r="J45" i="41"/>
  <c r="AB45" i="41" s="1"/>
  <c r="J43" i="41"/>
  <c r="AB43" i="41" s="1"/>
  <c r="N44" i="41"/>
  <c r="AF44" i="41" s="1"/>
  <c r="N45" i="41"/>
  <c r="AF45" i="41" s="1"/>
  <c r="R44" i="41"/>
  <c r="AJ44" i="41" s="1"/>
  <c r="R45" i="41"/>
  <c r="AJ45" i="41" s="1"/>
  <c r="R43" i="41"/>
  <c r="AJ43" i="41" s="1"/>
  <c r="D47" i="41"/>
  <c r="V47" i="41" s="1"/>
  <c r="D46" i="41"/>
  <c r="V46" i="41" s="1"/>
  <c r="L47" i="41"/>
  <c r="AD47" i="41" s="1"/>
  <c r="L46" i="41"/>
  <c r="AD46" i="41" s="1"/>
  <c r="AL47" i="41"/>
  <c r="T46" i="41"/>
  <c r="AL46" i="41" s="1"/>
  <c r="J48" i="41"/>
  <c r="AB48" i="41" s="1"/>
  <c r="J47" i="41"/>
  <c r="AB47" i="41" s="1"/>
  <c r="C43" i="41"/>
  <c r="J41" i="41"/>
  <c r="AB41" i="41" s="1"/>
  <c r="O37" i="41"/>
  <c r="AG37" i="41" s="1"/>
  <c r="F38" i="41"/>
  <c r="X38" i="41" s="1"/>
  <c r="R38" i="41"/>
  <c r="AJ38" i="41" s="1"/>
  <c r="H40" i="41"/>
  <c r="Z40" i="41" s="1"/>
  <c r="T40" i="41"/>
  <c r="AL40" i="41" s="1"/>
  <c r="K41" i="41"/>
  <c r="AC41" i="41" s="1"/>
  <c r="D44" i="41"/>
  <c r="V44" i="41" s="1"/>
  <c r="L44" i="41"/>
  <c r="AD44" i="41" s="1"/>
  <c r="T44" i="41"/>
  <c r="AL44" i="41" s="1"/>
  <c r="O45" i="41"/>
  <c r="AG45" i="41" s="1"/>
  <c r="H48" i="41"/>
  <c r="Z48" i="41" s="1"/>
  <c r="T48" i="41"/>
  <c r="AL48" i="41" s="1"/>
  <c r="H39" i="41"/>
  <c r="Z39" i="41" s="1"/>
  <c r="O41" i="41"/>
  <c r="AG41" i="41" s="1"/>
  <c r="C45" i="41"/>
  <c r="D37" i="41"/>
  <c r="V37" i="41" s="1"/>
  <c r="T37" i="41"/>
  <c r="AL37" i="41" s="1"/>
  <c r="R39" i="41"/>
  <c r="AJ39" i="41" s="1"/>
  <c r="I40" i="41"/>
  <c r="AA40" i="41" s="1"/>
  <c r="L41" i="41"/>
  <c r="AD41" i="41" s="1"/>
  <c r="N43" i="41"/>
  <c r="AF43" i="41" s="1"/>
  <c r="Q44" i="41"/>
  <c r="AI44" i="41" s="1"/>
  <c r="N47" i="41"/>
  <c r="AF47" i="41" s="1"/>
  <c r="L37" i="41"/>
  <c r="AD37" i="41" s="1"/>
  <c r="P38" i="41"/>
  <c r="AH38" i="41" s="1"/>
  <c r="S39" i="41"/>
  <c r="AK39" i="41" s="1"/>
  <c r="D41" i="41"/>
  <c r="V41" i="41" s="1"/>
  <c r="E44" i="41"/>
  <c r="W44" i="41" s="1"/>
  <c r="S45" i="41"/>
  <c r="AK45" i="41" s="1"/>
  <c r="O47" i="41"/>
  <c r="AG47" i="41" s="1"/>
  <c r="I39" i="41"/>
  <c r="AA39" i="41" s="1"/>
  <c r="Q39" i="41"/>
  <c r="AI39" i="41" s="1"/>
  <c r="F42" i="41"/>
  <c r="X42" i="41" s="1"/>
  <c r="N42" i="41"/>
  <c r="AF42" i="41" s="1"/>
  <c r="E43" i="41"/>
  <c r="W43" i="41" s="1"/>
  <c r="M43" i="41"/>
  <c r="AE43" i="41" s="1"/>
  <c r="F46" i="41"/>
  <c r="X46" i="41" s="1"/>
  <c r="N46" i="41"/>
  <c r="AF46" i="41" s="1"/>
  <c r="E47" i="41"/>
  <c r="W47" i="41" s="1"/>
  <c r="M47" i="41"/>
  <c r="AE47" i="41" s="1"/>
  <c r="C44" i="41"/>
  <c r="G38" i="41"/>
  <c r="Y38" i="41" s="1"/>
  <c r="O38" i="41"/>
  <c r="AG38" i="41" s="1"/>
  <c r="K42" i="41"/>
  <c r="AC42" i="41" s="1"/>
  <c r="S42" i="41"/>
  <c r="AK42" i="41" s="1"/>
  <c r="D45" i="41"/>
  <c r="V45" i="41" s="1"/>
  <c r="L45" i="41"/>
  <c r="AD45" i="41" s="1"/>
  <c r="T45" i="41"/>
  <c r="AL45" i="41" s="1"/>
  <c r="K46" i="41"/>
  <c r="AC46" i="41" s="1"/>
  <c r="S46" i="41"/>
  <c r="AK46" i="41" s="1"/>
  <c r="E39" i="41"/>
  <c r="W39" i="41" s="1"/>
  <c r="M39" i="41"/>
  <c r="AE39" i="41" s="1"/>
  <c r="J42" i="41"/>
  <c r="AB42" i="41" s="1"/>
  <c r="R42" i="41"/>
  <c r="AJ42" i="41" s="1"/>
  <c r="I43" i="41"/>
  <c r="AA43" i="41" s="1"/>
  <c r="Q43" i="41"/>
  <c r="AI43" i="41" s="1"/>
  <c r="J46" i="41"/>
  <c r="AB46" i="41" s="1"/>
  <c r="R46" i="41"/>
  <c r="AJ46" i="41" s="1"/>
  <c r="I47" i="41"/>
  <c r="AA47" i="41" s="1"/>
  <c r="Q47" i="41"/>
  <c r="AI47" i="41" s="1"/>
  <c r="C40" i="41"/>
  <c r="C48" i="41"/>
  <c r="K38" i="41"/>
  <c r="AC38" i="41" s="1"/>
  <c r="S38" i="41"/>
  <c r="AK38" i="41" s="1"/>
  <c r="G42" i="41"/>
  <c r="Y42" i="41" s="1"/>
  <c r="O42" i="41"/>
  <c r="AG42" i="41" s="1"/>
  <c r="H45" i="41"/>
  <c r="Z45" i="41" s="1"/>
  <c r="P45" i="41"/>
  <c r="AH45" i="41" s="1"/>
  <c r="G46" i="41"/>
  <c r="Y46" i="41" s="1"/>
  <c r="O46" i="41"/>
  <c r="AG46" i="41" s="1"/>
  <c r="E37" i="41"/>
  <c r="W37" i="41" s="1"/>
  <c r="I37" i="41"/>
  <c r="AA37" i="41" s="1"/>
  <c r="M37" i="41"/>
  <c r="AE37" i="41" s="1"/>
  <c r="Q37" i="41"/>
  <c r="AI37" i="41" s="1"/>
  <c r="E41" i="41"/>
  <c r="W41" i="41" s="1"/>
  <c r="I41" i="41"/>
  <c r="AA41" i="41" s="1"/>
  <c r="M41" i="41"/>
  <c r="AE41" i="41" s="1"/>
  <c r="Q41" i="41"/>
  <c r="AI41" i="41" s="1"/>
  <c r="E45" i="41"/>
  <c r="W45" i="41" s="1"/>
  <c r="I45" i="41"/>
  <c r="AA45" i="41" s="1"/>
  <c r="M45" i="41"/>
  <c r="AE45" i="41" s="1"/>
  <c r="Q45" i="41"/>
  <c r="AI45" i="41" s="1"/>
  <c r="C42" i="41"/>
  <c r="C46" i="41"/>
  <c r="AJ106" i="41" l="1"/>
  <c r="AB106" i="41"/>
  <c r="AE106" i="41"/>
  <c r="W106" i="41"/>
  <c r="AH106" i="41"/>
  <c r="Z106" i="41"/>
  <c r="AK106" i="41"/>
  <c r="AC106" i="41"/>
  <c r="AF106" i="41"/>
  <c r="X106" i="41"/>
  <c r="AI106" i="41"/>
  <c r="AA106" i="41"/>
  <c r="AL106" i="41"/>
  <c r="AD106" i="41"/>
  <c r="V106" i="41"/>
  <c r="AG106" i="41"/>
  <c r="Y106" i="41"/>
  <c r="AG52" i="41"/>
  <c r="Z52" i="41"/>
  <c r="AH52" i="41"/>
  <c r="Y52" i="41"/>
  <c r="AE52" i="41"/>
  <c r="AL52" i="41"/>
  <c r="V52" i="41"/>
  <c r="AF52" i="41"/>
  <c r="X52" i="41"/>
  <c r="AK52" i="41"/>
  <c r="AC52" i="41"/>
  <c r="AI52" i="41"/>
  <c r="W52" i="41"/>
  <c r="AD52" i="41"/>
  <c r="AJ52" i="41"/>
  <c r="AB52" i="41"/>
  <c r="AA52" i="41"/>
  <c r="AG160" i="41"/>
  <c r="AI160" i="41"/>
  <c r="AA160" i="41"/>
  <c r="AH160" i="41"/>
  <c r="V160" i="41"/>
  <c r="Y160" i="41"/>
  <c r="AE160" i="41"/>
  <c r="W160" i="41"/>
  <c r="AD160" i="41"/>
  <c r="AF160" i="41"/>
  <c r="X160" i="41"/>
  <c r="Z160" i="41"/>
  <c r="AC160" i="41"/>
  <c r="AJ160" i="41"/>
  <c r="AB160" i="41"/>
  <c r="AL160" i="41"/>
  <c r="AK160" i="41"/>
  <c r="AG105" i="41"/>
  <c r="AH105" i="41"/>
  <c r="AG159" i="41"/>
  <c r="AI158" i="41"/>
  <c r="AA158" i="41"/>
  <c r="X159" i="41"/>
  <c r="V158" i="41"/>
  <c r="AH159" i="41"/>
  <c r="Z159" i="41"/>
  <c r="AJ158" i="41"/>
  <c r="AB158" i="41"/>
  <c r="W158" i="41"/>
  <c r="AB159" i="41"/>
  <c r="AH158" i="41"/>
  <c r="AL105" i="41"/>
  <c r="V105" i="41"/>
  <c r="AE159" i="41"/>
  <c r="W159" i="41"/>
  <c r="AG158" i="41"/>
  <c r="Y158" i="41"/>
  <c r="AK159" i="41"/>
  <c r="Y159" i="41"/>
  <c r="AE158" i="41"/>
  <c r="AF159" i="41"/>
  <c r="AD158" i="41"/>
  <c r="AL159" i="41"/>
  <c r="AD159" i="41"/>
  <c r="V159" i="41"/>
  <c r="AF158" i="41"/>
  <c r="X158" i="41"/>
  <c r="AJ159" i="41"/>
  <c r="AL158" i="41"/>
  <c r="Z158" i="41"/>
  <c r="AI159" i="41"/>
  <c r="AA159" i="41"/>
  <c r="AK158" i="41"/>
  <c r="AC158" i="41"/>
  <c r="U158" i="41"/>
  <c r="AC159" i="41"/>
  <c r="AB105" i="41"/>
  <c r="AA105" i="41"/>
  <c r="X105" i="41"/>
  <c r="W105" i="41"/>
  <c r="AJ105" i="41"/>
  <c r="AI105" i="41"/>
  <c r="AF105" i="41"/>
  <c r="AE105" i="41"/>
  <c r="AH51" i="41"/>
  <c r="AG51" i="41"/>
  <c r="AF51" i="41"/>
  <c r="AK51" i="41"/>
  <c r="U51" i="41"/>
  <c r="Z51" i="41"/>
  <c r="Y51" i="41"/>
  <c r="AI51" i="41"/>
  <c r="AL51" i="41"/>
  <c r="AD51" i="41"/>
  <c r="V51" i="41"/>
  <c r="AC51" i="41"/>
  <c r="AJ51" i="41"/>
  <c r="X51" i="41"/>
  <c r="W51" i="41"/>
  <c r="AE51" i="41"/>
  <c r="AA51" i="41"/>
  <c r="AB51" i="41"/>
  <c r="AJ104" i="41"/>
  <c r="AB104" i="41"/>
  <c r="AI104" i="41"/>
  <c r="AL104" i="41"/>
  <c r="AF104" i="41"/>
  <c r="X104" i="41"/>
  <c r="W104" i="41"/>
  <c r="AA104" i="41"/>
  <c r="AE104" i="41"/>
  <c r="AD104" i="41"/>
  <c r="V104" i="41"/>
  <c r="AG104" i="41"/>
  <c r="Y104" i="41"/>
  <c r="AH104" i="41"/>
  <c r="Z104" i="41"/>
  <c r="AK104" i="41"/>
  <c r="AC104" i="41"/>
  <c r="U104" i="41"/>
  <c r="U50" i="41"/>
  <c r="U41" i="41"/>
  <c r="U39" i="41"/>
  <c r="U102" i="41"/>
  <c r="U101" i="41"/>
  <c r="U100" i="41"/>
  <c r="U155" i="41"/>
  <c r="U147" i="41"/>
  <c r="U96" i="41"/>
  <c r="U93" i="41"/>
  <c r="U145" i="41"/>
  <c r="U152" i="41"/>
  <c r="U49" i="41"/>
  <c r="U38" i="41"/>
  <c r="U45" i="41"/>
  <c r="U43" i="41"/>
  <c r="U154" i="41"/>
  <c r="U97" i="41"/>
  <c r="U95" i="41"/>
  <c r="U92" i="41"/>
  <c r="U150" i="41"/>
  <c r="U148" i="41"/>
  <c r="U103" i="41"/>
  <c r="U42" i="41"/>
  <c r="U48" i="41"/>
  <c r="U47" i="41"/>
  <c r="U91" i="41"/>
  <c r="U151" i="41"/>
  <c r="U46" i="41"/>
  <c r="U40" i="41"/>
  <c r="U44" i="41"/>
  <c r="U156" i="41"/>
  <c r="U149" i="41"/>
  <c r="U98" i="41"/>
  <c r="U94" i="41"/>
  <c r="U146" i="41"/>
  <c r="U153" i="41"/>
  <c r="U99" i="41"/>
  <c r="U157" i="41"/>
  <c r="U37" i="41" l="1"/>
  <c r="E23" i="39"/>
  <c r="E52" i="39" s="1"/>
  <c r="D23" i="39"/>
  <c r="D52" i="39" s="1"/>
  <c r="C23" i="39"/>
  <c r="C52" i="39" s="1"/>
  <c r="E22" i="39"/>
  <c r="E51" i="39" s="1"/>
  <c r="D22" i="39"/>
  <c r="C22" i="39"/>
  <c r="E21" i="39"/>
  <c r="E50" i="39" s="1"/>
  <c r="D21" i="39"/>
  <c r="C21" i="39"/>
  <c r="E20" i="39"/>
  <c r="D20" i="39"/>
  <c r="C20" i="39"/>
  <c r="E19" i="39"/>
  <c r="D19" i="39"/>
  <c r="C19" i="39"/>
  <c r="E18" i="39"/>
  <c r="D18" i="39"/>
  <c r="C18" i="39"/>
  <c r="E17" i="39"/>
  <c r="D17" i="39"/>
  <c r="C17" i="39"/>
  <c r="E16" i="39"/>
  <c r="D16" i="39"/>
  <c r="C16" i="39"/>
  <c r="E15" i="39"/>
  <c r="D15" i="39"/>
  <c r="C15" i="39"/>
  <c r="E14" i="39"/>
  <c r="D14" i="39"/>
  <c r="C14" i="39"/>
  <c r="E13" i="39"/>
  <c r="D13" i="39"/>
  <c r="C13" i="39"/>
  <c r="E12" i="39"/>
  <c r="D12" i="39"/>
  <c r="C12" i="39"/>
  <c r="E11" i="39"/>
  <c r="D11" i="39"/>
  <c r="C11" i="39"/>
  <c r="E10" i="39"/>
  <c r="D10" i="39"/>
  <c r="C10" i="39"/>
  <c r="E9" i="39"/>
  <c r="D9" i="39"/>
  <c r="C9" i="39"/>
  <c r="E8" i="39"/>
  <c r="D8" i="39"/>
  <c r="C8" i="39"/>
  <c r="B73" i="40"/>
  <c r="B72" i="40"/>
  <c r="B71" i="40"/>
  <c r="B70" i="40"/>
  <c r="B69" i="40"/>
  <c r="B68" i="40"/>
  <c r="B67" i="40"/>
  <c r="B66" i="40"/>
  <c r="B51" i="40"/>
  <c r="B50" i="40"/>
  <c r="B49" i="40"/>
  <c r="B48" i="40"/>
  <c r="B47" i="40"/>
  <c r="B46" i="40"/>
  <c r="B45" i="40"/>
  <c r="B44" i="40"/>
  <c r="B43" i="40"/>
  <c r="B42" i="40"/>
  <c r="B41" i="40"/>
  <c r="B40" i="40"/>
  <c r="B39" i="40"/>
  <c r="B38" i="40"/>
  <c r="B37" i="40"/>
  <c r="B36" i="40"/>
  <c r="B25" i="40"/>
  <c r="B24" i="40"/>
  <c r="B23" i="40"/>
  <c r="B22" i="40"/>
  <c r="B21" i="40"/>
  <c r="B20" i="40"/>
  <c r="B19" i="40"/>
  <c r="B18" i="40"/>
  <c r="B17" i="40"/>
  <c r="B16" i="40"/>
  <c r="B15" i="40"/>
  <c r="B14" i="40"/>
  <c r="B13" i="40"/>
  <c r="B12" i="40"/>
  <c r="B11" i="40"/>
  <c r="B10" i="40"/>
  <c r="B9" i="40"/>
  <c r="V7" i="40"/>
  <c r="U7" i="40"/>
  <c r="T7" i="40"/>
  <c r="S7" i="40"/>
  <c r="R7" i="40"/>
  <c r="Q7" i="40"/>
  <c r="P7" i="40"/>
  <c r="O7" i="40"/>
  <c r="N7" i="40"/>
  <c r="M7" i="40"/>
  <c r="L7" i="40"/>
  <c r="K7" i="40"/>
  <c r="J7" i="40"/>
  <c r="I7" i="40"/>
  <c r="H7" i="40"/>
  <c r="G7" i="40"/>
  <c r="F7" i="40"/>
  <c r="A7" i="40"/>
  <c r="V6" i="40"/>
  <c r="U6" i="40"/>
  <c r="T6" i="40"/>
  <c r="S6" i="40"/>
  <c r="R6" i="40"/>
  <c r="Q6" i="40"/>
  <c r="P6" i="40"/>
  <c r="O6" i="40"/>
  <c r="N6" i="40"/>
  <c r="M6" i="40"/>
  <c r="L6" i="40"/>
  <c r="K6" i="40"/>
  <c r="J6" i="40"/>
  <c r="I6" i="40"/>
  <c r="H6" i="40"/>
  <c r="G6" i="40"/>
  <c r="F6" i="40"/>
  <c r="E6" i="40"/>
  <c r="D6" i="40"/>
  <c r="C6" i="40"/>
  <c r="A5" i="40"/>
  <c r="A4" i="40"/>
  <c r="A2" i="40"/>
  <c r="A1" i="40"/>
  <c r="C51" i="39" l="1"/>
  <c r="D51" i="39"/>
  <c r="D49" i="39"/>
  <c r="C50" i="39"/>
  <c r="D50" i="39"/>
  <c r="C49" i="39"/>
  <c r="E49" i="39"/>
  <c r="U8" i="41"/>
  <c r="F8" i="39"/>
  <c r="U11" i="41"/>
  <c r="F11" i="39"/>
  <c r="U13" i="41"/>
  <c r="F13" i="39"/>
  <c r="U15" i="41"/>
  <c r="F15" i="39"/>
  <c r="U17" i="41"/>
  <c r="F17" i="39"/>
  <c r="F18" i="39"/>
  <c r="U18" i="41"/>
  <c r="U20" i="41"/>
  <c r="F20" i="39"/>
  <c r="U22" i="41"/>
  <c r="F22" i="39"/>
  <c r="U23" i="41"/>
  <c r="F23" i="39"/>
  <c r="F52" i="39" s="1"/>
  <c r="I52" i="39" s="1"/>
  <c r="U63" i="41"/>
  <c r="G9" i="39"/>
  <c r="U64" i="41"/>
  <c r="G10" i="39"/>
  <c r="G13" i="39"/>
  <c r="U67" i="41"/>
  <c r="G14" i="39"/>
  <c r="U68" i="41"/>
  <c r="U70" i="41"/>
  <c r="G16" i="39"/>
  <c r="G19" i="39"/>
  <c r="U73" i="41"/>
  <c r="U74" i="41"/>
  <c r="G20" i="39"/>
  <c r="G21" i="39"/>
  <c r="U75" i="41"/>
  <c r="U119" i="41"/>
  <c r="H11" i="39"/>
  <c r="H12" i="39"/>
  <c r="U120" i="41"/>
  <c r="U122" i="41"/>
  <c r="H14" i="39"/>
  <c r="U126" i="41"/>
  <c r="H18" i="39"/>
  <c r="U127" i="41"/>
  <c r="H19" i="39"/>
  <c r="H20" i="39"/>
  <c r="U128" i="41"/>
  <c r="U129" i="41"/>
  <c r="H21" i="39"/>
  <c r="U130" i="41"/>
  <c r="H22" i="39"/>
  <c r="U131" i="41"/>
  <c r="H23" i="39"/>
  <c r="H52" i="39" s="1"/>
  <c r="K52" i="39" s="1"/>
  <c r="U9" i="41"/>
  <c r="F9" i="39"/>
  <c r="U10" i="41"/>
  <c r="F10" i="39"/>
  <c r="U12" i="41"/>
  <c r="F12" i="39"/>
  <c r="U14" i="41"/>
  <c r="F14" i="39"/>
  <c r="F16" i="39"/>
  <c r="U16" i="41"/>
  <c r="F19" i="39"/>
  <c r="U19" i="41"/>
  <c r="U21" i="41"/>
  <c r="F21" i="39"/>
  <c r="G8" i="39"/>
  <c r="U62" i="41"/>
  <c r="G11" i="39"/>
  <c r="U65" i="41"/>
  <c r="U66" i="41"/>
  <c r="G12" i="39"/>
  <c r="U69" i="41"/>
  <c r="G15" i="39"/>
  <c r="U71" i="41"/>
  <c r="G17" i="39"/>
  <c r="U72" i="41"/>
  <c r="G18" i="39"/>
  <c r="U76" i="41"/>
  <c r="G22" i="39"/>
  <c r="U77" i="41"/>
  <c r="G23" i="39"/>
  <c r="G52" i="39" s="1"/>
  <c r="J52" i="39" s="1"/>
  <c r="U116" i="41"/>
  <c r="H8" i="39"/>
  <c r="U117" i="41"/>
  <c r="H9" i="39"/>
  <c r="U118" i="41"/>
  <c r="H10" i="39"/>
  <c r="U121" i="41"/>
  <c r="H13" i="39"/>
  <c r="U123" i="41"/>
  <c r="H15" i="39"/>
  <c r="U124" i="41"/>
  <c r="H16" i="39"/>
  <c r="U125" i="41"/>
  <c r="H17" i="39"/>
  <c r="E48" i="39"/>
  <c r="D43" i="39"/>
  <c r="C46" i="39"/>
  <c r="D37" i="39"/>
  <c r="C37" i="39"/>
  <c r="C40" i="39"/>
  <c r="C43" i="39"/>
  <c r="D47" i="39"/>
  <c r="E44" i="39"/>
  <c r="C39" i="39"/>
  <c r="E37" i="39"/>
  <c r="E41" i="39"/>
  <c r="C44" i="39"/>
  <c r="D48" i="39"/>
  <c r="D44" i="39"/>
  <c r="E47" i="39"/>
  <c r="C42" i="39"/>
  <c r="D39" i="39"/>
  <c r="E39" i="39"/>
  <c r="D46" i="39"/>
  <c r="E43" i="39"/>
  <c r="E46" i="39"/>
  <c r="D40" i="39"/>
  <c r="E40" i="39"/>
  <c r="C47" i="39"/>
  <c r="C41" i="39"/>
  <c r="D41" i="39"/>
  <c r="D45" i="39"/>
  <c r="E38" i="39"/>
  <c r="E42" i="39"/>
  <c r="C45" i="39"/>
  <c r="C48" i="39"/>
  <c r="D42" i="39"/>
  <c r="D38" i="39"/>
  <c r="E45" i="39"/>
  <c r="C38" i="39"/>
  <c r="G51" i="39" l="1"/>
  <c r="J51" i="39" s="1"/>
  <c r="F51" i="39"/>
  <c r="I51" i="39" s="1"/>
  <c r="H51" i="39"/>
  <c r="K51" i="39" s="1"/>
  <c r="F50" i="39"/>
  <c r="I50" i="39" s="1"/>
  <c r="G50" i="39"/>
  <c r="J50" i="39" s="1"/>
  <c r="H50" i="39"/>
  <c r="K50" i="39" s="1"/>
  <c r="H44" i="39"/>
  <c r="G44" i="39"/>
  <c r="F47" i="39"/>
  <c r="H46" i="39"/>
  <c r="H37" i="39"/>
  <c r="F41" i="39"/>
  <c r="G40" i="39"/>
  <c r="H43" i="39"/>
  <c r="H49" i="39"/>
  <c r="K49" i="39" s="1"/>
  <c r="H47" i="39"/>
  <c r="G49" i="39"/>
  <c r="J49" i="39" s="1"/>
  <c r="G43" i="39"/>
  <c r="G38" i="39"/>
  <c r="F44" i="39"/>
  <c r="F40" i="39"/>
  <c r="H42" i="39"/>
  <c r="H39" i="39"/>
  <c r="H38" i="39"/>
  <c r="G46" i="39"/>
  <c r="F48" i="39"/>
  <c r="F45" i="39"/>
  <c r="F38" i="39"/>
  <c r="H40" i="39"/>
  <c r="G48" i="39"/>
  <c r="G45" i="39"/>
  <c r="F37" i="39"/>
  <c r="G41" i="39"/>
  <c r="G37" i="39"/>
  <c r="H45" i="39"/>
  <c r="H48" i="39"/>
  <c r="G42" i="39"/>
  <c r="G39" i="39"/>
  <c r="F49" i="39"/>
  <c r="I49" i="39" s="1"/>
  <c r="G47" i="39"/>
  <c r="F43" i="39"/>
  <c r="F39" i="39"/>
  <c r="H41" i="39"/>
  <c r="F46" i="39"/>
  <c r="F42" i="39"/>
  <c r="E97" i="32" l="1"/>
  <c r="B4" i="36" l="1"/>
  <c r="B5" i="36" l="1"/>
  <c r="C32" i="36" l="1"/>
  <c r="E32" i="36"/>
  <c r="D32" i="36"/>
  <c r="C31" i="36"/>
  <c r="E31" i="36"/>
  <c r="D31" i="36"/>
  <c r="E30" i="36"/>
  <c r="D30" i="36"/>
  <c r="C30" i="36"/>
  <c r="E29" i="36"/>
  <c r="D29" i="36"/>
  <c r="C29" i="36"/>
  <c r="E28" i="36"/>
  <c r="D28" i="36"/>
  <c r="C28" i="36"/>
  <c r="C27" i="36"/>
  <c r="E27" i="36"/>
  <c r="D27" i="36"/>
  <c r="E26" i="36"/>
  <c r="D26" i="36"/>
  <c r="E25" i="36"/>
  <c r="D25" i="36"/>
  <c r="C25" i="36"/>
  <c r="E23" i="36"/>
  <c r="D24" i="36"/>
  <c r="C24" i="36"/>
  <c r="E24" i="36"/>
  <c r="E10" i="36"/>
  <c r="C12" i="36"/>
  <c r="D13" i="36"/>
  <c r="C16" i="36"/>
  <c r="D17" i="36"/>
  <c r="E18" i="36"/>
  <c r="C20" i="36"/>
  <c r="D21" i="36"/>
  <c r="E22" i="36"/>
  <c r="C11" i="36"/>
  <c r="D12" i="36"/>
  <c r="E13" i="36"/>
  <c r="C15" i="36"/>
  <c r="D16" i="36"/>
  <c r="E17" i="36"/>
  <c r="C19" i="36"/>
  <c r="D20" i="36"/>
  <c r="E21" i="36"/>
  <c r="C23" i="36"/>
  <c r="C10" i="36"/>
  <c r="D11" i="36"/>
  <c r="E12" i="36"/>
  <c r="D15" i="36"/>
  <c r="E16" i="36"/>
  <c r="C18" i="36"/>
  <c r="D19" i="36"/>
  <c r="E20" i="36"/>
  <c r="C22" i="36"/>
  <c r="D23" i="36"/>
  <c r="D10" i="36"/>
  <c r="E11" i="36"/>
  <c r="C13" i="36"/>
  <c r="E15" i="36"/>
  <c r="C17" i="36"/>
  <c r="D18" i="36"/>
  <c r="E19" i="36"/>
  <c r="C21" i="36"/>
  <c r="D22" i="36"/>
  <c r="AF74" i="35"/>
  <c r="AF73" i="35"/>
  <c r="AF72" i="35"/>
  <c r="AF71" i="35"/>
  <c r="AF70" i="35"/>
  <c r="AF69" i="35"/>
  <c r="AF68" i="35"/>
  <c r="AF67" i="35"/>
  <c r="AF66" i="35"/>
  <c r="AF65" i="35"/>
  <c r="AF64" i="35"/>
  <c r="AF63" i="35"/>
  <c r="AF62" i="35"/>
  <c r="AF57" i="35"/>
  <c r="AF47" i="35"/>
  <c r="AF46" i="35"/>
  <c r="AF45" i="35"/>
  <c r="AF44" i="35"/>
  <c r="AF43" i="35"/>
  <c r="AF42" i="35"/>
  <c r="AF41" i="35"/>
  <c r="AF40" i="35"/>
  <c r="AF39" i="35"/>
  <c r="AF38" i="35"/>
  <c r="AF37" i="35"/>
  <c r="AF36" i="35"/>
  <c r="AF35" i="35"/>
  <c r="AF31" i="35"/>
  <c r="AF19" i="35"/>
  <c r="AF18" i="35"/>
  <c r="AF17" i="35"/>
  <c r="AF16" i="35"/>
  <c r="AF15" i="35"/>
  <c r="AF14" i="35"/>
  <c r="AF13" i="35"/>
  <c r="AF12" i="35"/>
  <c r="AF11" i="35"/>
  <c r="AF10" i="35"/>
  <c r="AF9" i="35"/>
  <c r="AZ7" i="35"/>
  <c r="AY7" i="35"/>
  <c r="AX7" i="35"/>
  <c r="AW7" i="35"/>
  <c r="AV7" i="35"/>
  <c r="AU7" i="35"/>
  <c r="AT7" i="35"/>
  <c r="AS7" i="35"/>
  <c r="AR7" i="35"/>
  <c r="AQ7" i="35"/>
  <c r="AP7" i="35"/>
  <c r="AO7" i="35"/>
  <c r="AN7" i="35"/>
  <c r="AM7" i="35"/>
  <c r="AL7" i="35"/>
  <c r="AK7" i="35"/>
  <c r="AJ7" i="35"/>
  <c r="AE7" i="35"/>
  <c r="AZ6" i="35"/>
  <c r="AY6" i="35"/>
  <c r="AX6" i="35"/>
  <c r="AW6" i="35"/>
  <c r="AV6" i="35"/>
  <c r="AU6" i="35"/>
  <c r="AT6" i="35"/>
  <c r="AS6" i="35"/>
  <c r="AR6" i="35"/>
  <c r="AQ6" i="35"/>
  <c r="AP6" i="35"/>
  <c r="AO6" i="35"/>
  <c r="AN6" i="35"/>
  <c r="AM6" i="35"/>
  <c r="AL6" i="35"/>
  <c r="AK6" i="35"/>
  <c r="AJ6" i="35"/>
  <c r="AI6" i="35"/>
  <c r="AH6" i="35"/>
  <c r="AG6" i="35"/>
  <c r="AE5" i="35"/>
  <c r="AE4" i="35"/>
  <c r="AE2" i="35"/>
  <c r="AE1" i="35"/>
  <c r="B75" i="35"/>
  <c r="B74" i="35"/>
  <c r="B73" i="35"/>
  <c r="B72" i="35"/>
  <c r="B71" i="35"/>
  <c r="B70" i="35"/>
  <c r="B69" i="35"/>
  <c r="B68" i="35"/>
  <c r="B67" i="35"/>
  <c r="B66" i="35"/>
  <c r="B65" i="35"/>
  <c r="B64" i="35"/>
  <c r="B63" i="35"/>
  <c r="B62" i="35"/>
  <c r="B57" i="35"/>
  <c r="B53" i="35"/>
  <c r="B52" i="35"/>
  <c r="B51" i="35"/>
  <c r="B50" i="35"/>
  <c r="B49" i="35"/>
  <c r="B48" i="35"/>
  <c r="B47" i="35"/>
  <c r="B46" i="35"/>
  <c r="B45" i="35"/>
  <c r="B44" i="35"/>
  <c r="B43" i="35"/>
  <c r="B42" i="35"/>
  <c r="B41" i="35"/>
  <c r="B40" i="35"/>
  <c r="B39" i="35"/>
  <c r="B38" i="35"/>
  <c r="B37" i="35"/>
  <c r="B36" i="35"/>
  <c r="B31" i="35"/>
  <c r="B27" i="35"/>
  <c r="B26" i="35"/>
  <c r="B25" i="35"/>
  <c r="B24" i="35"/>
  <c r="B23" i="35"/>
  <c r="B22" i="35"/>
  <c r="B21" i="35"/>
  <c r="B20" i="35"/>
  <c r="B19" i="35"/>
  <c r="B18" i="35"/>
  <c r="B17" i="35"/>
  <c r="B16" i="35"/>
  <c r="B15" i="35"/>
  <c r="B14" i="35"/>
  <c r="B13" i="35"/>
  <c r="B12" i="35"/>
  <c r="B11" i="35"/>
  <c r="B10" i="35"/>
  <c r="B9" i="35"/>
  <c r="V7" i="35"/>
  <c r="U7" i="35"/>
  <c r="T7" i="35"/>
  <c r="S7" i="35"/>
  <c r="R7" i="35"/>
  <c r="Q7" i="35"/>
  <c r="P7" i="35"/>
  <c r="O7" i="35"/>
  <c r="N7" i="35"/>
  <c r="M7" i="35"/>
  <c r="L7" i="35"/>
  <c r="K7" i="35"/>
  <c r="J7" i="35"/>
  <c r="I7" i="35"/>
  <c r="H7" i="35"/>
  <c r="G7" i="35"/>
  <c r="F7" i="35"/>
  <c r="A7" i="35"/>
  <c r="V6" i="35"/>
  <c r="U6" i="35"/>
  <c r="T6" i="35"/>
  <c r="S6" i="35"/>
  <c r="R6" i="35"/>
  <c r="Q6" i="35"/>
  <c r="P6" i="35"/>
  <c r="O6" i="35"/>
  <c r="N6" i="35"/>
  <c r="M6" i="35"/>
  <c r="L6" i="35"/>
  <c r="K6" i="35"/>
  <c r="J6" i="35"/>
  <c r="I6" i="35"/>
  <c r="H6" i="35"/>
  <c r="G6" i="35"/>
  <c r="F6" i="35"/>
  <c r="E6" i="35"/>
  <c r="D6" i="35"/>
  <c r="C6" i="35"/>
  <c r="A5" i="35"/>
  <c r="A4" i="35"/>
  <c r="A2" i="35"/>
  <c r="A1" i="35"/>
  <c r="D56" i="36" l="1"/>
  <c r="C56" i="36"/>
  <c r="E56" i="36"/>
  <c r="E55" i="36"/>
  <c r="D55" i="36"/>
  <c r="C55" i="36"/>
  <c r="D54" i="36"/>
  <c r="E54" i="36"/>
  <c r="D53" i="36"/>
  <c r="E53" i="36"/>
  <c r="D52" i="36"/>
  <c r="E52" i="36"/>
  <c r="D51" i="36"/>
  <c r="E51" i="36"/>
  <c r="D50" i="36"/>
  <c r="E50" i="36"/>
  <c r="C49" i="36"/>
  <c r="E49" i="36"/>
  <c r="D49" i="36"/>
  <c r="C48" i="36"/>
  <c r="E48" i="36"/>
  <c r="D48" i="36"/>
  <c r="C45" i="36"/>
  <c r="D43" i="36"/>
  <c r="C47" i="36"/>
  <c r="E47" i="36"/>
  <c r="C46" i="36"/>
  <c r="D44" i="36"/>
  <c r="E46" i="36"/>
  <c r="E43" i="36"/>
  <c r="D47" i="36"/>
  <c r="E45" i="36"/>
  <c r="D45" i="36"/>
  <c r="C44" i="36"/>
  <c r="D46" i="36"/>
  <c r="E44" i="36"/>
  <c r="C43" i="36"/>
  <c r="BF27" i="33"/>
  <c r="DF160" i="41" s="1"/>
  <c r="BE27" i="33"/>
  <c r="DE160" i="41" s="1"/>
  <c r="BD27" i="33"/>
  <c r="DD160" i="41" s="1"/>
  <c r="BC27" i="33"/>
  <c r="DC160" i="41" s="1"/>
  <c r="BB27" i="33"/>
  <c r="DB160" i="41" s="1"/>
  <c r="BA27" i="33"/>
  <c r="DA160" i="41" s="1"/>
  <c r="AZ27" i="33"/>
  <c r="CZ160" i="41" s="1"/>
  <c r="AY27" i="33"/>
  <c r="CY160" i="41" s="1"/>
  <c r="AX27" i="33"/>
  <c r="CX160" i="41" s="1"/>
  <c r="AW27" i="33"/>
  <c r="CW160" i="41" s="1"/>
  <c r="AV27" i="33"/>
  <c r="CV160" i="41" s="1"/>
  <c r="AU27" i="33"/>
  <c r="CU160" i="41" s="1"/>
  <c r="AT27" i="33"/>
  <c r="CT160" i="41" s="1"/>
  <c r="AS27" i="33"/>
  <c r="CS160" i="41" s="1"/>
  <c r="AR27" i="33"/>
  <c r="CR160" i="41" s="1"/>
  <c r="AQ27" i="33"/>
  <c r="CQ160" i="41" s="1"/>
  <c r="AP27" i="33"/>
  <c r="CP160" i="41" s="1"/>
  <c r="AO27" i="33"/>
  <c r="AO55" i="33" s="1"/>
  <c r="AM27" i="33"/>
  <c r="AL27" i="33"/>
  <c r="AK27" i="33"/>
  <c r="AJ27" i="33"/>
  <c r="AI27" i="33"/>
  <c r="AH27" i="33"/>
  <c r="AG27" i="33"/>
  <c r="AF27" i="33"/>
  <c r="AE27" i="33"/>
  <c r="AD27" i="33"/>
  <c r="AC27" i="33"/>
  <c r="AB27" i="33"/>
  <c r="AA27" i="33"/>
  <c r="Z27" i="33"/>
  <c r="Y27" i="33"/>
  <c r="X27" i="33"/>
  <c r="W27" i="33"/>
  <c r="V27" i="33"/>
  <c r="V55" i="33" s="1"/>
  <c r="T27" i="33"/>
  <c r="DF52" i="41" s="1"/>
  <c r="S27" i="33"/>
  <c r="DE52" i="41" s="1"/>
  <c r="R27" i="33"/>
  <c r="DD52" i="41" s="1"/>
  <c r="Q27" i="33"/>
  <c r="DC52" i="41" s="1"/>
  <c r="P27" i="33"/>
  <c r="DB52" i="41" s="1"/>
  <c r="O27" i="33"/>
  <c r="DA52" i="41" s="1"/>
  <c r="N27" i="33"/>
  <c r="CZ52" i="41" s="1"/>
  <c r="M27" i="33"/>
  <c r="CY52" i="41" s="1"/>
  <c r="L27" i="33"/>
  <c r="CX52" i="41" s="1"/>
  <c r="K27" i="33"/>
  <c r="CW52" i="41" s="1"/>
  <c r="J27" i="33"/>
  <c r="CV52" i="41" s="1"/>
  <c r="I27" i="33"/>
  <c r="CU52" i="41" s="1"/>
  <c r="H27" i="33"/>
  <c r="CT52" i="41" s="1"/>
  <c r="G27" i="33"/>
  <c r="CS52" i="41" s="1"/>
  <c r="F27" i="33"/>
  <c r="CR52" i="41" s="1"/>
  <c r="E27" i="33"/>
  <c r="CQ52" i="41" s="1"/>
  <c r="D27" i="33"/>
  <c r="CP52" i="41" s="1"/>
  <c r="C27" i="33"/>
  <c r="C55" i="33" s="1"/>
  <c r="B27" i="33"/>
  <c r="BH27" i="33" s="1"/>
  <c r="BF26" i="33"/>
  <c r="BE26" i="33"/>
  <c r="BD26" i="33"/>
  <c r="BC26" i="33"/>
  <c r="BB26" i="33"/>
  <c r="DB159" i="41" s="1"/>
  <c r="BA26" i="33"/>
  <c r="AZ26" i="33"/>
  <c r="AY26" i="33"/>
  <c r="AX26" i="33"/>
  <c r="AW26" i="33"/>
  <c r="AV26" i="33"/>
  <c r="AU26" i="33"/>
  <c r="AT26" i="33"/>
  <c r="AS26" i="33"/>
  <c r="AR26" i="33"/>
  <c r="AQ26" i="33"/>
  <c r="AP26" i="33"/>
  <c r="AO26" i="33"/>
  <c r="AM26" i="33"/>
  <c r="AL26" i="33"/>
  <c r="AK26" i="33"/>
  <c r="AJ26" i="33"/>
  <c r="AI26" i="33"/>
  <c r="AH26" i="33"/>
  <c r="AG26" i="33"/>
  <c r="AF26" i="33"/>
  <c r="AE26" i="33"/>
  <c r="AD26" i="33"/>
  <c r="AC26" i="33"/>
  <c r="AB26" i="33"/>
  <c r="AA26" i="33"/>
  <c r="Z26" i="33"/>
  <c r="Y26" i="33"/>
  <c r="X26" i="33"/>
  <c r="W26" i="33"/>
  <c r="V26" i="33"/>
  <c r="T26" i="33"/>
  <c r="S26" i="33"/>
  <c r="R26" i="33"/>
  <c r="Q26" i="33"/>
  <c r="P26" i="33"/>
  <c r="O26" i="33"/>
  <c r="N26" i="33"/>
  <c r="M26" i="33"/>
  <c r="L26" i="33"/>
  <c r="K26" i="33"/>
  <c r="J26" i="33"/>
  <c r="I26" i="33"/>
  <c r="H26" i="33"/>
  <c r="G26" i="33"/>
  <c r="F26" i="33"/>
  <c r="E26" i="33"/>
  <c r="D26" i="33"/>
  <c r="C26" i="33"/>
  <c r="B26" i="33"/>
  <c r="BH26" i="33" s="1"/>
  <c r="BF25" i="33"/>
  <c r="BE25" i="33"/>
  <c r="BD25" i="33"/>
  <c r="BC25" i="33"/>
  <c r="BB25" i="33"/>
  <c r="BA25" i="33"/>
  <c r="AZ25" i="33"/>
  <c r="AY25" i="33"/>
  <c r="AX25" i="33"/>
  <c r="AW25" i="33"/>
  <c r="AV25" i="33"/>
  <c r="AU25" i="33"/>
  <c r="AT25" i="33"/>
  <c r="AS25" i="33"/>
  <c r="AR25" i="33"/>
  <c r="AQ25" i="33"/>
  <c r="AP25" i="33"/>
  <c r="AO25" i="33"/>
  <c r="AM25" i="33"/>
  <c r="AL25" i="33"/>
  <c r="AK25" i="33"/>
  <c r="AJ25" i="33"/>
  <c r="AI25" i="33"/>
  <c r="AH25" i="33"/>
  <c r="AG25" i="33"/>
  <c r="AF25" i="33"/>
  <c r="AE25" i="33"/>
  <c r="AD25" i="33"/>
  <c r="AC25" i="33"/>
  <c r="AB25" i="33"/>
  <c r="AA25" i="33"/>
  <c r="Z25" i="33"/>
  <c r="Y25" i="33"/>
  <c r="X25" i="33"/>
  <c r="W25" i="33"/>
  <c r="V25" i="33"/>
  <c r="T25" i="33"/>
  <c r="S25" i="33"/>
  <c r="R25" i="33"/>
  <c r="Q25" i="33"/>
  <c r="P25" i="33"/>
  <c r="O25" i="33"/>
  <c r="N25" i="33"/>
  <c r="M25" i="33"/>
  <c r="L25" i="33"/>
  <c r="K25" i="33"/>
  <c r="J25" i="33"/>
  <c r="I25" i="33"/>
  <c r="H25" i="33"/>
  <c r="G25" i="33"/>
  <c r="F25" i="33"/>
  <c r="E25" i="33"/>
  <c r="D25" i="33"/>
  <c r="C25" i="33"/>
  <c r="B25" i="33"/>
  <c r="BH25" i="33" s="1"/>
  <c r="BF24" i="33"/>
  <c r="BE24" i="33"/>
  <c r="BD24" i="33"/>
  <c r="BC24" i="33"/>
  <c r="BB24" i="33"/>
  <c r="BA24" i="33"/>
  <c r="AZ24" i="33"/>
  <c r="AY24" i="33"/>
  <c r="AX24" i="33"/>
  <c r="AW24" i="33"/>
  <c r="AV24" i="33"/>
  <c r="AU24" i="33"/>
  <c r="AT24" i="33"/>
  <c r="AS24" i="33"/>
  <c r="AR24" i="33"/>
  <c r="AQ24" i="33"/>
  <c r="AP24" i="33"/>
  <c r="AO24" i="33"/>
  <c r="AM24" i="33"/>
  <c r="AL24" i="33"/>
  <c r="AK24" i="33"/>
  <c r="AJ24" i="33"/>
  <c r="AI24" i="33"/>
  <c r="AH24" i="33"/>
  <c r="AG24" i="33"/>
  <c r="AF24" i="33"/>
  <c r="AE24" i="33"/>
  <c r="AD24" i="33"/>
  <c r="AC24" i="33"/>
  <c r="AB24" i="33"/>
  <c r="AA24" i="33"/>
  <c r="Z24" i="33"/>
  <c r="Y24" i="33"/>
  <c r="X24" i="33"/>
  <c r="W24" i="33"/>
  <c r="V24" i="33"/>
  <c r="T24" i="33"/>
  <c r="S24" i="33"/>
  <c r="R24" i="33"/>
  <c r="Q24" i="33"/>
  <c r="P24" i="33"/>
  <c r="O24" i="33"/>
  <c r="N24" i="33"/>
  <c r="M24" i="33"/>
  <c r="L24" i="33"/>
  <c r="K24" i="33"/>
  <c r="J24" i="33"/>
  <c r="I24" i="33"/>
  <c r="H24" i="33"/>
  <c r="G24" i="33"/>
  <c r="F24" i="33"/>
  <c r="E24" i="33"/>
  <c r="D24" i="33"/>
  <c r="C24" i="33"/>
  <c r="B24" i="33"/>
  <c r="BH24" i="33" s="1"/>
  <c r="BF23" i="33"/>
  <c r="BE23" i="33"/>
  <c r="BD23" i="33"/>
  <c r="BC23" i="33"/>
  <c r="BB23" i="33"/>
  <c r="BA23" i="33"/>
  <c r="AZ23" i="33"/>
  <c r="AY23" i="33"/>
  <c r="AX23" i="33"/>
  <c r="AW23" i="33"/>
  <c r="AV23" i="33"/>
  <c r="AU23" i="33"/>
  <c r="AT23" i="33"/>
  <c r="AS23" i="33"/>
  <c r="AR23" i="33"/>
  <c r="AQ23" i="33"/>
  <c r="AP23" i="33"/>
  <c r="AO23" i="33"/>
  <c r="AM23" i="33"/>
  <c r="AL23" i="33"/>
  <c r="AK23" i="33"/>
  <c r="AJ23" i="33"/>
  <c r="AI23" i="33"/>
  <c r="AH23" i="33"/>
  <c r="AG23" i="33"/>
  <c r="AF23" i="33"/>
  <c r="AE23" i="33"/>
  <c r="AD23" i="33"/>
  <c r="AC23" i="33"/>
  <c r="AB23" i="33"/>
  <c r="AA23" i="33"/>
  <c r="Z23" i="33"/>
  <c r="Y23" i="33"/>
  <c r="X23" i="33"/>
  <c r="W23" i="33"/>
  <c r="V23" i="33"/>
  <c r="T23" i="33"/>
  <c r="S23" i="33"/>
  <c r="R23" i="33"/>
  <c r="Q23" i="33"/>
  <c r="P23" i="33"/>
  <c r="O23" i="33"/>
  <c r="N23" i="33"/>
  <c r="M23" i="33"/>
  <c r="L23" i="33"/>
  <c r="K23" i="33"/>
  <c r="J23" i="33"/>
  <c r="I23" i="33"/>
  <c r="H23" i="33"/>
  <c r="G23" i="33"/>
  <c r="F23" i="33"/>
  <c r="E23" i="33"/>
  <c r="D23" i="33"/>
  <c r="C23" i="33"/>
  <c r="B23" i="33"/>
  <c r="BH23" i="33" s="1"/>
  <c r="BF22" i="33"/>
  <c r="BE22" i="33"/>
  <c r="BD22" i="33"/>
  <c r="BC22" i="33"/>
  <c r="BB22" i="33"/>
  <c r="BA22" i="33"/>
  <c r="AZ22" i="33"/>
  <c r="AY22" i="33"/>
  <c r="AX22" i="33"/>
  <c r="AW22" i="33"/>
  <c r="AV22" i="33"/>
  <c r="AU22" i="33"/>
  <c r="AT22" i="33"/>
  <c r="AS22" i="33"/>
  <c r="AR22" i="33"/>
  <c r="AQ22" i="33"/>
  <c r="AP22" i="33"/>
  <c r="AO22" i="33"/>
  <c r="AM22" i="33"/>
  <c r="AL22" i="33"/>
  <c r="AK22" i="33"/>
  <c r="AJ22" i="33"/>
  <c r="AI22" i="33"/>
  <c r="AH22" i="33"/>
  <c r="AG22" i="33"/>
  <c r="AF22" i="33"/>
  <c r="AE22" i="33"/>
  <c r="AD22" i="33"/>
  <c r="AC22" i="33"/>
  <c r="AB22" i="33"/>
  <c r="AA22" i="33"/>
  <c r="Z22" i="33"/>
  <c r="Y22" i="33"/>
  <c r="X22" i="33"/>
  <c r="W22" i="33"/>
  <c r="V22" i="33"/>
  <c r="T22" i="33"/>
  <c r="S22" i="33"/>
  <c r="R22" i="33"/>
  <c r="Q22" i="33"/>
  <c r="P22" i="33"/>
  <c r="O22" i="33"/>
  <c r="N22" i="33"/>
  <c r="M22" i="33"/>
  <c r="L22" i="33"/>
  <c r="K22" i="33"/>
  <c r="J22" i="33"/>
  <c r="I22" i="33"/>
  <c r="H22" i="33"/>
  <c r="G22" i="33"/>
  <c r="F22" i="33"/>
  <c r="E22" i="33"/>
  <c r="D22" i="33"/>
  <c r="C22" i="33"/>
  <c r="BF21" i="33"/>
  <c r="BE21" i="33"/>
  <c r="BD21" i="33"/>
  <c r="BC21" i="33"/>
  <c r="BB21" i="33"/>
  <c r="BA21" i="33"/>
  <c r="AZ21" i="33"/>
  <c r="AY21" i="33"/>
  <c r="AX21" i="33"/>
  <c r="AW21" i="33"/>
  <c r="AV21" i="33"/>
  <c r="AU21" i="33"/>
  <c r="AT21" i="33"/>
  <c r="AS21" i="33"/>
  <c r="AR21" i="33"/>
  <c r="AQ21" i="33"/>
  <c r="AP21" i="33"/>
  <c r="AO21" i="33"/>
  <c r="AM21" i="33"/>
  <c r="AL21" i="33"/>
  <c r="AK21" i="33"/>
  <c r="AJ21" i="33"/>
  <c r="AI21" i="33"/>
  <c r="AH21" i="33"/>
  <c r="AG21" i="33"/>
  <c r="AF21" i="33"/>
  <c r="AE21" i="33"/>
  <c r="AD21" i="33"/>
  <c r="AC21" i="33"/>
  <c r="AB21" i="33"/>
  <c r="AA21" i="33"/>
  <c r="Z21" i="33"/>
  <c r="Y21" i="33"/>
  <c r="X21" i="33"/>
  <c r="W21" i="33"/>
  <c r="V21" i="33"/>
  <c r="T21" i="33"/>
  <c r="S21" i="33"/>
  <c r="R21" i="33"/>
  <c r="Q21" i="33"/>
  <c r="P21" i="33"/>
  <c r="O21" i="33"/>
  <c r="N21" i="33"/>
  <c r="M21" i="33"/>
  <c r="L21" i="33"/>
  <c r="K21" i="33"/>
  <c r="J21" i="33"/>
  <c r="I21" i="33"/>
  <c r="H21" i="33"/>
  <c r="G21" i="33"/>
  <c r="F21" i="33"/>
  <c r="E21" i="33"/>
  <c r="D21" i="33"/>
  <c r="C21" i="33"/>
  <c r="B21" i="33"/>
  <c r="BH21" i="33" s="1"/>
  <c r="BF20" i="33"/>
  <c r="BE20" i="33"/>
  <c r="BD20" i="33"/>
  <c r="BC20" i="33"/>
  <c r="BB20" i="33"/>
  <c r="BA20" i="33"/>
  <c r="AZ20" i="33"/>
  <c r="AY20" i="33"/>
  <c r="AX20" i="33"/>
  <c r="AW20" i="33"/>
  <c r="AV20" i="33"/>
  <c r="AU20" i="33"/>
  <c r="AT20" i="33"/>
  <c r="AS20" i="33"/>
  <c r="AR20" i="33"/>
  <c r="AQ20" i="33"/>
  <c r="AP20" i="33"/>
  <c r="AO20" i="33"/>
  <c r="AM20" i="33"/>
  <c r="AL20" i="33"/>
  <c r="AK20" i="33"/>
  <c r="AJ20" i="33"/>
  <c r="AI20" i="33"/>
  <c r="AH20" i="33"/>
  <c r="AG20" i="33"/>
  <c r="AF20" i="33"/>
  <c r="AE20" i="33"/>
  <c r="AD20" i="33"/>
  <c r="AC20" i="33"/>
  <c r="AB20" i="33"/>
  <c r="AA20" i="33"/>
  <c r="Z20" i="33"/>
  <c r="Y20" i="33"/>
  <c r="X20" i="33"/>
  <c r="W20" i="33"/>
  <c r="V20" i="33"/>
  <c r="T20" i="33"/>
  <c r="S20" i="33"/>
  <c r="R20" i="33"/>
  <c r="Q20" i="33"/>
  <c r="P20" i="33"/>
  <c r="O20" i="33"/>
  <c r="N20" i="33"/>
  <c r="M20" i="33"/>
  <c r="L20" i="33"/>
  <c r="K20" i="33"/>
  <c r="J20" i="33"/>
  <c r="I20" i="33"/>
  <c r="H20" i="33"/>
  <c r="G20" i="33"/>
  <c r="F20" i="33"/>
  <c r="E20" i="33"/>
  <c r="D20" i="33"/>
  <c r="C20" i="33"/>
  <c r="B20" i="33"/>
  <c r="BH20" i="33" s="1"/>
  <c r="BF19" i="33"/>
  <c r="BE19" i="33"/>
  <c r="BD19" i="33"/>
  <c r="BC19" i="33"/>
  <c r="BB19" i="33"/>
  <c r="BA19" i="33"/>
  <c r="AZ19" i="33"/>
  <c r="AY19" i="33"/>
  <c r="AX19" i="33"/>
  <c r="AW19" i="33"/>
  <c r="AV19" i="33"/>
  <c r="AU19" i="33"/>
  <c r="AT19" i="33"/>
  <c r="AS19" i="33"/>
  <c r="AR19" i="33"/>
  <c r="AQ19" i="33"/>
  <c r="AP19" i="33"/>
  <c r="AO19" i="33"/>
  <c r="AM19" i="33"/>
  <c r="AL19" i="33"/>
  <c r="AK19" i="33"/>
  <c r="AJ19" i="33"/>
  <c r="AI19" i="33"/>
  <c r="AH19" i="33"/>
  <c r="AG19" i="33"/>
  <c r="AF19" i="33"/>
  <c r="AE19" i="33"/>
  <c r="AD19" i="33"/>
  <c r="AC19" i="33"/>
  <c r="AB19" i="33"/>
  <c r="AA19" i="33"/>
  <c r="Z19" i="33"/>
  <c r="Y19" i="33"/>
  <c r="X19" i="33"/>
  <c r="W19" i="33"/>
  <c r="V19" i="33"/>
  <c r="T19" i="33"/>
  <c r="S19" i="33"/>
  <c r="R19" i="33"/>
  <c r="Q19" i="33"/>
  <c r="P19" i="33"/>
  <c r="O19" i="33"/>
  <c r="N19" i="33"/>
  <c r="M19" i="33"/>
  <c r="L19" i="33"/>
  <c r="K19" i="33"/>
  <c r="J19" i="33"/>
  <c r="I19" i="33"/>
  <c r="H19" i="33"/>
  <c r="G19" i="33"/>
  <c r="F19" i="33"/>
  <c r="E19" i="33"/>
  <c r="D19" i="33"/>
  <c r="C19" i="33"/>
  <c r="B19" i="33"/>
  <c r="BH19" i="33" s="1"/>
  <c r="BF18" i="33"/>
  <c r="BE18" i="33"/>
  <c r="BD18" i="33"/>
  <c r="BC18" i="33"/>
  <c r="BB18" i="33"/>
  <c r="BA18" i="33"/>
  <c r="AZ18" i="33"/>
  <c r="AY18" i="33"/>
  <c r="AX18" i="33"/>
  <c r="AW18" i="33"/>
  <c r="AV18" i="33"/>
  <c r="AU18" i="33"/>
  <c r="AT18" i="33"/>
  <c r="AS18" i="33"/>
  <c r="AR18" i="33"/>
  <c r="AQ18" i="33"/>
  <c r="AP18" i="33"/>
  <c r="AO18" i="33"/>
  <c r="AM18" i="33"/>
  <c r="AL18" i="33"/>
  <c r="AK18" i="33"/>
  <c r="AJ18" i="33"/>
  <c r="AI18" i="33"/>
  <c r="AH18" i="33"/>
  <c r="AG18" i="33"/>
  <c r="AF18" i="33"/>
  <c r="AE18" i="33"/>
  <c r="AD18" i="33"/>
  <c r="AC18" i="33"/>
  <c r="AB18" i="33"/>
  <c r="AA18" i="33"/>
  <c r="Z18" i="33"/>
  <c r="Y18" i="33"/>
  <c r="X18" i="33"/>
  <c r="W18" i="33"/>
  <c r="V18" i="33"/>
  <c r="T18" i="33"/>
  <c r="S18" i="33"/>
  <c r="R18" i="33"/>
  <c r="Q18" i="33"/>
  <c r="P18" i="33"/>
  <c r="O18" i="33"/>
  <c r="N18" i="33"/>
  <c r="M18" i="33"/>
  <c r="L18" i="33"/>
  <c r="K18" i="33"/>
  <c r="J18" i="33"/>
  <c r="I18" i="33"/>
  <c r="H18" i="33"/>
  <c r="G18" i="33"/>
  <c r="F18" i="33"/>
  <c r="E18" i="33"/>
  <c r="D18" i="33"/>
  <c r="C18" i="33"/>
  <c r="B18" i="33"/>
  <c r="BH18" i="33" s="1"/>
  <c r="BF17" i="33"/>
  <c r="BE17" i="33"/>
  <c r="BD17" i="33"/>
  <c r="BC17" i="33"/>
  <c r="BB17" i="33"/>
  <c r="BA17" i="33"/>
  <c r="AZ17" i="33"/>
  <c r="AY17" i="33"/>
  <c r="AX17" i="33"/>
  <c r="AW17" i="33"/>
  <c r="AV17" i="33"/>
  <c r="AU17" i="33"/>
  <c r="AT17" i="33"/>
  <c r="AS17" i="33"/>
  <c r="AR17" i="33"/>
  <c r="AQ17" i="33"/>
  <c r="AP17" i="33"/>
  <c r="AO17" i="33"/>
  <c r="AM17" i="33"/>
  <c r="AL17" i="33"/>
  <c r="AK17" i="33"/>
  <c r="AJ17" i="33"/>
  <c r="AI17" i="33"/>
  <c r="AH17" i="33"/>
  <c r="AG17" i="33"/>
  <c r="AF17" i="33"/>
  <c r="AE17" i="33"/>
  <c r="AD17" i="33"/>
  <c r="AC17" i="33"/>
  <c r="AB17" i="33"/>
  <c r="AA17" i="33"/>
  <c r="Z17" i="33"/>
  <c r="Y17" i="33"/>
  <c r="X17" i="33"/>
  <c r="W17" i="33"/>
  <c r="V17" i="33"/>
  <c r="T17" i="33"/>
  <c r="S17" i="33"/>
  <c r="R17" i="33"/>
  <c r="Q17" i="33"/>
  <c r="P17" i="33"/>
  <c r="O17" i="33"/>
  <c r="N17" i="33"/>
  <c r="M17" i="33"/>
  <c r="L17" i="33"/>
  <c r="K17" i="33"/>
  <c r="J17" i="33"/>
  <c r="I17" i="33"/>
  <c r="H17" i="33"/>
  <c r="G17" i="33"/>
  <c r="F17" i="33"/>
  <c r="E17" i="33"/>
  <c r="D17" i="33"/>
  <c r="C17" i="33"/>
  <c r="B17" i="33"/>
  <c r="BH17" i="33" s="1"/>
  <c r="BF16" i="33"/>
  <c r="BE16" i="33"/>
  <c r="BD16" i="33"/>
  <c r="BC16" i="33"/>
  <c r="BB16" i="33"/>
  <c r="BA16" i="33"/>
  <c r="AZ16" i="33"/>
  <c r="AY16" i="33"/>
  <c r="AX16" i="33"/>
  <c r="AW16" i="33"/>
  <c r="AV16" i="33"/>
  <c r="AU16" i="33"/>
  <c r="AT16" i="33"/>
  <c r="AS16" i="33"/>
  <c r="AR16" i="33"/>
  <c r="AQ16" i="33"/>
  <c r="AP16" i="33"/>
  <c r="AO16" i="33"/>
  <c r="AM16" i="33"/>
  <c r="AL16" i="33"/>
  <c r="AK16" i="33"/>
  <c r="AJ16" i="33"/>
  <c r="AI16" i="33"/>
  <c r="AH16" i="33"/>
  <c r="AG16" i="33"/>
  <c r="AF16" i="33"/>
  <c r="AE16" i="33"/>
  <c r="AD16" i="33"/>
  <c r="AC16" i="33"/>
  <c r="AB16" i="33"/>
  <c r="AA16" i="33"/>
  <c r="Z16" i="33"/>
  <c r="Y16" i="33"/>
  <c r="X16" i="33"/>
  <c r="W16" i="33"/>
  <c r="V16" i="33"/>
  <c r="T16" i="33"/>
  <c r="S16" i="33"/>
  <c r="R16" i="33"/>
  <c r="Q16" i="33"/>
  <c r="P16" i="33"/>
  <c r="O16" i="33"/>
  <c r="N16" i="33"/>
  <c r="M16" i="33"/>
  <c r="L16" i="33"/>
  <c r="K16" i="33"/>
  <c r="J16" i="33"/>
  <c r="I16" i="33"/>
  <c r="H16" i="33"/>
  <c r="G16" i="33"/>
  <c r="F16" i="33"/>
  <c r="E16" i="33"/>
  <c r="D16" i="33"/>
  <c r="C16" i="33"/>
  <c r="B16" i="33"/>
  <c r="BH16" i="33" s="1"/>
  <c r="BF15" i="33"/>
  <c r="BE15" i="33"/>
  <c r="BD15" i="33"/>
  <c r="BC15" i="33"/>
  <c r="BB15" i="33"/>
  <c r="BA15" i="33"/>
  <c r="AZ15" i="33"/>
  <c r="AY15" i="33"/>
  <c r="AX15" i="33"/>
  <c r="AW15" i="33"/>
  <c r="AV15" i="33"/>
  <c r="AU15" i="33"/>
  <c r="AT15" i="33"/>
  <c r="AS15" i="33"/>
  <c r="AR15" i="33"/>
  <c r="AQ15" i="33"/>
  <c r="AP15" i="33"/>
  <c r="AO15" i="33"/>
  <c r="AM15" i="33"/>
  <c r="AL15" i="33"/>
  <c r="AK15" i="33"/>
  <c r="AJ15" i="33"/>
  <c r="AI15" i="33"/>
  <c r="AH15" i="33"/>
  <c r="AG15" i="33"/>
  <c r="AF15" i="33"/>
  <c r="AE15" i="33"/>
  <c r="AD15" i="33"/>
  <c r="AC15" i="33"/>
  <c r="AB15" i="33"/>
  <c r="AA15" i="33"/>
  <c r="Z15" i="33"/>
  <c r="Y15" i="33"/>
  <c r="X15" i="33"/>
  <c r="W15" i="33"/>
  <c r="V15" i="33"/>
  <c r="T15" i="33"/>
  <c r="S15" i="33"/>
  <c r="R15" i="33"/>
  <c r="Q15" i="33"/>
  <c r="P15" i="33"/>
  <c r="O15" i="33"/>
  <c r="N15" i="33"/>
  <c r="M15" i="33"/>
  <c r="L15" i="33"/>
  <c r="K15" i="33"/>
  <c r="J15" i="33"/>
  <c r="I15" i="33"/>
  <c r="H15" i="33"/>
  <c r="G15" i="33"/>
  <c r="F15" i="33"/>
  <c r="E15" i="33"/>
  <c r="D15" i="33"/>
  <c r="C15" i="33"/>
  <c r="B15" i="33"/>
  <c r="BH15" i="33" s="1"/>
  <c r="BF14" i="33"/>
  <c r="BE14" i="33"/>
  <c r="BD14" i="33"/>
  <c r="BC14" i="33"/>
  <c r="BB14" i="33"/>
  <c r="BA14" i="33"/>
  <c r="AZ14" i="33"/>
  <c r="AY14" i="33"/>
  <c r="AX14" i="33"/>
  <c r="AW14" i="33"/>
  <c r="AV14" i="33"/>
  <c r="AU14" i="33"/>
  <c r="AT14" i="33"/>
  <c r="AS14" i="33"/>
  <c r="AR14" i="33"/>
  <c r="AQ14" i="33"/>
  <c r="AP14" i="33"/>
  <c r="AO14" i="33"/>
  <c r="AM14" i="33"/>
  <c r="AL14" i="33"/>
  <c r="AK14" i="33"/>
  <c r="AJ14" i="33"/>
  <c r="AI14" i="33"/>
  <c r="AH14" i="33"/>
  <c r="AG14" i="33"/>
  <c r="AF14" i="33"/>
  <c r="AE14" i="33"/>
  <c r="AD14" i="33"/>
  <c r="AC14" i="33"/>
  <c r="AB14" i="33"/>
  <c r="AA14" i="33"/>
  <c r="Z14" i="33"/>
  <c r="Y14" i="33"/>
  <c r="X14" i="33"/>
  <c r="W14" i="33"/>
  <c r="V14" i="33"/>
  <c r="T14" i="33"/>
  <c r="S14" i="33"/>
  <c r="R14" i="33"/>
  <c r="Q14" i="33"/>
  <c r="P14" i="33"/>
  <c r="O14" i="33"/>
  <c r="N14" i="33"/>
  <c r="M14" i="33"/>
  <c r="L14" i="33"/>
  <c r="K14" i="33"/>
  <c r="J14" i="33"/>
  <c r="I14" i="33"/>
  <c r="H14" i="33"/>
  <c r="G14" i="33"/>
  <c r="F14" i="33"/>
  <c r="E14" i="33"/>
  <c r="D14" i="33"/>
  <c r="C14" i="33"/>
  <c r="B14" i="33"/>
  <c r="BH14" i="33" s="1"/>
  <c r="BF13" i="33"/>
  <c r="BE13" i="33"/>
  <c r="BD13" i="33"/>
  <c r="BC13" i="33"/>
  <c r="BB13" i="33"/>
  <c r="BA13" i="33"/>
  <c r="AZ13" i="33"/>
  <c r="AY13" i="33"/>
  <c r="AX13" i="33"/>
  <c r="AW13" i="33"/>
  <c r="AV13" i="33"/>
  <c r="AU13" i="33"/>
  <c r="AT13" i="33"/>
  <c r="AS13" i="33"/>
  <c r="AR13" i="33"/>
  <c r="AQ13" i="33"/>
  <c r="AP13" i="33"/>
  <c r="AO13" i="33"/>
  <c r="AM13" i="33"/>
  <c r="AL13" i="33"/>
  <c r="AK13" i="33"/>
  <c r="AJ13" i="33"/>
  <c r="AI13" i="33"/>
  <c r="AH13" i="33"/>
  <c r="AG13" i="33"/>
  <c r="AF13" i="33"/>
  <c r="AE13" i="33"/>
  <c r="AD13" i="33"/>
  <c r="AC13" i="33"/>
  <c r="AB13" i="33"/>
  <c r="AA13" i="33"/>
  <c r="Z13" i="33"/>
  <c r="Y13" i="33"/>
  <c r="X13" i="33"/>
  <c r="W13" i="33"/>
  <c r="V13" i="33"/>
  <c r="T13" i="33"/>
  <c r="S13" i="33"/>
  <c r="R13" i="33"/>
  <c r="Q13" i="33"/>
  <c r="P13" i="33"/>
  <c r="O13" i="33"/>
  <c r="N13" i="33"/>
  <c r="M13" i="33"/>
  <c r="L13" i="33"/>
  <c r="K13" i="33"/>
  <c r="J13" i="33"/>
  <c r="I13" i="33"/>
  <c r="H13" i="33"/>
  <c r="G13" i="33"/>
  <c r="F13" i="33"/>
  <c r="E13" i="33"/>
  <c r="D13" i="33"/>
  <c r="C13" i="33"/>
  <c r="B13" i="33"/>
  <c r="BH13" i="33" s="1"/>
  <c r="BF12" i="33"/>
  <c r="BE12" i="33"/>
  <c r="BD12" i="33"/>
  <c r="BC12" i="33"/>
  <c r="BB12" i="33"/>
  <c r="BA12" i="33"/>
  <c r="AZ12" i="33"/>
  <c r="AY12" i="33"/>
  <c r="AX12" i="33"/>
  <c r="AW12" i="33"/>
  <c r="AV12" i="33"/>
  <c r="AU12" i="33"/>
  <c r="AT12" i="33"/>
  <c r="AS12" i="33"/>
  <c r="AR12" i="33"/>
  <c r="AQ12" i="33"/>
  <c r="AP12" i="33"/>
  <c r="AO12" i="33"/>
  <c r="AM12" i="33"/>
  <c r="AL12" i="33"/>
  <c r="AK12" i="33"/>
  <c r="AJ12" i="33"/>
  <c r="AI12" i="33"/>
  <c r="AH12" i="33"/>
  <c r="AG12" i="33"/>
  <c r="AF12" i="33"/>
  <c r="AE12" i="33"/>
  <c r="AD12" i="33"/>
  <c r="AC12" i="33"/>
  <c r="AB12" i="33"/>
  <c r="AA12" i="33"/>
  <c r="Z12" i="33"/>
  <c r="Y12" i="33"/>
  <c r="X12" i="33"/>
  <c r="W12" i="33"/>
  <c r="V12" i="33"/>
  <c r="T12" i="33"/>
  <c r="S12" i="33"/>
  <c r="R12" i="33"/>
  <c r="Q12" i="33"/>
  <c r="P12" i="33"/>
  <c r="O12" i="33"/>
  <c r="N12" i="33"/>
  <c r="M12" i="33"/>
  <c r="L12" i="33"/>
  <c r="K12" i="33"/>
  <c r="J12" i="33"/>
  <c r="I12" i="33"/>
  <c r="H12" i="33"/>
  <c r="G12" i="33"/>
  <c r="F12" i="33"/>
  <c r="E12" i="33"/>
  <c r="BG8" i="41" s="1"/>
  <c r="D12" i="33"/>
  <c r="C12" i="33"/>
  <c r="B12" i="33"/>
  <c r="BH12" i="33" s="1"/>
  <c r="CS159" i="41" l="1"/>
  <c r="DA159" i="41"/>
  <c r="CP147" i="41"/>
  <c r="CX147" i="41"/>
  <c r="DF147" i="41"/>
  <c r="CQ148" i="41"/>
  <c r="CY148" i="41"/>
  <c r="CR149" i="41"/>
  <c r="CZ149" i="41"/>
  <c r="CS150" i="41"/>
  <c r="DA150" i="41"/>
  <c r="CT151" i="41"/>
  <c r="DB151" i="41"/>
  <c r="CU152" i="41"/>
  <c r="DC152" i="41"/>
  <c r="CV153" i="41"/>
  <c r="DD153" i="41"/>
  <c r="CW154" i="41"/>
  <c r="DE154" i="41"/>
  <c r="CQ155" i="41"/>
  <c r="CY155" i="41"/>
  <c r="CR156" i="41"/>
  <c r="CZ156" i="41"/>
  <c r="CS157" i="41"/>
  <c r="DA157" i="41"/>
  <c r="CT158" i="41"/>
  <c r="DB158" i="41"/>
  <c r="CU159" i="41"/>
  <c r="DC159" i="41"/>
  <c r="DE159" i="41"/>
  <c r="CS158" i="41"/>
  <c r="DA158" i="41"/>
  <c r="CT159" i="41"/>
  <c r="CW159" i="41"/>
  <c r="CP153" i="41"/>
  <c r="CX153" i="41"/>
  <c r="DF153" i="41"/>
  <c r="CR159" i="41"/>
  <c r="CZ159" i="41"/>
  <c r="CP154" i="41"/>
  <c r="CX154" i="41"/>
  <c r="DF154" i="41"/>
  <c r="DF152" i="41"/>
  <c r="CW158" i="41"/>
  <c r="DE158" i="41"/>
  <c r="CP159" i="41"/>
  <c r="CX159" i="41"/>
  <c r="DF159" i="41"/>
  <c r="CP151" i="41"/>
  <c r="CX151" i="41"/>
  <c r="DF151" i="41"/>
  <c r="CW157" i="41"/>
  <c r="DE157" i="41"/>
  <c r="CP158" i="41"/>
  <c r="CX158" i="41"/>
  <c r="DF158" i="41"/>
  <c r="CQ159" i="41"/>
  <c r="CY159" i="41"/>
  <c r="CP152" i="41"/>
  <c r="CU147" i="41"/>
  <c r="DC147" i="41"/>
  <c r="CV148" i="41"/>
  <c r="DD148" i="41"/>
  <c r="CW149" i="41"/>
  <c r="DE149" i="41"/>
  <c r="CP150" i="41"/>
  <c r="CX150" i="41"/>
  <c r="DF150" i="41"/>
  <c r="CV155" i="41"/>
  <c r="DD155" i="41"/>
  <c r="CW156" i="41"/>
  <c r="DE156" i="41"/>
  <c r="CP157" i="41"/>
  <c r="CX157" i="41"/>
  <c r="DF157" i="41"/>
  <c r="CQ158" i="41"/>
  <c r="CY158" i="41"/>
  <c r="CX152" i="41"/>
  <c r="CV147" i="41"/>
  <c r="DD147" i="41"/>
  <c r="CW148" i="41"/>
  <c r="DE148" i="41"/>
  <c r="CP149" i="41"/>
  <c r="CX149" i="41"/>
  <c r="DF149" i="41"/>
  <c r="CQ150" i="41"/>
  <c r="CY150" i="41"/>
  <c r="CR151" i="41"/>
  <c r="CZ151" i="41"/>
  <c r="CS152" i="41"/>
  <c r="DA152" i="41"/>
  <c r="CT153" i="41"/>
  <c r="DB153" i="41"/>
  <c r="CU154" i="41"/>
  <c r="DC154" i="41"/>
  <c r="CW155" i="41"/>
  <c r="DE155" i="41"/>
  <c r="CP156" i="41"/>
  <c r="CX156" i="41"/>
  <c r="DF156" i="41"/>
  <c r="CQ157" i="41"/>
  <c r="CY157" i="41"/>
  <c r="CR158" i="41"/>
  <c r="CZ158" i="41"/>
  <c r="CV154" i="41"/>
  <c r="DD154" i="41"/>
  <c r="DF155" i="41"/>
  <c r="CQ156" i="41"/>
  <c r="CY156" i="41"/>
  <c r="CR157" i="41"/>
  <c r="CZ157" i="41"/>
  <c r="CQ147" i="41"/>
  <c r="CY147" i="41"/>
  <c r="CR148" i="41"/>
  <c r="CZ148" i="41"/>
  <c r="CS149" i="41"/>
  <c r="DA149" i="41"/>
  <c r="CT150" i="41"/>
  <c r="DB150" i="41"/>
  <c r="CU151" i="41"/>
  <c r="DC151" i="41"/>
  <c r="CV152" i="41"/>
  <c r="DD152" i="41"/>
  <c r="CW153" i="41"/>
  <c r="DE153" i="41"/>
  <c r="CR155" i="41"/>
  <c r="CZ155" i="41"/>
  <c r="CS156" i="41"/>
  <c r="DA156" i="41"/>
  <c r="CT157" i="41"/>
  <c r="DB157" i="41"/>
  <c r="CU158" i="41"/>
  <c r="DC158" i="41"/>
  <c r="CV159" i="41"/>
  <c r="DD159" i="41"/>
  <c r="CR147" i="41"/>
  <c r="CZ147" i="41"/>
  <c r="CS148" i="41"/>
  <c r="DA148" i="41"/>
  <c r="CT149" i="41"/>
  <c r="DB149" i="41"/>
  <c r="CU150" i="41"/>
  <c r="DC150" i="41"/>
  <c r="CV151" i="41"/>
  <c r="DD151" i="41"/>
  <c r="CW152" i="41"/>
  <c r="DE152" i="41"/>
  <c r="CQ154" i="41"/>
  <c r="CY154" i="41"/>
  <c r="CS155" i="41"/>
  <c r="DA155" i="41"/>
  <c r="CT156" i="41"/>
  <c r="DB156" i="41"/>
  <c r="CU157" i="41"/>
  <c r="DC157" i="41"/>
  <c r="CV158" i="41"/>
  <c r="DD158" i="41"/>
  <c r="CS147" i="41"/>
  <c r="DA147" i="41"/>
  <c r="CT148" i="41"/>
  <c r="DB148" i="41"/>
  <c r="CU149" i="41"/>
  <c r="DC149" i="41"/>
  <c r="CV150" i="41"/>
  <c r="DD150" i="41"/>
  <c r="CW151" i="41"/>
  <c r="DE151" i="41"/>
  <c r="CQ153" i="41"/>
  <c r="CY153" i="41"/>
  <c r="CR154" i="41"/>
  <c r="CZ154" i="41"/>
  <c r="CT155" i="41"/>
  <c r="DB155" i="41"/>
  <c r="CU156" i="41"/>
  <c r="DC156" i="41"/>
  <c r="CV157" i="41"/>
  <c r="DD157" i="41"/>
  <c r="CT147" i="41"/>
  <c r="DB147" i="41"/>
  <c r="CU148" i="41"/>
  <c r="DC148" i="41"/>
  <c r="CV149" i="41"/>
  <c r="DD149" i="41"/>
  <c r="CW150" i="41"/>
  <c r="DE150" i="41"/>
  <c r="CQ152" i="41"/>
  <c r="CY152" i="41"/>
  <c r="CR153" i="41"/>
  <c r="CZ153" i="41"/>
  <c r="CS154" i="41"/>
  <c r="DA154" i="41"/>
  <c r="CU155" i="41"/>
  <c r="DC155" i="41"/>
  <c r="CV156" i="41"/>
  <c r="DD156" i="41"/>
  <c r="CQ151" i="41"/>
  <c r="CY151" i="41"/>
  <c r="CR152" i="41"/>
  <c r="CZ152" i="41"/>
  <c r="CS153" i="41"/>
  <c r="DA153" i="41"/>
  <c r="CT154" i="41"/>
  <c r="DB154" i="41"/>
  <c r="CW147" i="41"/>
  <c r="DE147" i="41"/>
  <c r="CP148" i="41"/>
  <c r="CX148" i="41"/>
  <c r="DF148" i="41"/>
  <c r="CQ149" i="41"/>
  <c r="CY149" i="41"/>
  <c r="CR150" i="41"/>
  <c r="CZ150" i="41"/>
  <c r="CS151" i="41"/>
  <c r="DA151" i="41"/>
  <c r="CT152" i="41"/>
  <c r="DB152" i="41"/>
  <c r="CU153" i="41"/>
  <c r="DC153" i="41"/>
  <c r="CP155" i="41"/>
  <c r="CX155" i="41"/>
  <c r="CT146" i="41"/>
  <c r="DB146" i="41"/>
  <c r="CU146" i="41"/>
  <c r="DC146" i="41"/>
  <c r="CV145" i="41"/>
  <c r="CP146" i="41"/>
  <c r="CX146" i="41"/>
  <c r="DF146" i="41"/>
  <c r="CV146" i="41"/>
  <c r="CQ146" i="41"/>
  <c r="CY146" i="41"/>
  <c r="DD146" i="41"/>
  <c r="CW146" i="41"/>
  <c r="CZ146" i="41"/>
  <c r="DD145" i="41"/>
  <c r="DE146" i="41"/>
  <c r="CR146" i="41"/>
  <c r="CS146" i="41"/>
  <c r="DA146" i="41"/>
  <c r="CU145" i="41"/>
  <c r="DC145" i="41"/>
  <c r="CW145" i="41"/>
  <c r="DE145" i="41"/>
  <c r="CP145" i="41"/>
  <c r="CX145" i="41"/>
  <c r="DF145" i="41"/>
  <c r="CQ145" i="41"/>
  <c r="CY145" i="41"/>
  <c r="CS145" i="41"/>
  <c r="DA145" i="41"/>
  <c r="CR145" i="41"/>
  <c r="CT145" i="41"/>
  <c r="DB145" i="41"/>
  <c r="CZ145" i="41"/>
  <c r="CA37" i="39"/>
  <c r="CC39" i="39"/>
  <c r="CD40" i="39"/>
  <c r="BW41" i="39"/>
  <c r="CE41" i="39"/>
  <c r="BX42" i="39"/>
  <c r="CF42" i="39"/>
  <c r="BY43" i="39"/>
  <c r="CG43" i="39"/>
  <c r="BZ44" i="39"/>
  <c r="CH44" i="39"/>
  <c r="CB46" i="39"/>
  <c r="CJ46" i="39"/>
  <c r="BV47" i="39"/>
  <c r="CD47" i="39"/>
  <c r="BW48" i="39"/>
  <c r="CE48" i="39"/>
  <c r="BX49" i="39"/>
  <c r="CF49" i="39"/>
  <c r="BY50" i="39"/>
  <c r="CG50" i="39"/>
  <c r="CI37" i="39"/>
  <c r="CJ38" i="39"/>
  <c r="CK39" i="39"/>
  <c r="BV40" i="39"/>
  <c r="CB38" i="39"/>
  <c r="BU39" i="39"/>
  <c r="BW50" i="39"/>
  <c r="CE50" i="39"/>
  <c r="BX51" i="39"/>
  <c r="CF51" i="39"/>
  <c r="BW51" i="39"/>
  <c r="CE51" i="39"/>
  <c r="CA38" i="39"/>
  <c r="CI38" i="39"/>
  <c r="BW49" i="39"/>
  <c r="CE49" i="39"/>
  <c r="BX50" i="39"/>
  <c r="CF50" i="39"/>
  <c r="BY51" i="39"/>
  <c r="CG51" i="39"/>
  <c r="BU51" i="39"/>
  <c r="CC51" i="39"/>
  <c r="CK51" i="39"/>
  <c r="BU50" i="39"/>
  <c r="CC50" i="39"/>
  <c r="CK50" i="39"/>
  <c r="BV51" i="39"/>
  <c r="CD51" i="39"/>
  <c r="BU49" i="39"/>
  <c r="CC49" i="39"/>
  <c r="CK49" i="39"/>
  <c r="BV50" i="39"/>
  <c r="BU48" i="39"/>
  <c r="CC48" i="39"/>
  <c r="CK48" i="39"/>
  <c r="BV49" i="39"/>
  <c r="CD49" i="39"/>
  <c r="CB39" i="39"/>
  <c r="CJ39" i="39"/>
  <c r="BU40" i="39"/>
  <c r="CC40" i="39"/>
  <c r="CK40" i="39"/>
  <c r="BV41" i="39"/>
  <c r="CD41" i="39"/>
  <c r="BW42" i="39"/>
  <c r="CE42" i="39"/>
  <c r="BX43" i="39"/>
  <c r="CF43" i="39"/>
  <c r="BY44" i="39"/>
  <c r="CG44" i="39"/>
  <c r="BZ45" i="39"/>
  <c r="CH45" i="39"/>
  <c r="CA46" i="39"/>
  <c r="CI46" i="39"/>
  <c r="BU47" i="39"/>
  <c r="CC47" i="39"/>
  <c r="CK47" i="39"/>
  <c r="BV48" i="39"/>
  <c r="CD48" i="39"/>
  <c r="CD50" i="39"/>
  <c r="BZ38" i="39"/>
  <c r="CH38" i="39"/>
  <c r="CA39" i="39"/>
  <c r="CI39" i="39"/>
  <c r="CB40" i="39"/>
  <c r="CJ40" i="39"/>
  <c r="BU41" i="39"/>
  <c r="CC41" i="39"/>
  <c r="CK41" i="39"/>
  <c r="BV42" i="39"/>
  <c r="CD42" i="39"/>
  <c r="CB47" i="39"/>
  <c r="CJ47" i="39"/>
  <c r="BU45" i="39"/>
  <c r="CC45" i="39"/>
  <c r="CK45" i="39"/>
  <c r="CB51" i="39"/>
  <c r="CJ51" i="39"/>
  <c r="BU44" i="39"/>
  <c r="CC44" i="39"/>
  <c r="CK44" i="39"/>
  <c r="CB50" i="39"/>
  <c r="CJ50" i="39"/>
  <c r="BU43" i="39"/>
  <c r="CC43" i="39"/>
  <c r="CK43" i="39"/>
  <c r="CB49" i="39"/>
  <c r="CJ49" i="39"/>
  <c r="BY38" i="39"/>
  <c r="CG38" i="39"/>
  <c r="BZ39" i="39"/>
  <c r="CH39" i="39"/>
  <c r="CA40" i="39"/>
  <c r="CI40" i="39"/>
  <c r="CB41" i="39"/>
  <c r="CJ41" i="39"/>
  <c r="BU42" i="39"/>
  <c r="CC42" i="39"/>
  <c r="CK42" i="39"/>
  <c r="CA47" i="39"/>
  <c r="CI47" i="39"/>
  <c r="CB48" i="39"/>
  <c r="CJ48" i="39"/>
  <c r="BW43" i="39"/>
  <c r="CE43" i="39"/>
  <c r="BX44" i="39"/>
  <c r="CF44" i="39"/>
  <c r="BY45" i="39"/>
  <c r="CG45" i="39"/>
  <c r="BZ46" i="39"/>
  <c r="CH46" i="39"/>
  <c r="CA45" i="39"/>
  <c r="BZ51" i="39"/>
  <c r="CI52" i="39"/>
  <c r="BU38" i="39"/>
  <c r="CC38" i="39"/>
  <c r="CK38" i="39"/>
  <c r="BV39" i="39"/>
  <c r="CD39" i="39"/>
  <c r="BW40" i="39"/>
  <c r="CE40" i="39"/>
  <c r="BX41" i="39"/>
  <c r="CF41" i="39"/>
  <c r="BY42" i="39"/>
  <c r="CG42" i="39"/>
  <c r="BZ43" i="39"/>
  <c r="CH43" i="39"/>
  <c r="CA44" i="39"/>
  <c r="CI44" i="39"/>
  <c r="CB45" i="39"/>
  <c r="CJ45" i="39"/>
  <c r="BU46" i="39"/>
  <c r="CC46" i="39"/>
  <c r="CK46" i="39"/>
  <c r="BW47" i="39"/>
  <c r="CE47" i="39"/>
  <c r="BX48" i="39"/>
  <c r="CF48" i="39"/>
  <c r="BY49" i="39"/>
  <c r="CG49" i="39"/>
  <c r="BZ50" i="39"/>
  <c r="CH50" i="39"/>
  <c r="CA51" i="39"/>
  <c r="CI51" i="39"/>
  <c r="CB52" i="39"/>
  <c r="CJ52" i="39"/>
  <c r="CA52" i="39"/>
  <c r="BV38" i="39"/>
  <c r="CD38" i="39"/>
  <c r="BW39" i="39"/>
  <c r="CE39" i="39"/>
  <c r="BX40" i="39"/>
  <c r="CF40" i="39"/>
  <c r="BY41" i="39"/>
  <c r="CG41" i="39"/>
  <c r="BZ42" i="39"/>
  <c r="CH42" i="39"/>
  <c r="CA43" i="39"/>
  <c r="CI43" i="39"/>
  <c r="CB44" i="39"/>
  <c r="CJ44" i="39"/>
  <c r="BV46" i="39"/>
  <c r="CD46" i="39"/>
  <c r="BX47" i="39"/>
  <c r="CF47" i="39"/>
  <c r="BY48" i="39"/>
  <c r="CG48" i="39"/>
  <c r="BZ49" i="39"/>
  <c r="CH49" i="39"/>
  <c r="CA50" i="39"/>
  <c r="CI50" i="39"/>
  <c r="BU52" i="39"/>
  <c r="CC52" i="39"/>
  <c r="CK52" i="39"/>
  <c r="CH51" i="39"/>
  <c r="BW38" i="39"/>
  <c r="CE38" i="39"/>
  <c r="BX39" i="39"/>
  <c r="CF39" i="39"/>
  <c r="BY40" i="39"/>
  <c r="CG40" i="39"/>
  <c r="BZ41" i="39"/>
  <c r="CH41" i="39"/>
  <c r="CA42" i="39"/>
  <c r="CI42" i="39"/>
  <c r="CB43" i="39"/>
  <c r="CJ43" i="39"/>
  <c r="BV45" i="39"/>
  <c r="CD45" i="39"/>
  <c r="BW46" i="39"/>
  <c r="CE46" i="39"/>
  <c r="BY47" i="39"/>
  <c r="CG47" i="39"/>
  <c r="BZ48" i="39"/>
  <c r="CH48" i="39"/>
  <c r="CA49" i="39"/>
  <c r="CI49" i="39"/>
  <c r="BV52" i="39"/>
  <c r="CD52" i="39"/>
  <c r="BX38" i="39"/>
  <c r="CF38" i="39"/>
  <c r="BY39" i="39"/>
  <c r="CG39" i="39"/>
  <c r="BZ40" i="39"/>
  <c r="CH40" i="39"/>
  <c r="CA41" i="39"/>
  <c r="CI41" i="39"/>
  <c r="CB42" i="39"/>
  <c r="CJ42" i="39"/>
  <c r="BV44" i="39"/>
  <c r="CD44" i="39"/>
  <c r="BW45" i="39"/>
  <c r="CE45" i="39"/>
  <c r="BX46" i="39"/>
  <c r="CF46" i="39"/>
  <c r="BZ47" i="39"/>
  <c r="CH47" i="39"/>
  <c r="CA48" i="39"/>
  <c r="CI48" i="39"/>
  <c r="BW52" i="39"/>
  <c r="CE52" i="39"/>
  <c r="CI45" i="39"/>
  <c r="BV43" i="39"/>
  <c r="CD43" i="39"/>
  <c r="BW44" i="39"/>
  <c r="CE44" i="39"/>
  <c r="BX45" i="39"/>
  <c r="CF45" i="39"/>
  <c r="BY46" i="39"/>
  <c r="CG46" i="39"/>
  <c r="BX52" i="39"/>
  <c r="CF52" i="39"/>
  <c r="BY52" i="39"/>
  <c r="CG52" i="39"/>
  <c r="BZ52" i="39"/>
  <c r="CH52" i="39"/>
  <c r="CB37" i="39"/>
  <c r="CJ37" i="39"/>
  <c r="BU37" i="39"/>
  <c r="CC37" i="39"/>
  <c r="CK37" i="39"/>
  <c r="CD37" i="39"/>
  <c r="BW37" i="39"/>
  <c r="CE37" i="39"/>
  <c r="BV37" i="39"/>
  <c r="BX37" i="39"/>
  <c r="CF37" i="39"/>
  <c r="BY37" i="39"/>
  <c r="CG37" i="39"/>
  <c r="BZ37" i="39"/>
  <c r="CH37" i="39"/>
  <c r="CP106" i="41"/>
  <c r="CX106" i="41"/>
  <c r="DF106" i="41"/>
  <c r="CQ106" i="41"/>
  <c r="CY106" i="41"/>
  <c r="CR106" i="41"/>
  <c r="CZ106" i="41"/>
  <c r="CS106" i="41"/>
  <c r="DA106" i="41"/>
  <c r="CT106" i="41"/>
  <c r="DB106" i="41"/>
  <c r="CU106" i="41"/>
  <c r="DC106" i="41"/>
  <c r="CV106" i="41"/>
  <c r="DD106" i="41"/>
  <c r="CW106" i="41"/>
  <c r="DE106" i="41"/>
  <c r="BE106" i="41"/>
  <c r="BW106" i="41"/>
  <c r="BE52" i="41"/>
  <c r="BW52" i="41"/>
  <c r="BW160" i="41"/>
  <c r="BE160" i="41"/>
  <c r="AO52" i="39"/>
  <c r="AW52" i="39"/>
  <c r="BI52" i="39"/>
  <c r="BQ52" i="39"/>
  <c r="AN52" i="39"/>
  <c r="AR52" i="39"/>
  <c r="AV52" i="39"/>
  <c r="AZ52" i="39"/>
  <c r="BD52" i="39"/>
  <c r="BH52" i="39"/>
  <c r="BL52" i="39"/>
  <c r="BP52" i="39"/>
  <c r="AK52" i="39"/>
  <c r="AS52" i="39"/>
  <c r="BA52" i="39"/>
  <c r="BE52" i="39"/>
  <c r="BM52" i="39"/>
  <c r="AL52" i="39"/>
  <c r="AP52" i="39"/>
  <c r="AT52" i="39"/>
  <c r="AX52" i="39"/>
  <c r="BF52" i="39"/>
  <c r="BJ52" i="39"/>
  <c r="BN52" i="39"/>
  <c r="BR52" i="39"/>
  <c r="AM52" i="39"/>
  <c r="AQ52" i="39"/>
  <c r="AU52" i="39"/>
  <c r="AY52" i="39"/>
  <c r="BC52" i="39"/>
  <c r="BG52" i="39"/>
  <c r="BK52" i="39"/>
  <c r="BO52" i="39"/>
  <c r="BS52" i="39"/>
  <c r="I55" i="33"/>
  <c r="M55" i="33"/>
  <c r="Q55" i="33"/>
  <c r="Z55" i="33"/>
  <c r="AD55" i="33"/>
  <c r="AL55" i="33"/>
  <c r="AQ55" i="33"/>
  <c r="AU55" i="33"/>
  <c r="AY55" i="33"/>
  <c r="BC55" i="33"/>
  <c r="F55" i="33"/>
  <c r="N55" i="33"/>
  <c r="W55" i="33"/>
  <c r="AE55" i="33"/>
  <c r="AM55" i="33"/>
  <c r="AV55" i="33"/>
  <c r="BD55" i="33"/>
  <c r="D55" i="33"/>
  <c r="H55" i="33"/>
  <c r="L55" i="33"/>
  <c r="P55" i="33"/>
  <c r="T55" i="33"/>
  <c r="Y55" i="33"/>
  <c r="AC55" i="33"/>
  <c r="AG55" i="33"/>
  <c r="AK55" i="33"/>
  <c r="AP55" i="33"/>
  <c r="AT55" i="33"/>
  <c r="AX55" i="33"/>
  <c r="BB55" i="33"/>
  <c r="BF55" i="33"/>
  <c r="E55" i="33"/>
  <c r="AH55" i="33"/>
  <c r="J55" i="33"/>
  <c r="R55" i="33"/>
  <c r="AA55" i="33"/>
  <c r="AI55" i="33"/>
  <c r="AR55" i="33"/>
  <c r="AZ55" i="33"/>
  <c r="G55" i="33"/>
  <c r="K55" i="33"/>
  <c r="O55" i="33"/>
  <c r="S55" i="33"/>
  <c r="X55" i="33"/>
  <c r="AB55" i="33"/>
  <c r="AF55" i="33"/>
  <c r="AJ55" i="33"/>
  <c r="AS55" i="33"/>
  <c r="AW55" i="33"/>
  <c r="BA55" i="33"/>
  <c r="BE55" i="33"/>
  <c r="E54" i="33"/>
  <c r="BG51" i="41" s="1"/>
  <c r="I54" i="33"/>
  <c r="BK51" i="41" s="1"/>
  <c r="M54" i="33"/>
  <c r="BO51" i="41" s="1"/>
  <c r="Q54" i="33"/>
  <c r="CK51" i="41" s="1"/>
  <c r="V54" i="33"/>
  <c r="BW105" i="41" s="1"/>
  <c r="Z54" i="33"/>
  <c r="BI105" i="41" s="1"/>
  <c r="AD54" i="33"/>
  <c r="CE105" i="41" s="1"/>
  <c r="AH54" i="33"/>
  <c r="CI105" i="41" s="1"/>
  <c r="AL54" i="33"/>
  <c r="CM105" i="41" s="1"/>
  <c r="AQ54" i="33"/>
  <c r="BY159" i="41" s="1"/>
  <c r="AU54" i="33"/>
  <c r="BK159" i="41" s="1"/>
  <c r="AY54" i="33"/>
  <c r="CG159" i="41" s="1"/>
  <c r="BC54" i="33"/>
  <c r="CK159" i="41" s="1"/>
  <c r="D54" i="33"/>
  <c r="BX51" i="41" s="1"/>
  <c r="H54" i="33"/>
  <c r="BJ51" i="41" s="1"/>
  <c r="L54" i="33"/>
  <c r="BN51" i="41" s="1"/>
  <c r="P54" i="33"/>
  <c r="BR51" i="41" s="1"/>
  <c r="T54" i="33"/>
  <c r="CN51" i="41" s="1"/>
  <c r="Y54" i="33"/>
  <c r="BZ105" i="41" s="1"/>
  <c r="AC54" i="33"/>
  <c r="CD105" i="41" s="1"/>
  <c r="AG54" i="33"/>
  <c r="BP105" i="41" s="1"/>
  <c r="AK54" i="33"/>
  <c r="CL105" i="41" s="1"/>
  <c r="AP54" i="33"/>
  <c r="BF159" i="41" s="1"/>
  <c r="AN159" i="41" s="1"/>
  <c r="AT54" i="33"/>
  <c r="CB159" i="41" s="1"/>
  <c r="AX54" i="33"/>
  <c r="CF159" i="41" s="1"/>
  <c r="BB54" i="33"/>
  <c r="CJ159" i="41" s="1"/>
  <c r="BF54" i="33"/>
  <c r="BV159" i="41" s="1"/>
  <c r="F54" i="33"/>
  <c r="N54" i="33"/>
  <c r="W54" i="33"/>
  <c r="AE54" i="33"/>
  <c r="AM54" i="33"/>
  <c r="AV54" i="33"/>
  <c r="BD54" i="33"/>
  <c r="C54" i="33"/>
  <c r="G54" i="33"/>
  <c r="K54" i="33"/>
  <c r="O54" i="33"/>
  <c r="S54" i="33"/>
  <c r="X54" i="33"/>
  <c r="AB54" i="33"/>
  <c r="AF54" i="33"/>
  <c r="AJ54" i="33"/>
  <c r="AO54" i="33"/>
  <c r="AS54" i="33"/>
  <c r="AW54" i="33"/>
  <c r="BA54" i="33"/>
  <c r="BE54" i="33"/>
  <c r="J54" i="33"/>
  <c r="R54" i="33"/>
  <c r="AA54" i="33"/>
  <c r="AI54" i="33"/>
  <c r="AR54" i="33"/>
  <c r="AZ54" i="33"/>
  <c r="CQ51" i="41"/>
  <c r="CU51" i="41"/>
  <c r="CY51" i="41"/>
  <c r="DC51" i="41"/>
  <c r="CS105" i="41"/>
  <c r="CW105" i="41"/>
  <c r="DA105" i="41"/>
  <c r="DE105" i="41"/>
  <c r="CR105" i="41"/>
  <c r="CV105" i="41"/>
  <c r="CZ105" i="41"/>
  <c r="DD105" i="41"/>
  <c r="CQ105" i="41"/>
  <c r="CU105" i="41"/>
  <c r="CY105" i="41"/>
  <c r="DC105" i="41"/>
  <c r="CP105" i="41"/>
  <c r="CT105" i="41"/>
  <c r="CX105" i="41"/>
  <c r="DB105" i="41"/>
  <c r="DF105" i="41"/>
  <c r="CS51" i="41"/>
  <c r="CW51" i="41"/>
  <c r="DA51" i="41"/>
  <c r="DE51" i="41"/>
  <c r="CR51" i="41"/>
  <c r="CV51" i="41"/>
  <c r="CZ51" i="41"/>
  <c r="DD51" i="41"/>
  <c r="CP51" i="41"/>
  <c r="CT51" i="41"/>
  <c r="CX51" i="41"/>
  <c r="DB51" i="41"/>
  <c r="DF51" i="41"/>
  <c r="AT51" i="39"/>
  <c r="BJ51" i="39"/>
  <c r="BR51" i="39"/>
  <c r="AU51" i="39"/>
  <c r="BC51" i="39"/>
  <c r="BK51" i="39"/>
  <c r="BS51" i="39"/>
  <c r="AN51" i="39"/>
  <c r="AR51" i="39"/>
  <c r="AV51" i="39"/>
  <c r="AZ51" i="39"/>
  <c r="BD51" i="39"/>
  <c r="BH51" i="39"/>
  <c r="BL51" i="39"/>
  <c r="BP51" i="39"/>
  <c r="AL51" i="39"/>
  <c r="AP51" i="39"/>
  <c r="AX51" i="39"/>
  <c r="BF51" i="39"/>
  <c r="BN51" i="39"/>
  <c r="AM51" i="39"/>
  <c r="AQ51" i="39"/>
  <c r="AY51" i="39"/>
  <c r="BG51" i="39"/>
  <c r="BO51" i="39"/>
  <c r="AK51" i="39"/>
  <c r="AO51" i="39"/>
  <c r="AS51" i="39"/>
  <c r="AW51" i="39"/>
  <c r="BA51" i="39"/>
  <c r="BE51" i="39"/>
  <c r="BI51" i="39"/>
  <c r="BM51" i="39"/>
  <c r="BQ51" i="39"/>
  <c r="CQ104" i="41"/>
  <c r="CU104" i="41"/>
  <c r="CY104" i="41"/>
  <c r="DC104" i="41"/>
  <c r="CR104" i="41"/>
  <c r="CZ104" i="41"/>
  <c r="CS104" i="41"/>
  <c r="CW104" i="41"/>
  <c r="DA104" i="41"/>
  <c r="DE104" i="41"/>
  <c r="CV104" i="41"/>
  <c r="DD104" i="41"/>
  <c r="CP104" i="41"/>
  <c r="CT104" i="41"/>
  <c r="CX104" i="41"/>
  <c r="DB104" i="41"/>
  <c r="DF104" i="41"/>
  <c r="CS50" i="41"/>
  <c r="CW50" i="41"/>
  <c r="DA50" i="41"/>
  <c r="DE50" i="41"/>
  <c r="CQ50" i="41"/>
  <c r="CU50" i="41"/>
  <c r="CY50" i="41"/>
  <c r="DC50" i="41"/>
  <c r="CP50" i="41"/>
  <c r="CT50" i="41"/>
  <c r="CX50" i="41"/>
  <c r="DB50" i="41"/>
  <c r="DF50" i="41"/>
  <c r="CR50" i="41"/>
  <c r="CV50" i="41"/>
  <c r="CZ50" i="41"/>
  <c r="DD50" i="41"/>
  <c r="AL50" i="39"/>
  <c r="AP50" i="39"/>
  <c r="AT50" i="39"/>
  <c r="AX50" i="39"/>
  <c r="BF50" i="39"/>
  <c r="BJ50" i="39"/>
  <c r="BN50" i="39"/>
  <c r="BR50" i="39"/>
  <c r="AN50" i="39"/>
  <c r="AR50" i="39"/>
  <c r="AV50" i="39"/>
  <c r="AZ50" i="39"/>
  <c r="BD50" i="39"/>
  <c r="BH50" i="39"/>
  <c r="BL50" i="39"/>
  <c r="BP50" i="39"/>
  <c r="AK50" i="39"/>
  <c r="AO50" i="39"/>
  <c r="AS50" i="39"/>
  <c r="AW50" i="39"/>
  <c r="BA50" i="39"/>
  <c r="BE50" i="39"/>
  <c r="BI50" i="39"/>
  <c r="BM50" i="39"/>
  <c r="BQ50" i="39"/>
  <c r="AM50" i="39"/>
  <c r="AQ50" i="39"/>
  <c r="AU50" i="39"/>
  <c r="AY50" i="39"/>
  <c r="BC50" i="39"/>
  <c r="BG50" i="39"/>
  <c r="BK50" i="39"/>
  <c r="BO50" i="39"/>
  <c r="BS50" i="39"/>
  <c r="C53" i="33"/>
  <c r="G53" i="33"/>
  <c r="K53" i="33"/>
  <c r="O53" i="33"/>
  <c r="S53" i="33"/>
  <c r="X53" i="33"/>
  <c r="AB53" i="33"/>
  <c r="AF53" i="33"/>
  <c r="AJ53" i="33"/>
  <c r="AO53" i="33"/>
  <c r="AS53" i="33"/>
  <c r="AW53" i="33"/>
  <c r="BA53" i="33"/>
  <c r="BE53" i="33"/>
  <c r="H53" i="33"/>
  <c r="P53" i="33"/>
  <c r="Y53" i="33"/>
  <c r="AG53" i="33"/>
  <c r="AP53" i="33"/>
  <c r="AX53" i="33"/>
  <c r="BF53" i="33"/>
  <c r="E53" i="33"/>
  <c r="I53" i="33"/>
  <c r="M53" i="33"/>
  <c r="Q53" i="33"/>
  <c r="V53" i="33"/>
  <c r="Z53" i="33"/>
  <c r="AD53" i="33"/>
  <c r="AH53" i="33"/>
  <c r="AL53" i="33"/>
  <c r="AQ53" i="33"/>
  <c r="AU53" i="33"/>
  <c r="AY53" i="33"/>
  <c r="BC53" i="33"/>
  <c r="D53" i="33"/>
  <c r="L53" i="33"/>
  <c r="T53" i="33"/>
  <c r="AC53" i="33"/>
  <c r="AK53" i="33"/>
  <c r="AT53" i="33"/>
  <c r="BB53" i="33"/>
  <c r="F53" i="33"/>
  <c r="J53" i="33"/>
  <c r="N53" i="33"/>
  <c r="R53" i="33"/>
  <c r="W53" i="33"/>
  <c r="AA53" i="33"/>
  <c r="AE53" i="33"/>
  <c r="AI53" i="33"/>
  <c r="AM53" i="33"/>
  <c r="AR53" i="33"/>
  <c r="AV53" i="33"/>
  <c r="AZ53" i="33"/>
  <c r="BD53" i="33"/>
  <c r="BK8" i="41"/>
  <c r="CC8" i="41"/>
  <c r="BS8" i="41"/>
  <c r="CK8" i="41"/>
  <c r="BL9" i="41"/>
  <c r="CD9" i="41"/>
  <c r="BT9" i="41"/>
  <c r="CL9" i="41"/>
  <c r="BM10" i="41"/>
  <c r="CE10" i="41"/>
  <c r="BU10" i="41"/>
  <c r="CM10" i="41"/>
  <c r="BF11" i="41"/>
  <c r="AN11" i="41" s="1"/>
  <c r="BX11" i="41"/>
  <c r="BN11" i="41"/>
  <c r="CF11" i="41"/>
  <c r="BV11" i="41"/>
  <c r="CN11" i="41"/>
  <c r="BG12" i="41"/>
  <c r="BY12" i="41"/>
  <c r="BO12" i="41"/>
  <c r="CG12" i="41"/>
  <c r="BL13" i="41"/>
  <c r="CD13" i="41"/>
  <c r="BT13" i="41"/>
  <c r="CL13" i="41"/>
  <c r="BM14" i="41"/>
  <c r="CE14" i="41"/>
  <c r="BU14" i="41"/>
  <c r="CM14" i="41"/>
  <c r="BF15" i="41"/>
  <c r="AN15" i="41" s="1"/>
  <c r="BX15" i="41"/>
  <c r="BN15" i="41"/>
  <c r="CF15" i="41"/>
  <c r="BV15" i="41"/>
  <c r="CN15" i="41"/>
  <c r="BG16" i="41"/>
  <c r="AO16" i="41" s="1"/>
  <c r="BY16" i="41"/>
  <c r="BO16" i="41"/>
  <c r="CG16" i="41"/>
  <c r="BH17" i="41"/>
  <c r="BZ17" i="41"/>
  <c r="BP17" i="41"/>
  <c r="CH17" i="41"/>
  <c r="BJ18" i="41"/>
  <c r="CB18" i="41"/>
  <c r="BR18" i="41"/>
  <c r="CJ18" i="41"/>
  <c r="BK19" i="41"/>
  <c r="CC19" i="41"/>
  <c r="BS19" i="41"/>
  <c r="CK19" i="41"/>
  <c r="BL20" i="41"/>
  <c r="CD20" i="41"/>
  <c r="BT20" i="41"/>
  <c r="CL20" i="41"/>
  <c r="BM21" i="41"/>
  <c r="CE21" i="41"/>
  <c r="BU21" i="41"/>
  <c r="CM21" i="41"/>
  <c r="BF22" i="41"/>
  <c r="AN22" i="41" s="1"/>
  <c r="BX22" i="41"/>
  <c r="BN22" i="41"/>
  <c r="CF22" i="41"/>
  <c r="BV22" i="41"/>
  <c r="CN22" i="41"/>
  <c r="BG23" i="41"/>
  <c r="BY23" i="41"/>
  <c r="BO23" i="41"/>
  <c r="CG23" i="41"/>
  <c r="BH8" i="41"/>
  <c r="BZ8" i="41"/>
  <c r="BP8" i="41"/>
  <c r="CH8" i="41"/>
  <c r="BI9" i="41"/>
  <c r="CA9" i="41"/>
  <c r="BQ9" i="41"/>
  <c r="CI9" i="41"/>
  <c r="BJ10" i="41"/>
  <c r="CB10" i="41"/>
  <c r="BR10" i="41"/>
  <c r="CJ10" i="41"/>
  <c r="BK11" i="41"/>
  <c r="CC11" i="41"/>
  <c r="BS11" i="41"/>
  <c r="CK11" i="41"/>
  <c r="BH12" i="41"/>
  <c r="BZ12" i="41"/>
  <c r="BP12" i="41"/>
  <c r="CH12" i="41"/>
  <c r="BM13" i="41"/>
  <c r="CE13" i="41"/>
  <c r="BU13" i="41"/>
  <c r="CM13" i="41"/>
  <c r="BF14" i="41"/>
  <c r="AN14" i="41" s="1"/>
  <c r="BX14" i="41"/>
  <c r="BN14" i="41"/>
  <c r="CF14" i="41"/>
  <c r="BV14" i="41"/>
  <c r="CN14" i="41"/>
  <c r="BK15" i="41"/>
  <c r="CC15" i="41"/>
  <c r="BS15" i="41"/>
  <c r="CK15" i="41"/>
  <c r="BH16" i="41"/>
  <c r="BZ16" i="41"/>
  <c r="BP16" i="41"/>
  <c r="CH16" i="41"/>
  <c r="BI17" i="41"/>
  <c r="CA17" i="41"/>
  <c r="BQ17" i="41"/>
  <c r="CI17" i="41"/>
  <c r="BG18" i="41"/>
  <c r="BY18" i="41"/>
  <c r="BO18" i="41"/>
  <c r="CG18" i="41"/>
  <c r="BL19" i="41"/>
  <c r="CD19" i="41"/>
  <c r="BT19" i="41"/>
  <c r="CL19" i="41"/>
  <c r="BM20" i="41"/>
  <c r="CE20" i="41"/>
  <c r="BU20" i="41"/>
  <c r="CM20" i="41"/>
  <c r="BF21" i="41"/>
  <c r="AN21" i="41" s="1"/>
  <c r="BX21" i="41"/>
  <c r="BN21" i="41"/>
  <c r="CF21" i="41"/>
  <c r="BV21" i="41"/>
  <c r="CN21" i="41"/>
  <c r="BG22" i="41"/>
  <c r="BY22" i="41"/>
  <c r="BK22" i="41"/>
  <c r="CC22" i="41"/>
  <c r="BO22" i="41"/>
  <c r="CG22" i="41"/>
  <c r="BS22" i="41"/>
  <c r="CK22" i="41"/>
  <c r="BH23" i="41"/>
  <c r="BZ23" i="41"/>
  <c r="BL23" i="41"/>
  <c r="CD23" i="41"/>
  <c r="BP23" i="41"/>
  <c r="CH23" i="41"/>
  <c r="BT23" i="41"/>
  <c r="CL23" i="41"/>
  <c r="BI8" i="41"/>
  <c r="CA8" i="41"/>
  <c r="BM8" i="41"/>
  <c r="CE8" i="41"/>
  <c r="BQ8" i="41"/>
  <c r="CI8" i="41"/>
  <c r="BU8" i="41"/>
  <c r="CM8" i="41"/>
  <c r="BF9" i="41"/>
  <c r="AN9" i="41" s="1"/>
  <c r="BX9" i="41"/>
  <c r="BJ9" i="41"/>
  <c r="CB9" i="41"/>
  <c r="BN9" i="41"/>
  <c r="CF9" i="41"/>
  <c r="BR9" i="41"/>
  <c r="CJ9" i="41"/>
  <c r="BV9" i="41"/>
  <c r="CN9" i="41"/>
  <c r="BG10" i="41"/>
  <c r="BY10" i="41"/>
  <c r="BK10" i="41"/>
  <c r="CC10" i="41"/>
  <c r="BO10" i="41"/>
  <c r="CG10" i="41"/>
  <c r="BS10" i="41"/>
  <c r="CK10" i="41"/>
  <c r="BH11" i="41"/>
  <c r="BZ11" i="41"/>
  <c r="BL11" i="41"/>
  <c r="CD11" i="41"/>
  <c r="BP11" i="41"/>
  <c r="CH11" i="41"/>
  <c r="BT11" i="41"/>
  <c r="CL11" i="41"/>
  <c r="BI12" i="41"/>
  <c r="CA12" i="41"/>
  <c r="BM12" i="41"/>
  <c r="CE12" i="41"/>
  <c r="BQ12" i="41"/>
  <c r="CI12" i="41"/>
  <c r="BU12" i="41"/>
  <c r="CM12" i="41"/>
  <c r="BF13" i="41"/>
  <c r="AN13" i="41" s="1"/>
  <c r="BX13" i="41"/>
  <c r="BJ13" i="41"/>
  <c r="CB13" i="41"/>
  <c r="BN13" i="41"/>
  <c r="CF13" i="41"/>
  <c r="BR13" i="41"/>
  <c r="CJ13" i="41"/>
  <c r="BV13" i="41"/>
  <c r="CN13" i="41"/>
  <c r="BG14" i="41"/>
  <c r="BY14" i="41"/>
  <c r="BK14" i="41"/>
  <c r="CC14" i="41"/>
  <c r="BO14" i="41"/>
  <c r="CG14" i="41"/>
  <c r="BS14" i="41"/>
  <c r="CK14" i="41"/>
  <c r="BH15" i="41"/>
  <c r="BZ15" i="41"/>
  <c r="BL15" i="41"/>
  <c r="CD15" i="41"/>
  <c r="BP15" i="41"/>
  <c r="CH15" i="41"/>
  <c r="BT15" i="41"/>
  <c r="CL15" i="41"/>
  <c r="BI16" i="41"/>
  <c r="CA16" i="41"/>
  <c r="BM16" i="41"/>
  <c r="CE16" i="41"/>
  <c r="BQ16" i="41"/>
  <c r="CI16" i="41"/>
  <c r="BU16" i="41"/>
  <c r="CM16" i="41"/>
  <c r="BF17" i="41"/>
  <c r="AN17" i="41" s="1"/>
  <c r="BX17" i="41"/>
  <c r="BJ17" i="41"/>
  <c r="CB17" i="41"/>
  <c r="BN17" i="41"/>
  <c r="CF17" i="41"/>
  <c r="BR17" i="41"/>
  <c r="CJ17" i="41"/>
  <c r="BV17" i="41"/>
  <c r="CN17" i="41"/>
  <c r="BH18" i="41"/>
  <c r="BZ18" i="41"/>
  <c r="BL18" i="41"/>
  <c r="CD18" i="41"/>
  <c r="BP18" i="41"/>
  <c r="CH18" i="41"/>
  <c r="BT18" i="41"/>
  <c r="CL18" i="41"/>
  <c r="BI19" i="41"/>
  <c r="CA19" i="41"/>
  <c r="BM19" i="41"/>
  <c r="CE19" i="41"/>
  <c r="BQ19" i="41"/>
  <c r="CI19" i="41"/>
  <c r="BU19" i="41"/>
  <c r="CM19" i="41"/>
  <c r="BF20" i="41"/>
  <c r="AN20" i="41" s="1"/>
  <c r="BX20" i="41"/>
  <c r="BJ20" i="41"/>
  <c r="CB20" i="41"/>
  <c r="BN20" i="41"/>
  <c r="CF20" i="41"/>
  <c r="BR20" i="41"/>
  <c r="CJ20" i="41"/>
  <c r="BV20" i="41"/>
  <c r="CN20" i="41"/>
  <c r="BG21" i="41"/>
  <c r="BY21" i="41"/>
  <c r="BK21" i="41"/>
  <c r="CC21" i="41"/>
  <c r="BO21" i="41"/>
  <c r="CG21" i="41"/>
  <c r="BS21" i="41"/>
  <c r="CK21" i="41"/>
  <c r="BH22" i="41"/>
  <c r="BZ22" i="41"/>
  <c r="BL22" i="41"/>
  <c r="CD22" i="41"/>
  <c r="BP22" i="41"/>
  <c r="CH22" i="41"/>
  <c r="BT22" i="41"/>
  <c r="CL22" i="41"/>
  <c r="BI23" i="41"/>
  <c r="CA23" i="41"/>
  <c r="BM23" i="41"/>
  <c r="CE23" i="41"/>
  <c r="BQ23" i="41"/>
  <c r="CI23" i="41"/>
  <c r="BU23" i="41"/>
  <c r="CM23" i="41"/>
  <c r="AO8" i="41"/>
  <c r="BY8" i="41"/>
  <c r="BO8" i="41"/>
  <c r="CG8" i="41"/>
  <c r="BH9" i="41"/>
  <c r="BZ9" i="41"/>
  <c r="BP9" i="41"/>
  <c r="CH9" i="41"/>
  <c r="BI10" i="41"/>
  <c r="CA10" i="41"/>
  <c r="BQ10" i="41"/>
  <c r="CI10" i="41"/>
  <c r="BJ11" i="41"/>
  <c r="CB11" i="41"/>
  <c r="BR11" i="41"/>
  <c r="CJ11" i="41"/>
  <c r="BK12" i="41"/>
  <c r="CC12" i="41"/>
  <c r="BS12" i="41"/>
  <c r="CK12" i="41"/>
  <c r="BH13" i="41"/>
  <c r="BZ13" i="41"/>
  <c r="BP13" i="41"/>
  <c r="CH13" i="41"/>
  <c r="BI14" i="41"/>
  <c r="CA14" i="41"/>
  <c r="BQ14" i="41"/>
  <c r="CI14" i="41"/>
  <c r="BJ15" i="41"/>
  <c r="CB15" i="41"/>
  <c r="BR15" i="41"/>
  <c r="CJ15" i="41"/>
  <c r="BK16" i="41"/>
  <c r="CC16" i="41"/>
  <c r="BS16" i="41"/>
  <c r="CK16" i="41"/>
  <c r="BL17" i="41"/>
  <c r="CD17" i="41"/>
  <c r="BT17" i="41"/>
  <c r="CL17" i="41"/>
  <c r="BF18" i="41"/>
  <c r="AN18" i="41" s="1"/>
  <c r="BX18" i="41"/>
  <c r="BN18" i="41"/>
  <c r="CF18" i="41"/>
  <c r="BV18" i="41"/>
  <c r="CN18" i="41"/>
  <c r="BG19" i="41"/>
  <c r="AO19" i="41" s="1"/>
  <c r="BY19" i="41"/>
  <c r="BO19" i="41"/>
  <c r="CG19" i="41"/>
  <c r="BH20" i="41"/>
  <c r="BZ20" i="41"/>
  <c r="BP20" i="41"/>
  <c r="CH20" i="41"/>
  <c r="BI21" i="41"/>
  <c r="CA21" i="41"/>
  <c r="BQ21" i="41"/>
  <c r="CI21" i="41"/>
  <c r="BJ22" i="41"/>
  <c r="CB22" i="41"/>
  <c r="BR22" i="41"/>
  <c r="CJ22" i="41"/>
  <c r="BK23" i="41"/>
  <c r="CC23" i="41"/>
  <c r="BS23" i="41"/>
  <c r="CK23" i="41"/>
  <c r="BL8" i="41"/>
  <c r="CD8" i="41"/>
  <c r="BT8" i="41"/>
  <c r="CL8" i="41"/>
  <c r="BM9" i="41"/>
  <c r="CE9" i="41"/>
  <c r="BU9" i="41"/>
  <c r="CM9" i="41"/>
  <c r="BF10" i="41"/>
  <c r="AN10" i="41" s="1"/>
  <c r="BX10" i="41"/>
  <c r="BN10" i="41"/>
  <c r="CF10" i="41"/>
  <c r="BV10" i="41"/>
  <c r="CN10" i="41"/>
  <c r="BG11" i="41"/>
  <c r="BY11" i="41"/>
  <c r="BO11" i="41"/>
  <c r="CG11" i="41"/>
  <c r="BL12" i="41"/>
  <c r="CD12" i="41"/>
  <c r="BT12" i="41"/>
  <c r="CL12" i="41"/>
  <c r="BI13" i="41"/>
  <c r="CA13" i="41"/>
  <c r="BQ13" i="41"/>
  <c r="CI13" i="41"/>
  <c r="BJ14" i="41"/>
  <c r="CB14" i="41"/>
  <c r="BR14" i="41"/>
  <c r="CJ14" i="41"/>
  <c r="BG15" i="41"/>
  <c r="BY15" i="41"/>
  <c r="BO15" i="41"/>
  <c r="CG15" i="41"/>
  <c r="BL16" i="41"/>
  <c r="CD16" i="41"/>
  <c r="BT16" i="41"/>
  <c r="CL16" i="41"/>
  <c r="BM17" i="41"/>
  <c r="CE17" i="41"/>
  <c r="BU17" i="41"/>
  <c r="CM17" i="41"/>
  <c r="BK18" i="41"/>
  <c r="CC18" i="41"/>
  <c r="BS18" i="41"/>
  <c r="CK18" i="41"/>
  <c r="BH19" i="41"/>
  <c r="BZ19" i="41"/>
  <c r="BP19" i="41"/>
  <c r="CH19" i="41"/>
  <c r="BI20" i="41"/>
  <c r="CA20" i="41"/>
  <c r="BQ20" i="41"/>
  <c r="CI20" i="41"/>
  <c r="BJ21" i="41"/>
  <c r="CB21" i="41"/>
  <c r="BR21" i="41"/>
  <c r="CJ21" i="41"/>
  <c r="BF8" i="41"/>
  <c r="AN8" i="41" s="1"/>
  <c r="BX8" i="41"/>
  <c r="BJ8" i="41"/>
  <c r="CB8" i="41"/>
  <c r="BN8" i="41"/>
  <c r="CF8" i="41"/>
  <c r="BR8" i="41"/>
  <c r="CJ8" i="41"/>
  <c r="BV8" i="41"/>
  <c r="CN8" i="41"/>
  <c r="BG9" i="41"/>
  <c r="BY9" i="41"/>
  <c r="BK9" i="41"/>
  <c r="CC9" i="41"/>
  <c r="BO9" i="41"/>
  <c r="CG9" i="41"/>
  <c r="BS9" i="41"/>
  <c r="CK9" i="41"/>
  <c r="BH10" i="41"/>
  <c r="BZ10" i="41"/>
  <c r="BL10" i="41"/>
  <c r="CD10" i="41"/>
  <c r="BP10" i="41"/>
  <c r="CH10" i="41"/>
  <c r="BT10" i="41"/>
  <c r="CL10" i="41"/>
  <c r="BI11" i="41"/>
  <c r="CA11" i="41"/>
  <c r="BM11" i="41"/>
  <c r="CE11" i="41"/>
  <c r="BQ11" i="41"/>
  <c r="CI11" i="41"/>
  <c r="BU11" i="41"/>
  <c r="CM11" i="41"/>
  <c r="BF12" i="41"/>
  <c r="AN12" i="41" s="1"/>
  <c r="BX12" i="41"/>
  <c r="BJ12" i="41"/>
  <c r="CB12" i="41"/>
  <c r="BN12" i="41"/>
  <c r="CF12" i="41"/>
  <c r="BR12" i="41"/>
  <c r="CJ12" i="41"/>
  <c r="BV12" i="41"/>
  <c r="CN12" i="41"/>
  <c r="BG13" i="41"/>
  <c r="BY13" i="41"/>
  <c r="BK13" i="41"/>
  <c r="CC13" i="41"/>
  <c r="BO13" i="41"/>
  <c r="CG13" i="41"/>
  <c r="BS13" i="41"/>
  <c r="CK13" i="41"/>
  <c r="BH14" i="41"/>
  <c r="BZ14" i="41"/>
  <c r="BL14" i="41"/>
  <c r="CD14" i="41"/>
  <c r="BP14" i="41"/>
  <c r="CH14" i="41"/>
  <c r="BT14" i="41"/>
  <c r="CL14" i="41"/>
  <c r="BI15" i="41"/>
  <c r="CA15" i="41"/>
  <c r="BM15" i="41"/>
  <c r="CE15" i="41"/>
  <c r="BQ15" i="41"/>
  <c r="CI15" i="41"/>
  <c r="BU15" i="41"/>
  <c r="CM15" i="41"/>
  <c r="BF16" i="41"/>
  <c r="AN16" i="41" s="1"/>
  <c r="BX16" i="41"/>
  <c r="BJ16" i="41"/>
  <c r="CB16" i="41"/>
  <c r="BN16" i="41"/>
  <c r="CF16" i="41"/>
  <c r="BR16" i="41"/>
  <c r="CJ16" i="41"/>
  <c r="BV16" i="41"/>
  <c r="CN16" i="41"/>
  <c r="BG17" i="41"/>
  <c r="AO17" i="41" s="1"/>
  <c r="BY17" i="41"/>
  <c r="BK17" i="41"/>
  <c r="CC17" i="41"/>
  <c r="BO17" i="41"/>
  <c r="CG17" i="41"/>
  <c r="BS17" i="41"/>
  <c r="CK17" i="41"/>
  <c r="BI18" i="41"/>
  <c r="CA18" i="41"/>
  <c r="BM18" i="41"/>
  <c r="CE18" i="41"/>
  <c r="BQ18" i="41"/>
  <c r="CI18" i="41"/>
  <c r="BU18" i="41"/>
  <c r="CM18" i="41"/>
  <c r="BF19" i="41"/>
  <c r="AN19" i="41" s="1"/>
  <c r="BX19" i="41"/>
  <c r="BJ19" i="41"/>
  <c r="CB19" i="41"/>
  <c r="BN19" i="41"/>
  <c r="CF19" i="41"/>
  <c r="BR19" i="41"/>
  <c r="CJ19" i="41"/>
  <c r="BV19" i="41"/>
  <c r="CN19" i="41"/>
  <c r="BG20" i="41"/>
  <c r="BY20" i="41"/>
  <c r="BK20" i="41"/>
  <c r="CC20" i="41"/>
  <c r="BO20" i="41"/>
  <c r="CG20" i="41"/>
  <c r="BS20" i="41"/>
  <c r="CK20" i="41"/>
  <c r="BH21" i="41"/>
  <c r="BZ21" i="41"/>
  <c r="BL21" i="41"/>
  <c r="CD21" i="41"/>
  <c r="BP21" i="41"/>
  <c r="CH21" i="41"/>
  <c r="BT21" i="41"/>
  <c r="CL21" i="41"/>
  <c r="BI22" i="41"/>
  <c r="CA22" i="41"/>
  <c r="BM22" i="41"/>
  <c r="CE22" i="41"/>
  <c r="BQ22" i="41"/>
  <c r="CI22" i="41"/>
  <c r="BU22" i="41"/>
  <c r="CM22" i="41"/>
  <c r="BF23" i="41"/>
  <c r="AN23" i="41" s="1"/>
  <c r="BX23" i="41"/>
  <c r="BJ23" i="41"/>
  <c r="CB23" i="41"/>
  <c r="BN23" i="41"/>
  <c r="CF23" i="41"/>
  <c r="BR23" i="41"/>
  <c r="CJ23" i="41"/>
  <c r="BV23" i="41"/>
  <c r="CN23" i="41"/>
  <c r="BI62" i="41"/>
  <c r="CA62" i="41"/>
  <c r="BQ62" i="41"/>
  <c r="CI62" i="41"/>
  <c r="BG116" i="41"/>
  <c r="AO116" i="41" s="1"/>
  <c r="BY116" i="41"/>
  <c r="BJ63" i="41"/>
  <c r="CB63" i="41"/>
  <c r="BR63" i="41"/>
  <c r="CJ63" i="41"/>
  <c r="BH117" i="41"/>
  <c r="BZ117" i="41"/>
  <c r="BP117" i="41"/>
  <c r="CH117" i="41"/>
  <c r="BK64" i="41"/>
  <c r="CC64" i="41"/>
  <c r="BS64" i="41"/>
  <c r="CK64" i="41"/>
  <c r="BI118" i="41"/>
  <c r="CA118" i="41"/>
  <c r="BQ118" i="41"/>
  <c r="CI118" i="41"/>
  <c r="BH65" i="41"/>
  <c r="BZ65" i="41"/>
  <c r="BP65" i="41"/>
  <c r="CH65" i="41"/>
  <c r="BF119" i="41"/>
  <c r="AN119" i="41" s="1"/>
  <c r="BX119" i="41"/>
  <c r="BN119" i="41"/>
  <c r="CF119" i="41"/>
  <c r="BV119" i="41"/>
  <c r="CN119" i="41"/>
  <c r="BI66" i="41"/>
  <c r="CA66" i="41"/>
  <c r="BQ66" i="41"/>
  <c r="CI66" i="41"/>
  <c r="BK120" i="41"/>
  <c r="CC120" i="41"/>
  <c r="BJ67" i="41"/>
  <c r="CB67" i="41"/>
  <c r="BR67" i="41"/>
  <c r="CJ67" i="41"/>
  <c r="BH121" i="41"/>
  <c r="BZ121" i="41"/>
  <c r="BP121" i="41"/>
  <c r="CH121" i="41"/>
  <c r="BK68" i="41"/>
  <c r="CC68" i="41"/>
  <c r="BS68" i="41"/>
  <c r="CK68" i="41"/>
  <c r="BI122" i="41"/>
  <c r="CA122" i="41"/>
  <c r="BQ122" i="41"/>
  <c r="CI122" i="41"/>
  <c r="BU122" i="41"/>
  <c r="CM122" i="41"/>
  <c r="BH69" i="41"/>
  <c r="BZ69" i="41"/>
  <c r="BP69" i="41"/>
  <c r="CH69" i="41"/>
  <c r="BF123" i="41"/>
  <c r="AN123" i="41" s="1"/>
  <c r="BX123" i="41"/>
  <c r="BN123" i="41"/>
  <c r="CF123" i="41"/>
  <c r="BV123" i="41"/>
  <c r="CN123" i="41"/>
  <c r="BI70" i="41"/>
  <c r="CA70" i="41"/>
  <c r="BQ70" i="41"/>
  <c r="CI70" i="41"/>
  <c r="BG124" i="41"/>
  <c r="AO124" i="41" s="1"/>
  <c r="BY124" i="41"/>
  <c r="BJ71" i="41"/>
  <c r="CB71" i="41"/>
  <c r="BR71" i="41"/>
  <c r="CJ71" i="41"/>
  <c r="BH125" i="41"/>
  <c r="BZ125" i="41"/>
  <c r="BP125" i="41"/>
  <c r="CH125" i="41"/>
  <c r="BL72" i="41"/>
  <c r="CD72" i="41"/>
  <c r="BT72" i="41"/>
  <c r="CL72" i="41"/>
  <c r="BJ126" i="41"/>
  <c r="CB126" i="41"/>
  <c r="BR126" i="41"/>
  <c r="CJ126" i="41"/>
  <c r="BM73" i="41"/>
  <c r="CE73" i="41"/>
  <c r="BQ73" i="41"/>
  <c r="CI73" i="41"/>
  <c r="BG127" i="41"/>
  <c r="AO127" i="41" s="1"/>
  <c r="BY127" i="41"/>
  <c r="BO127" i="41"/>
  <c r="CG127" i="41"/>
  <c r="BS127" i="41"/>
  <c r="CK127" i="41"/>
  <c r="BF74" i="41"/>
  <c r="AN74" i="41" s="1"/>
  <c r="BX74" i="41"/>
  <c r="BJ74" i="41"/>
  <c r="CB74" i="41"/>
  <c r="BR74" i="41"/>
  <c r="CJ74" i="41"/>
  <c r="BH128" i="41"/>
  <c r="BZ128" i="41"/>
  <c r="BP128" i="41"/>
  <c r="CH128" i="41"/>
  <c r="BK75" i="41"/>
  <c r="CC75" i="41"/>
  <c r="BS75" i="41"/>
  <c r="CK75" i="41"/>
  <c r="BI129" i="41"/>
  <c r="CA129" i="41"/>
  <c r="BU129" i="41"/>
  <c r="CM129" i="41"/>
  <c r="BP76" i="41"/>
  <c r="CH76" i="41"/>
  <c r="BF130" i="41"/>
  <c r="AN130" i="41" s="1"/>
  <c r="BX130" i="41"/>
  <c r="BN130" i="41"/>
  <c r="CF130" i="41"/>
  <c r="BV130" i="41"/>
  <c r="CN130" i="41"/>
  <c r="BI77" i="41"/>
  <c r="CA77" i="41"/>
  <c r="BQ77" i="41"/>
  <c r="CI77" i="41"/>
  <c r="BU77" i="41"/>
  <c r="CM77" i="41"/>
  <c r="BK131" i="41"/>
  <c r="CC131" i="41"/>
  <c r="BO131" i="41"/>
  <c r="CG131" i="41"/>
  <c r="BS131" i="41"/>
  <c r="CK131" i="41"/>
  <c r="BF62" i="41"/>
  <c r="AN62" i="41" s="1"/>
  <c r="BX62" i="41"/>
  <c r="BR62" i="41"/>
  <c r="CJ62" i="41"/>
  <c r="BH116" i="41"/>
  <c r="BZ116" i="41"/>
  <c r="BP116" i="41"/>
  <c r="CH116" i="41"/>
  <c r="BK63" i="41"/>
  <c r="CC63" i="41"/>
  <c r="BS63" i="41"/>
  <c r="CK63" i="41"/>
  <c r="BI117" i="41"/>
  <c r="CA117" i="41"/>
  <c r="BQ117" i="41"/>
  <c r="CI117" i="41"/>
  <c r="BL64" i="41"/>
  <c r="CD64" i="41"/>
  <c r="BT64" i="41"/>
  <c r="CL64" i="41"/>
  <c r="BJ118" i="41"/>
  <c r="CB118" i="41"/>
  <c r="BR118" i="41"/>
  <c r="CJ118" i="41"/>
  <c r="BM65" i="41"/>
  <c r="CE65" i="41"/>
  <c r="BU65" i="41"/>
  <c r="CM65" i="41"/>
  <c r="BG119" i="41"/>
  <c r="AO119" i="41" s="1"/>
  <c r="BY119" i="41"/>
  <c r="BO119" i="41"/>
  <c r="CG119" i="41"/>
  <c r="BS119" i="41"/>
  <c r="CK119" i="41"/>
  <c r="BF66" i="41"/>
  <c r="AN66" i="41" s="1"/>
  <c r="BX66" i="41"/>
  <c r="BN66" i="41"/>
  <c r="CF66" i="41"/>
  <c r="BV66" i="41"/>
  <c r="CN66" i="41"/>
  <c r="BL120" i="41"/>
  <c r="CD120" i="41"/>
  <c r="BT120" i="41"/>
  <c r="CL120" i="41"/>
  <c r="BG67" i="41"/>
  <c r="BY67" i="41"/>
  <c r="BO67" i="41"/>
  <c r="CG67" i="41"/>
  <c r="BM121" i="41"/>
  <c r="CE121" i="41"/>
  <c r="BU121" i="41"/>
  <c r="CM121" i="41"/>
  <c r="BH68" i="41"/>
  <c r="BZ68" i="41"/>
  <c r="BP68" i="41"/>
  <c r="CH68" i="41"/>
  <c r="BF122" i="41"/>
  <c r="AN122" i="41" s="1"/>
  <c r="BX122" i="41"/>
  <c r="BN122" i="41"/>
  <c r="CF122" i="41"/>
  <c r="BV122" i="41"/>
  <c r="CN122" i="41"/>
  <c r="BI69" i="41"/>
  <c r="CA69" i="41"/>
  <c r="BQ69" i="41"/>
  <c r="CI69" i="41"/>
  <c r="BG123" i="41"/>
  <c r="AO123" i="41" s="1"/>
  <c r="BY123" i="41"/>
  <c r="BJ70" i="41"/>
  <c r="CB70" i="41"/>
  <c r="BR70" i="41"/>
  <c r="CJ70" i="41"/>
  <c r="BH124" i="41"/>
  <c r="BZ124" i="41"/>
  <c r="BP124" i="41"/>
  <c r="CH124" i="41"/>
  <c r="BK71" i="41"/>
  <c r="CC71" i="41"/>
  <c r="BS71" i="41"/>
  <c r="CK71" i="41"/>
  <c r="BI125" i="41"/>
  <c r="CA125" i="41"/>
  <c r="BM125" i="41"/>
  <c r="CE125" i="41"/>
  <c r="BU125" i="41"/>
  <c r="CM125" i="41"/>
  <c r="BI72" i="41"/>
  <c r="CA72" i="41"/>
  <c r="BQ72" i="41"/>
  <c r="CI72" i="41"/>
  <c r="BG126" i="41"/>
  <c r="AO126" i="41" s="1"/>
  <c r="BY126" i="41"/>
  <c r="BO126" i="41"/>
  <c r="CG126" i="41"/>
  <c r="BS126" i="41"/>
  <c r="CK126" i="41"/>
  <c r="BF73" i="41"/>
  <c r="AN73" i="41" s="1"/>
  <c r="BX73" i="41"/>
  <c r="BN73" i="41"/>
  <c r="CF73" i="41"/>
  <c r="BV73" i="41"/>
  <c r="CN73" i="41"/>
  <c r="BL127" i="41"/>
  <c r="CD127" i="41"/>
  <c r="BT127" i="41"/>
  <c r="CL127" i="41"/>
  <c r="BG74" i="41"/>
  <c r="BY74" i="41"/>
  <c r="BO74" i="41"/>
  <c r="CG74" i="41"/>
  <c r="BM128" i="41"/>
  <c r="CE128" i="41"/>
  <c r="BU128" i="41"/>
  <c r="CM128" i="41"/>
  <c r="BH75" i="41"/>
  <c r="BZ75" i="41"/>
  <c r="BP75" i="41"/>
  <c r="CH75" i="41"/>
  <c r="BF129" i="41"/>
  <c r="AN129" i="41" s="1"/>
  <c r="BX129" i="41"/>
  <c r="BN129" i="41"/>
  <c r="CF129" i="41"/>
  <c r="BV129" i="41"/>
  <c r="CN129" i="41"/>
  <c r="BI76" i="41"/>
  <c r="CA76" i="41"/>
  <c r="BM76" i="41"/>
  <c r="CE76" i="41"/>
  <c r="BQ76" i="41"/>
  <c r="CI76" i="41"/>
  <c r="BU76" i="41"/>
  <c r="CM76" i="41"/>
  <c r="BG130" i="41"/>
  <c r="AO130" i="41" s="1"/>
  <c r="BY130" i="41"/>
  <c r="BO130" i="41"/>
  <c r="CG130" i="41"/>
  <c r="BS130" i="41"/>
  <c r="CK130" i="41"/>
  <c r="BF77" i="41"/>
  <c r="AN77" i="41" s="1"/>
  <c r="BX77" i="41"/>
  <c r="BJ77" i="41"/>
  <c r="CB77" i="41"/>
  <c r="BN77" i="41"/>
  <c r="CF77" i="41"/>
  <c r="BR77" i="41"/>
  <c r="CJ77" i="41"/>
  <c r="BV77" i="41"/>
  <c r="CN77" i="41"/>
  <c r="BH131" i="41"/>
  <c r="BZ131" i="41"/>
  <c r="BL131" i="41"/>
  <c r="CD131" i="41"/>
  <c r="BP131" i="41"/>
  <c r="CH131" i="41"/>
  <c r="BT131" i="41"/>
  <c r="CL131" i="41"/>
  <c r="BG62" i="41"/>
  <c r="AO62" i="41" s="1"/>
  <c r="BY62" i="41"/>
  <c r="BK62" i="41"/>
  <c r="CC62" i="41"/>
  <c r="BO62" i="41"/>
  <c r="CG62" i="41"/>
  <c r="BS62" i="41"/>
  <c r="CK62" i="41"/>
  <c r="BI116" i="41"/>
  <c r="CA116" i="41"/>
  <c r="BM116" i="41"/>
  <c r="CE116" i="41"/>
  <c r="BQ116" i="41"/>
  <c r="CI116" i="41"/>
  <c r="BU116" i="41"/>
  <c r="CM116" i="41"/>
  <c r="BH63" i="41"/>
  <c r="BZ63" i="41"/>
  <c r="BL63" i="41"/>
  <c r="CD63" i="41"/>
  <c r="BP63" i="41"/>
  <c r="CH63" i="41"/>
  <c r="BT63" i="41"/>
  <c r="CL63" i="41"/>
  <c r="BF117" i="41"/>
  <c r="AN117" i="41" s="1"/>
  <c r="BX117" i="41"/>
  <c r="BJ117" i="41"/>
  <c r="CB117" i="41"/>
  <c r="BN117" i="41"/>
  <c r="CF117" i="41"/>
  <c r="BR117" i="41"/>
  <c r="CJ117" i="41"/>
  <c r="BV117" i="41"/>
  <c r="CN117" i="41"/>
  <c r="BI64" i="41"/>
  <c r="CA64" i="41"/>
  <c r="BM64" i="41"/>
  <c r="CE64" i="41"/>
  <c r="BQ64" i="41"/>
  <c r="CI64" i="41"/>
  <c r="BU64" i="41"/>
  <c r="CM64" i="41"/>
  <c r="BG118" i="41"/>
  <c r="BY118" i="41"/>
  <c r="BK118" i="41"/>
  <c r="CC118" i="41"/>
  <c r="BO118" i="41"/>
  <c r="CG118" i="41"/>
  <c r="BS118" i="41"/>
  <c r="CK118" i="41"/>
  <c r="BF65" i="41"/>
  <c r="AN65" i="41" s="1"/>
  <c r="BX65" i="41"/>
  <c r="BJ65" i="41"/>
  <c r="CB65" i="41"/>
  <c r="BN65" i="41"/>
  <c r="CF65" i="41"/>
  <c r="BR65" i="41"/>
  <c r="CJ65" i="41"/>
  <c r="BV65" i="41"/>
  <c r="CN65" i="41"/>
  <c r="BH119" i="41"/>
  <c r="BZ119" i="41"/>
  <c r="BL119" i="41"/>
  <c r="CD119" i="41"/>
  <c r="BP119" i="41"/>
  <c r="CH119" i="41"/>
  <c r="BT119" i="41"/>
  <c r="CL119" i="41"/>
  <c r="BG66" i="41"/>
  <c r="BY66" i="41"/>
  <c r="BK66" i="41"/>
  <c r="CC66" i="41"/>
  <c r="BO66" i="41"/>
  <c r="CG66" i="41"/>
  <c r="BS66" i="41"/>
  <c r="CK66" i="41"/>
  <c r="BI120" i="41"/>
  <c r="CA120" i="41"/>
  <c r="BM120" i="41"/>
  <c r="CE120" i="41"/>
  <c r="BQ120" i="41"/>
  <c r="CI120" i="41"/>
  <c r="BU120" i="41"/>
  <c r="CM120" i="41"/>
  <c r="BH67" i="41"/>
  <c r="BZ67" i="41"/>
  <c r="BL67" i="41"/>
  <c r="CD67" i="41"/>
  <c r="BP67" i="41"/>
  <c r="CH67" i="41"/>
  <c r="BT67" i="41"/>
  <c r="CL67" i="41"/>
  <c r="BF121" i="41"/>
  <c r="AN121" i="41" s="1"/>
  <c r="BX121" i="41"/>
  <c r="BJ121" i="41"/>
  <c r="CB121" i="41"/>
  <c r="BN121" i="41"/>
  <c r="CF121" i="41"/>
  <c r="BR121" i="41"/>
  <c r="CJ121" i="41"/>
  <c r="BV121" i="41"/>
  <c r="CN121" i="41"/>
  <c r="BI68" i="41"/>
  <c r="CA68" i="41"/>
  <c r="BM68" i="41"/>
  <c r="CE68" i="41"/>
  <c r="BQ68" i="41"/>
  <c r="CI68" i="41"/>
  <c r="BU68" i="41"/>
  <c r="CM68" i="41"/>
  <c r="BG122" i="41"/>
  <c r="BY122" i="41"/>
  <c r="BK122" i="41"/>
  <c r="CC122" i="41"/>
  <c r="BO122" i="41"/>
  <c r="CG122" i="41"/>
  <c r="BS122" i="41"/>
  <c r="CK122" i="41"/>
  <c r="BF69" i="41"/>
  <c r="AN69" i="41" s="1"/>
  <c r="BX69" i="41"/>
  <c r="BJ69" i="41"/>
  <c r="CB69" i="41"/>
  <c r="BN69" i="41"/>
  <c r="CF69" i="41"/>
  <c r="BR69" i="41"/>
  <c r="CJ69" i="41"/>
  <c r="BV69" i="41"/>
  <c r="CN69" i="41"/>
  <c r="BH123" i="41"/>
  <c r="BZ123" i="41"/>
  <c r="BL123" i="41"/>
  <c r="CD123" i="41"/>
  <c r="BP123" i="41"/>
  <c r="CH123" i="41"/>
  <c r="BT123" i="41"/>
  <c r="CL123" i="41"/>
  <c r="BG70" i="41"/>
  <c r="AO70" i="41" s="1"/>
  <c r="BY70" i="41"/>
  <c r="BK70" i="41"/>
  <c r="CC70" i="41"/>
  <c r="BO70" i="41"/>
  <c r="CG70" i="41"/>
  <c r="BS70" i="41"/>
  <c r="CK70" i="41"/>
  <c r="BI124" i="41"/>
  <c r="CA124" i="41"/>
  <c r="BM124" i="41"/>
  <c r="CE124" i="41"/>
  <c r="BQ124" i="41"/>
  <c r="CI124" i="41"/>
  <c r="BU124" i="41"/>
  <c r="CM124" i="41"/>
  <c r="BH71" i="41"/>
  <c r="BZ71" i="41"/>
  <c r="BL71" i="41"/>
  <c r="CD71" i="41"/>
  <c r="BP71" i="41"/>
  <c r="CH71" i="41"/>
  <c r="BT71" i="41"/>
  <c r="CL71" i="41"/>
  <c r="BF125" i="41"/>
  <c r="AN125" i="41" s="1"/>
  <c r="BX125" i="41"/>
  <c r="BJ125" i="41"/>
  <c r="CB125" i="41"/>
  <c r="BN125" i="41"/>
  <c r="CF125" i="41"/>
  <c r="BR125" i="41"/>
  <c r="CJ125" i="41"/>
  <c r="BV125" i="41"/>
  <c r="CN125" i="41"/>
  <c r="BF72" i="41"/>
  <c r="AN72" i="41" s="1"/>
  <c r="BX72" i="41"/>
  <c r="BJ72" i="41"/>
  <c r="CB72" i="41"/>
  <c r="BN72" i="41"/>
  <c r="CF72" i="41"/>
  <c r="BR72" i="41"/>
  <c r="CJ72" i="41"/>
  <c r="BV72" i="41"/>
  <c r="CN72" i="41"/>
  <c r="BH126" i="41"/>
  <c r="BZ126" i="41"/>
  <c r="BL126" i="41"/>
  <c r="CD126" i="41"/>
  <c r="BP126" i="41"/>
  <c r="CH126" i="41"/>
  <c r="BT126" i="41"/>
  <c r="CL126" i="41"/>
  <c r="BG73" i="41"/>
  <c r="AO73" i="41" s="1"/>
  <c r="BY73" i="41"/>
  <c r="BK73" i="41"/>
  <c r="CC73" i="41"/>
  <c r="BO73" i="41"/>
  <c r="CG73" i="41"/>
  <c r="BS73" i="41"/>
  <c r="CK73" i="41"/>
  <c r="BI127" i="41"/>
  <c r="CA127" i="41"/>
  <c r="BM127" i="41"/>
  <c r="CE127" i="41"/>
  <c r="BQ127" i="41"/>
  <c r="CI127" i="41"/>
  <c r="BU127" i="41"/>
  <c r="CM127" i="41"/>
  <c r="BH74" i="41"/>
  <c r="BZ74" i="41"/>
  <c r="BL74" i="41"/>
  <c r="CD74" i="41"/>
  <c r="BP74" i="41"/>
  <c r="CH74" i="41"/>
  <c r="BT74" i="41"/>
  <c r="CL74" i="41"/>
  <c r="BF128" i="41"/>
  <c r="AN128" i="41" s="1"/>
  <c r="BX128" i="41"/>
  <c r="BJ128" i="41"/>
  <c r="CB128" i="41"/>
  <c r="BN128" i="41"/>
  <c r="CF128" i="41"/>
  <c r="BR128" i="41"/>
  <c r="CJ128" i="41"/>
  <c r="BV128" i="41"/>
  <c r="CN128" i="41"/>
  <c r="BI75" i="41"/>
  <c r="CA75" i="41"/>
  <c r="BM75" i="41"/>
  <c r="CE75" i="41"/>
  <c r="BQ75" i="41"/>
  <c r="CI75" i="41"/>
  <c r="BU75" i="41"/>
  <c r="CM75" i="41"/>
  <c r="BG129" i="41"/>
  <c r="AO129" i="41" s="1"/>
  <c r="BY129" i="41"/>
  <c r="BK129" i="41"/>
  <c r="CC129" i="41"/>
  <c r="BO129" i="41"/>
  <c r="CG129" i="41"/>
  <c r="BS129" i="41"/>
  <c r="CK129" i="41"/>
  <c r="BF76" i="41"/>
  <c r="AN76" i="41" s="1"/>
  <c r="BX76" i="41"/>
  <c r="BJ76" i="41"/>
  <c r="CB76" i="41"/>
  <c r="BN76" i="41"/>
  <c r="CF76" i="41"/>
  <c r="BR76" i="41"/>
  <c r="CJ76" i="41"/>
  <c r="BV76" i="41"/>
  <c r="CN76" i="41"/>
  <c r="BH130" i="41"/>
  <c r="BZ130" i="41"/>
  <c r="BL130" i="41"/>
  <c r="CD130" i="41"/>
  <c r="BP130" i="41"/>
  <c r="CH130" i="41"/>
  <c r="BT130" i="41"/>
  <c r="CL130" i="41"/>
  <c r="BG77" i="41"/>
  <c r="BY77" i="41"/>
  <c r="BK77" i="41"/>
  <c r="CC77" i="41"/>
  <c r="BO77" i="41"/>
  <c r="CG77" i="41"/>
  <c r="BS77" i="41"/>
  <c r="CK77" i="41"/>
  <c r="BI131" i="41"/>
  <c r="CA131" i="41"/>
  <c r="BM131" i="41"/>
  <c r="CE131" i="41"/>
  <c r="BQ131" i="41"/>
  <c r="CI131" i="41"/>
  <c r="BU131" i="41"/>
  <c r="CM131" i="41"/>
  <c r="BM62" i="41"/>
  <c r="CE62" i="41"/>
  <c r="BU62" i="41"/>
  <c r="CM62" i="41"/>
  <c r="BK116" i="41"/>
  <c r="CC116" i="41"/>
  <c r="BO116" i="41"/>
  <c r="CG116" i="41"/>
  <c r="BS116" i="41"/>
  <c r="CK116" i="41"/>
  <c r="BF63" i="41"/>
  <c r="AN63" i="41" s="1"/>
  <c r="BX63" i="41"/>
  <c r="BN63" i="41"/>
  <c r="CF63" i="41"/>
  <c r="BV63" i="41"/>
  <c r="CN63" i="41"/>
  <c r="BL117" i="41"/>
  <c r="CD117" i="41"/>
  <c r="BT117" i="41"/>
  <c r="CL117" i="41"/>
  <c r="BG64" i="41"/>
  <c r="AO64" i="41" s="1"/>
  <c r="BY64" i="41"/>
  <c r="BO64" i="41"/>
  <c r="CG64" i="41"/>
  <c r="BM118" i="41"/>
  <c r="CE118" i="41"/>
  <c r="BU118" i="41"/>
  <c r="CM118" i="41"/>
  <c r="BL65" i="41"/>
  <c r="CD65" i="41"/>
  <c r="BT65" i="41"/>
  <c r="CL65" i="41"/>
  <c r="BJ119" i="41"/>
  <c r="CB119" i="41"/>
  <c r="BR119" i="41"/>
  <c r="CJ119" i="41"/>
  <c r="BM66" i="41"/>
  <c r="CE66" i="41"/>
  <c r="BU66" i="41"/>
  <c r="CM66" i="41"/>
  <c r="BG120" i="41"/>
  <c r="AO120" i="41" s="1"/>
  <c r="BY120" i="41"/>
  <c r="BO120" i="41"/>
  <c r="CG120" i="41"/>
  <c r="BS120" i="41"/>
  <c r="CK120" i="41"/>
  <c r="BF67" i="41"/>
  <c r="AN67" i="41" s="1"/>
  <c r="BX67" i="41"/>
  <c r="BN67" i="41"/>
  <c r="CF67" i="41"/>
  <c r="BV67" i="41"/>
  <c r="CN67" i="41"/>
  <c r="BL121" i="41"/>
  <c r="CD121" i="41"/>
  <c r="BT121" i="41"/>
  <c r="CL121" i="41"/>
  <c r="BG68" i="41"/>
  <c r="AO68" i="41" s="1"/>
  <c r="BY68" i="41"/>
  <c r="BO68" i="41"/>
  <c r="CG68" i="41"/>
  <c r="BM122" i="41"/>
  <c r="CE122" i="41"/>
  <c r="BL69" i="41"/>
  <c r="CD69" i="41"/>
  <c r="BT69" i="41"/>
  <c r="CL69" i="41"/>
  <c r="BJ123" i="41"/>
  <c r="CB123" i="41"/>
  <c r="BR123" i="41"/>
  <c r="CJ123" i="41"/>
  <c r="BM70" i="41"/>
  <c r="CE70" i="41"/>
  <c r="BU70" i="41"/>
  <c r="CM70" i="41"/>
  <c r="BK124" i="41"/>
  <c r="CC124" i="41"/>
  <c r="BO124" i="41"/>
  <c r="CG124" i="41"/>
  <c r="BS124" i="41"/>
  <c r="CK124" i="41"/>
  <c r="BF71" i="41"/>
  <c r="AN71" i="41" s="1"/>
  <c r="BX71" i="41"/>
  <c r="BN71" i="41"/>
  <c r="CF71" i="41"/>
  <c r="BV71" i="41"/>
  <c r="CN71" i="41"/>
  <c r="BL125" i="41"/>
  <c r="CD125" i="41"/>
  <c r="BT125" i="41"/>
  <c r="CL125" i="41"/>
  <c r="BH72" i="41"/>
  <c r="BZ72" i="41"/>
  <c r="BP72" i="41"/>
  <c r="CH72" i="41"/>
  <c r="BF126" i="41"/>
  <c r="AN126" i="41" s="1"/>
  <c r="BX126" i="41"/>
  <c r="BN126" i="41"/>
  <c r="CF126" i="41"/>
  <c r="BV126" i="41"/>
  <c r="CN126" i="41"/>
  <c r="BI73" i="41"/>
  <c r="CA73" i="41"/>
  <c r="BU73" i="41"/>
  <c r="CM73" i="41"/>
  <c r="BK127" i="41"/>
  <c r="CC127" i="41"/>
  <c r="BN74" i="41"/>
  <c r="CF74" i="41"/>
  <c r="BV74" i="41"/>
  <c r="CN74" i="41"/>
  <c r="BL128" i="41"/>
  <c r="CD128" i="41"/>
  <c r="BT128" i="41"/>
  <c r="CL128" i="41"/>
  <c r="BG75" i="41"/>
  <c r="BY75" i="41"/>
  <c r="BO75" i="41"/>
  <c r="CG75" i="41"/>
  <c r="BM129" i="41"/>
  <c r="CE129" i="41"/>
  <c r="BQ129" i="41"/>
  <c r="CI129" i="41"/>
  <c r="BH76" i="41"/>
  <c r="BZ76" i="41"/>
  <c r="BL76" i="41"/>
  <c r="CD76" i="41"/>
  <c r="BT76" i="41"/>
  <c r="CL76" i="41"/>
  <c r="BJ130" i="41"/>
  <c r="CB130" i="41"/>
  <c r="BR130" i="41"/>
  <c r="CJ130" i="41"/>
  <c r="BM77" i="41"/>
  <c r="CE77" i="41"/>
  <c r="BG131" i="41"/>
  <c r="BY131" i="41"/>
  <c r="BJ62" i="41"/>
  <c r="CB62" i="41"/>
  <c r="BN62" i="41"/>
  <c r="CF62" i="41"/>
  <c r="BV62" i="41"/>
  <c r="CN62" i="41"/>
  <c r="BL116" i="41"/>
  <c r="CD116" i="41"/>
  <c r="BT116" i="41"/>
  <c r="CL116" i="41"/>
  <c r="BG63" i="41"/>
  <c r="BY63" i="41"/>
  <c r="BO63" i="41"/>
  <c r="CG63" i="41"/>
  <c r="BM117" i="41"/>
  <c r="CE117" i="41"/>
  <c r="BU117" i="41"/>
  <c r="CM117" i="41"/>
  <c r="BH64" i="41"/>
  <c r="BZ64" i="41"/>
  <c r="BP64" i="41"/>
  <c r="CH64" i="41"/>
  <c r="BF118" i="41"/>
  <c r="AN118" i="41" s="1"/>
  <c r="BX118" i="41"/>
  <c r="BN118" i="41"/>
  <c r="CF118" i="41"/>
  <c r="BV118" i="41"/>
  <c r="CN118" i="41"/>
  <c r="BI65" i="41"/>
  <c r="CA65" i="41"/>
  <c r="BQ65" i="41"/>
  <c r="CI65" i="41"/>
  <c r="BK119" i="41"/>
  <c r="CC119" i="41"/>
  <c r="BJ66" i="41"/>
  <c r="CB66" i="41"/>
  <c r="BR66" i="41"/>
  <c r="CJ66" i="41"/>
  <c r="BH120" i="41"/>
  <c r="BZ120" i="41"/>
  <c r="BP120" i="41"/>
  <c r="CH120" i="41"/>
  <c r="BK67" i="41"/>
  <c r="CC67" i="41"/>
  <c r="BS67" i="41"/>
  <c r="CK67" i="41"/>
  <c r="BI121" i="41"/>
  <c r="CA121" i="41"/>
  <c r="BQ121" i="41"/>
  <c r="CI121" i="41"/>
  <c r="BL68" i="41"/>
  <c r="CD68" i="41"/>
  <c r="BT68" i="41"/>
  <c r="CL68" i="41"/>
  <c r="BJ122" i="41"/>
  <c r="CB122" i="41"/>
  <c r="BR122" i="41"/>
  <c r="CJ122" i="41"/>
  <c r="BM69" i="41"/>
  <c r="CE69" i="41"/>
  <c r="BU69" i="41"/>
  <c r="CM69" i="41"/>
  <c r="BK123" i="41"/>
  <c r="CC123" i="41"/>
  <c r="BO123" i="41"/>
  <c r="CG123" i="41"/>
  <c r="BS123" i="41"/>
  <c r="CK123" i="41"/>
  <c r="BF70" i="41"/>
  <c r="AN70" i="41" s="1"/>
  <c r="BX70" i="41"/>
  <c r="BN70" i="41"/>
  <c r="CF70" i="41"/>
  <c r="BV70" i="41"/>
  <c r="CN70" i="41"/>
  <c r="BL124" i="41"/>
  <c r="CD124" i="41"/>
  <c r="BT124" i="41"/>
  <c r="CL124" i="41"/>
  <c r="BG71" i="41"/>
  <c r="AO71" i="41" s="1"/>
  <c r="BY71" i="41"/>
  <c r="BO71" i="41"/>
  <c r="CG71" i="41"/>
  <c r="BQ125" i="41"/>
  <c r="CI125" i="41"/>
  <c r="BM72" i="41"/>
  <c r="CE72" i="41"/>
  <c r="BU72" i="41"/>
  <c r="CM72" i="41"/>
  <c r="BK126" i="41"/>
  <c r="CC126" i="41"/>
  <c r="BJ73" i="41"/>
  <c r="CB73" i="41"/>
  <c r="BR73" i="41"/>
  <c r="CJ73" i="41"/>
  <c r="BH127" i="41"/>
  <c r="BZ127" i="41"/>
  <c r="BP127" i="41"/>
  <c r="CH127" i="41"/>
  <c r="BK74" i="41"/>
  <c r="CC74" i="41"/>
  <c r="BS74" i="41"/>
  <c r="CK74" i="41"/>
  <c r="BI128" i="41"/>
  <c r="CA128" i="41"/>
  <c r="BQ128" i="41"/>
  <c r="CI128" i="41"/>
  <c r="BL75" i="41"/>
  <c r="CD75" i="41"/>
  <c r="BT75" i="41"/>
  <c r="CL75" i="41"/>
  <c r="BJ129" i="41"/>
  <c r="CB129" i="41"/>
  <c r="BR129" i="41"/>
  <c r="CJ129" i="41"/>
  <c r="BK130" i="41"/>
  <c r="CC130" i="41"/>
  <c r="BH62" i="41"/>
  <c r="BZ62" i="41"/>
  <c r="BL62" i="41"/>
  <c r="CD62" i="41"/>
  <c r="BP62" i="41"/>
  <c r="CH62" i="41"/>
  <c r="BT62" i="41"/>
  <c r="CL62" i="41"/>
  <c r="BF116" i="41"/>
  <c r="AN116" i="41" s="1"/>
  <c r="BX116" i="41"/>
  <c r="BJ116" i="41"/>
  <c r="CB116" i="41"/>
  <c r="BN116" i="41"/>
  <c r="CF116" i="41"/>
  <c r="BR116" i="41"/>
  <c r="CJ116" i="41"/>
  <c r="BV116" i="41"/>
  <c r="CN116" i="41"/>
  <c r="BI63" i="41"/>
  <c r="CA63" i="41"/>
  <c r="BM63" i="41"/>
  <c r="CE63" i="41"/>
  <c r="BQ63" i="41"/>
  <c r="CI63" i="41"/>
  <c r="BU63" i="41"/>
  <c r="CM63" i="41"/>
  <c r="BG117" i="41"/>
  <c r="AO117" i="41" s="1"/>
  <c r="BY117" i="41"/>
  <c r="BK117" i="41"/>
  <c r="CC117" i="41"/>
  <c r="BO117" i="41"/>
  <c r="CG117" i="41"/>
  <c r="BS117" i="41"/>
  <c r="CK117" i="41"/>
  <c r="BF64" i="41"/>
  <c r="AN64" i="41" s="1"/>
  <c r="BX64" i="41"/>
  <c r="BJ64" i="41"/>
  <c r="CB64" i="41"/>
  <c r="BN64" i="41"/>
  <c r="CF64" i="41"/>
  <c r="BR64" i="41"/>
  <c r="CJ64" i="41"/>
  <c r="BV64" i="41"/>
  <c r="CN64" i="41"/>
  <c r="BH118" i="41"/>
  <c r="BZ118" i="41"/>
  <c r="BL118" i="41"/>
  <c r="CD118" i="41"/>
  <c r="BP118" i="41"/>
  <c r="CH118" i="41"/>
  <c r="BT118" i="41"/>
  <c r="CL118" i="41"/>
  <c r="BG65" i="41"/>
  <c r="BY65" i="41"/>
  <c r="BK65" i="41"/>
  <c r="CC65" i="41"/>
  <c r="BO65" i="41"/>
  <c r="CG65" i="41"/>
  <c r="BS65" i="41"/>
  <c r="CK65" i="41"/>
  <c r="BI119" i="41"/>
  <c r="CA119" i="41"/>
  <c r="BM119" i="41"/>
  <c r="CE119" i="41"/>
  <c r="BQ119" i="41"/>
  <c r="CI119" i="41"/>
  <c r="BU119" i="41"/>
  <c r="CM119" i="41"/>
  <c r="BH66" i="41"/>
  <c r="BZ66" i="41"/>
  <c r="BL66" i="41"/>
  <c r="CD66" i="41"/>
  <c r="BP66" i="41"/>
  <c r="CH66" i="41"/>
  <c r="BT66" i="41"/>
  <c r="CL66" i="41"/>
  <c r="BF120" i="41"/>
  <c r="AN120" i="41" s="1"/>
  <c r="BX120" i="41"/>
  <c r="BJ120" i="41"/>
  <c r="CB120" i="41"/>
  <c r="BN120" i="41"/>
  <c r="CF120" i="41"/>
  <c r="BR120" i="41"/>
  <c r="CJ120" i="41"/>
  <c r="BV120" i="41"/>
  <c r="CN120" i="41"/>
  <c r="BI67" i="41"/>
  <c r="CA67" i="41"/>
  <c r="BM67" i="41"/>
  <c r="CE67" i="41"/>
  <c r="BQ67" i="41"/>
  <c r="CI67" i="41"/>
  <c r="BU67" i="41"/>
  <c r="CM67" i="41"/>
  <c r="BG121" i="41"/>
  <c r="AO121" i="41" s="1"/>
  <c r="BY121" i="41"/>
  <c r="BK121" i="41"/>
  <c r="CC121" i="41"/>
  <c r="BO121" i="41"/>
  <c r="CG121" i="41"/>
  <c r="BS121" i="41"/>
  <c r="CK121" i="41"/>
  <c r="BF68" i="41"/>
  <c r="AN68" i="41" s="1"/>
  <c r="BX68" i="41"/>
  <c r="BJ68" i="41"/>
  <c r="CB68" i="41"/>
  <c r="BN68" i="41"/>
  <c r="CF68" i="41"/>
  <c r="BR68" i="41"/>
  <c r="CJ68" i="41"/>
  <c r="BV68" i="41"/>
  <c r="CN68" i="41"/>
  <c r="BH122" i="41"/>
  <c r="BZ122" i="41"/>
  <c r="BL122" i="41"/>
  <c r="CD122" i="41"/>
  <c r="BP122" i="41"/>
  <c r="CH122" i="41"/>
  <c r="BT122" i="41"/>
  <c r="CL122" i="41"/>
  <c r="BG69" i="41"/>
  <c r="BY69" i="41"/>
  <c r="BK69" i="41"/>
  <c r="CC69" i="41"/>
  <c r="BO69" i="41"/>
  <c r="CG69" i="41"/>
  <c r="BS69" i="41"/>
  <c r="CK69" i="41"/>
  <c r="BI123" i="41"/>
  <c r="CA123" i="41"/>
  <c r="BM123" i="41"/>
  <c r="CE123" i="41"/>
  <c r="BQ123" i="41"/>
  <c r="CI123" i="41"/>
  <c r="BU123" i="41"/>
  <c r="CM123" i="41"/>
  <c r="BH70" i="41"/>
  <c r="BZ70" i="41"/>
  <c r="BL70" i="41"/>
  <c r="CD70" i="41"/>
  <c r="BP70" i="41"/>
  <c r="CH70" i="41"/>
  <c r="BT70" i="41"/>
  <c r="CL70" i="41"/>
  <c r="BF124" i="41"/>
  <c r="AN124" i="41" s="1"/>
  <c r="BX124" i="41"/>
  <c r="BJ124" i="41"/>
  <c r="CB124" i="41"/>
  <c r="BN124" i="41"/>
  <c r="CF124" i="41"/>
  <c r="BR124" i="41"/>
  <c r="CJ124" i="41"/>
  <c r="BV124" i="41"/>
  <c r="CN124" i="41"/>
  <c r="BI71" i="41"/>
  <c r="CA71" i="41"/>
  <c r="BM71" i="41"/>
  <c r="CE71" i="41"/>
  <c r="BQ71" i="41"/>
  <c r="CI71" i="41"/>
  <c r="BU71" i="41"/>
  <c r="CM71" i="41"/>
  <c r="BG125" i="41"/>
  <c r="AO125" i="41" s="1"/>
  <c r="BY125" i="41"/>
  <c r="BK125" i="41"/>
  <c r="CC125" i="41"/>
  <c r="BO125" i="41"/>
  <c r="CG125" i="41"/>
  <c r="BS125" i="41"/>
  <c r="CK125" i="41"/>
  <c r="BG72" i="41"/>
  <c r="BY72" i="41"/>
  <c r="BK72" i="41"/>
  <c r="CC72" i="41"/>
  <c r="BO72" i="41"/>
  <c r="CG72" i="41"/>
  <c r="BS72" i="41"/>
  <c r="CK72" i="41"/>
  <c r="BI126" i="41"/>
  <c r="CA126" i="41"/>
  <c r="BM126" i="41"/>
  <c r="CE126" i="41"/>
  <c r="BQ126" i="41"/>
  <c r="CI126" i="41"/>
  <c r="BU126" i="41"/>
  <c r="CM126" i="41"/>
  <c r="BH73" i="41"/>
  <c r="BZ73" i="41"/>
  <c r="BL73" i="41"/>
  <c r="CD73" i="41"/>
  <c r="BP73" i="41"/>
  <c r="CH73" i="41"/>
  <c r="BT73" i="41"/>
  <c r="CL73" i="41"/>
  <c r="BF127" i="41"/>
  <c r="AN127" i="41" s="1"/>
  <c r="BX127" i="41"/>
  <c r="BJ127" i="41"/>
  <c r="CB127" i="41"/>
  <c r="BN127" i="41"/>
  <c r="CF127" i="41"/>
  <c r="BR127" i="41"/>
  <c r="CJ127" i="41"/>
  <c r="BV127" i="41"/>
  <c r="CN127" i="41"/>
  <c r="BI74" i="41"/>
  <c r="CA74" i="41"/>
  <c r="BM74" i="41"/>
  <c r="CE74" i="41"/>
  <c r="BQ74" i="41"/>
  <c r="CI74" i="41"/>
  <c r="BU74" i="41"/>
  <c r="CM74" i="41"/>
  <c r="BG128" i="41"/>
  <c r="AO128" i="41" s="1"/>
  <c r="BY128" i="41"/>
  <c r="BK128" i="41"/>
  <c r="CC128" i="41"/>
  <c r="BO128" i="41"/>
  <c r="CG128" i="41"/>
  <c r="BS128" i="41"/>
  <c r="CK128" i="41"/>
  <c r="BF75" i="41"/>
  <c r="AN75" i="41" s="1"/>
  <c r="BX75" i="41"/>
  <c r="BJ75" i="41"/>
  <c r="CB75" i="41"/>
  <c r="BN75" i="41"/>
  <c r="CF75" i="41"/>
  <c r="BR75" i="41"/>
  <c r="CJ75" i="41"/>
  <c r="BV75" i="41"/>
  <c r="CN75" i="41"/>
  <c r="BH129" i="41"/>
  <c r="BZ129" i="41"/>
  <c r="BL129" i="41"/>
  <c r="CD129" i="41"/>
  <c r="BP129" i="41"/>
  <c r="CH129" i="41"/>
  <c r="BT129" i="41"/>
  <c r="CL129" i="41"/>
  <c r="BG76" i="41"/>
  <c r="BY76" i="41"/>
  <c r="BK76" i="41"/>
  <c r="CC76" i="41"/>
  <c r="BO76" i="41"/>
  <c r="CG76" i="41"/>
  <c r="BS76" i="41"/>
  <c r="CK76" i="41"/>
  <c r="BI130" i="41"/>
  <c r="CA130" i="41"/>
  <c r="BM130" i="41"/>
  <c r="CE130" i="41"/>
  <c r="BQ130" i="41"/>
  <c r="CI130" i="41"/>
  <c r="BU130" i="41"/>
  <c r="CM130" i="41"/>
  <c r="BH77" i="41"/>
  <c r="BZ77" i="41"/>
  <c r="BL77" i="41"/>
  <c r="CD77" i="41"/>
  <c r="BP77" i="41"/>
  <c r="CH77" i="41"/>
  <c r="BT77" i="41"/>
  <c r="CL77" i="41"/>
  <c r="BF131" i="41"/>
  <c r="AN131" i="41" s="1"/>
  <c r="BX131" i="41"/>
  <c r="BJ131" i="41"/>
  <c r="CB131" i="41"/>
  <c r="BN131" i="41"/>
  <c r="CF131" i="41"/>
  <c r="BR131" i="41"/>
  <c r="CJ131" i="41"/>
  <c r="BV131" i="41"/>
  <c r="CN131" i="41"/>
  <c r="E40" i="33"/>
  <c r="I40" i="33"/>
  <c r="M40" i="33"/>
  <c r="Q40" i="33"/>
  <c r="V40" i="33"/>
  <c r="BW91" i="41" s="1"/>
  <c r="Z40" i="33"/>
  <c r="CA91" i="41" s="1"/>
  <c r="AD40" i="33"/>
  <c r="CE91" i="41" s="1"/>
  <c r="AH40" i="33"/>
  <c r="CI91" i="41" s="1"/>
  <c r="AL40" i="33"/>
  <c r="CM91" i="41" s="1"/>
  <c r="AQ40" i="33"/>
  <c r="AU40" i="33"/>
  <c r="AY40" i="33"/>
  <c r="BC40" i="33"/>
  <c r="F41" i="33"/>
  <c r="J41" i="33"/>
  <c r="N41" i="33"/>
  <c r="R41" i="33"/>
  <c r="W41" i="33"/>
  <c r="AA41" i="33"/>
  <c r="CB92" i="41" s="1"/>
  <c r="AE41" i="33"/>
  <c r="CF92" i="41" s="1"/>
  <c r="AI41" i="33"/>
  <c r="CJ92" i="41" s="1"/>
  <c r="AM41" i="33"/>
  <c r="CN92" i="41" s="1"/>
  <c r="AR41" i="33"/>
  <c r="AV41" i="33"/>
  <c r="AZ41" i="33"/>
  <c r="BD41" i="33"/>
  <c r="C42" i="33"/>
  <c r="G42" i="33"/>
  <c r="K42" i="33"/>
  <c r="O42" i="33"/>
  <c r="S42" i="33"/>
  <c r="X42" i="33"/>
  <c r="BY93" i="41" s="1"/>
  <c r="AB42" i="33"/>
  <c r="CC93" i="41" s="1"/>
  <c r="AF42" i="33"/>
  <c r="CG93" i="41" s="1"/>
  <c r="AJ42" i="33"/>
  <c r="CK93" i="41" s="1"/>
  <c r="AO42" i="33"/>
  <c r="AS42" i="33"/>
  <c r="AW42" i="33"/>
  <c r="BA42" i="33"/>
  <c r="BE42" i="33"/>
  <c r="D43" i="33"/>
  <c r="H43" i="33"/>
  <c r="L43" i="33"/>
  <c r="P43" i="33"/>
  <c r="T43" i="33"/>
  <c r="Y43" i="33"/>
  <c r="BZ94" i="41" s="1"/>
  <c r="AC43" i="33"/>
  <c r="CD94" i="41" s="1"/>
  <c r="AG43" i="33"/>
  <c r="CH94" i="41" s="1"/>
  <c r="AK43" i="33"/>
  <c r="CL94" i="41" s="1"/>
  <c r="AP43" i="33"/>
  <c r="AT43" i="33"/>
  <c r="AX43" i="33"/>
  <c r="BB43" i="33"/>
  <c r="BF43" i="33"/>
  <c r="E44" i="33"/>
  <c r="I44" i="33"/>
  <c r="M44" i="33"/>
  <c r="Q44" i="33"/>
  <c r="V44" i="33"/>
  <c r="Z44" i="33"/>
  <c r="CA95" i="41" s="1"/>
  <c r="AD44" i="33"/>
  <c r="CE95" i="41" s="1"/>
  <c r="AH44" i="33"/>
  <c r="CI95" i="41" s="1"/>
  <c r="AL44" i="33"/>
  <c r="CM95" i="41" s="1"/>
  <c r="AQ44" i="33"/>
  <c r="AU44" i="33"/>
  <c r="AY44" i="33"/>
  <c r="BC44" i="33"/>
  <c r="F45" i="33"/>
  <c r="J45" i="33"/>
  <c r="N45" i="33"/>
  <c r="R45" i="33"/>
  <c r="W45" i="33"/>
  <c r="AA45" i="33"/>
  <c r="CB96" i="41" s="1"/>
  <c r="AE45" i="33"/>
  <c r="CF96" i="41" s="1"/>
  <c r="AI45" i="33"/>
  <c r="CJ96" i="41" s="1"/>
  <c r="AM45" i="33"/>
  <c r="CN96" i="41" s="1"/>
  <c r="AR45" i="33"/>
  <c r="AV45" i="33"/>
  <c r="AZ45" i="33"/>
  <c r="BD45" i="33"/>
  <c r="C46" i="33"/>
  <c r="G46" i="33"/>
  <c r="K46" i="33"/>
  <c r="O46" i="33"/>
  <c r="S46" i="33"/>
  <c r="X46" i="33"/>
  <c r="BY97" i="41" s="1"/>
  <c r="AB46" i="33"/>
  <c r="CC97" i="41" s="1"/>
  <c r="AF46" i="33"/>
  <c r="CG97" i="41" s="1"/>
  <c r="AJ46" i="33"/>
  <c r="CK97" i="41" s="1"/>
  <c r="AO46" i="33"/>
  <c r="AS46" i="33"/>
  <c r="AW46" i="33"/>
  <c r="BA46" i="33"/>
  <c r="BE46" i="33"/>
  <c r="D47" i="33"/>
  <c r="H47" i="33"/>
  <c r="L47" i="33"/>
  <c r="P47" i="33"/>
  <c r="T47" i="33"/>
  <c r="Y47" i="33"/>
  <c r="BZ98" i="41" s="1"/>
  <c r="AC47" i="33"/>
  <c r="CD98" i="41" s="1"/>
  <c r="AG47" i="33"/>
  <c r="CH98" i="41" s="1"/>
  <c r="AK47" i="33"/>
  <c r="CL98" i="41" s="1"/>
  <c r="AP47" i="33"/>
  <c r="AT47" i="33"/>
  <c r="AX47" i="33"/>
  <c r="BB47" i="33"/>
  <c r="BF47" i="33"/>
  <c r="E48" i="33"/>
  <c r="I48" i="33"/>
  <c r="M48" i="33"/>
  <c r="Q48" i="33"/>
  <c r="V48" i="33"/>
  <c r="Z48" i="33"/>
  <c r="CA99" i="41" s="1"/>
  <c r="AD48" i="33"/>
  <c r="CE99" i="41" s="1"/>
  <c r="AH48" i="33"/>
  <c r="CI99" i="41" s="1"/>
  <c r="AL48" i="33"/>
  <c r="CM99" i="41" s="1"/>
  <c r="AQ48" i="33"/>
  <c r="AU48" i="33"/>
  <c r="AY48" i="33"/>
  <c r="BC48" i="33"/>
  <c r="F49" i="33"/>
  <c r="J49" i="33"/>
  <c r="N49" i="33"/>
  <c r="R49" i="33"/>
  <c r="W49" i="33"/>
  <c r="AA49" i="33"/>
  <c r="CB100" i="41" s="1"/>
  <c r="AE49" i="33"/>
  <c r="CF100" i="41" s="1"/>
  <c r="AI49" i="33"/>
  <c r="CJ100" i="41" s="1"/>
  <c r="AM49" i="33"/>
  <c r="CN100" i="41" s="1"/>
  <c r="AR49" i="33"/>
  <c r="AV49" i="33"/>
  <c r="AZ49" i="33"/>
  <c r="BD49" i="33"/>
  <c r="D50" i="33"/>
  <c r="H50" i="33"/>
  <c r="L50" i="33"/>
  <c r="P50" i="33"/>
  <c r="T50" i="33"/>
  <c r="Y50" i="33"/>
  <c r="BZ101" i="41" s="1"/>
  <c r="AC50" i="33"/>
  <c r="CD101" i="41" s="1"/>
  <c r="AG50" i="33"/>
  <c r="CH101" i="41" s="1"/>
  <c r="AK50" i="33"/>
  <c r="CL101" i="41" s="1"/>
  <c r="AP50" i="33"/>
  <c r="AT50" i="33"/>
  <c r="AX50" i="33"/>
  <c r="BB50" i="33"/>
  <c r="BF50" i="33"/>
  <c r="E51" i="33"/>
  <c r="I51" i="33"/>
  <c r="M51" i="33"/>
  <c r="Q51" i="33"/>
  <c r="V51" i="33"/>
  <c r="Z51" i="33"/>
  <c r="CA102" i="41" s="1"/>
  <c r="AD51" i="33"/>
  <c r="CE102" i="41" s="1"/>
  <c r="AH51" i="33"/>
  <c r="CI102" i="41" s="1"/>
  <c r="AL51" i="33"/>
  <c r="CM102" i="41" s="1"/>
  <c r="AQ51" i="33"/>
  <c r="AU51" i="33"/>
  <c r="AY51" i="33"/>
  <c r="BC51" i="33"/>
  <c r="F52" i="33"/>
  <c r="J52" i="33"/>
  <c r="N52" i="33"/>
  <c r="R52" i="33"/>
  <c r="W52" i="33"/>
  <c r="AA52" i="33"/>
  <c r="CB103" i="41" s="1"/>
  <c r="AE52" i="33"/>
  <c r="CF103" i="41" s="1"/>
  <c r="AI52" i="33"/>
  <c r="CJ103" i="41" s="1"/>
  <c r="AM52" i="33"/>
  <c r="CN103" i="41" s="1"/>
  <c r="AR52" i="33"/>
  <c r="AV52" i="33"/>
  <c r="AZ52" i="33"/>
  <c r="BD52" i="33"/>
  <c r="J40" i="33"/>
  <c r="R40" i="33"/>
  <c r="AA40" i="33"/>
  <c r="CB91" i="41" s="1"/>
  <c r="AE40" i="33"/>
  <c r="CF91" i="41" s="1"/>
  <c r="AM40" i="33"/>
  <c r="CN91" i="41" s="1"/>
  <c r="AZ40" i="33"/>
  <c r="C41" i="33"/>
  <c r="K41" i="33"/>
  <c r="O41" i="33"/>
  <c r="X41" i="33"/>
  <c r="BY92" i="41" s="1"/>
  <c r="AJ41" i="33"/>
  <c r="CK92" i="41" s="1"/>
  <c r="AS41" i="33"/>
  <c r="BA41" i="33"/>
  <c r="D42" i="33"/>
  <c r="L42" i="33"/>
  <c r="T42" i="33"/>
  <c r="AC42" i="33"/>
  <c r="CD93" i="41" s="1"/>
  <c r="AK42" i="33"/>
  <c r="CL93" i="41" s="1"/>
  <c r="AT42" i="33"/>
  <c r="BB42" i="33"/>
  <c r="E43" i="33"/>
  <c r="M43" i="33"/>
  <c r="V43" i="33"/>
  <c r="AD43" i="33"/>
  <c r="CE94" i="41" s="1"/>
  <c r="AL43" i="33"/>
  <c r="CM94" i="41" s="1"/>
  <c r="AU43" i="33"/>
  <c r="J44" i="33"/>
  <c r="R44" i="33"/>
  <c r="AA44" i="33"/>
  <c r="CB95" i="41" s="1"/>
  <c r="AI44" i="33"/>
  <c r="CJ95" i="41" s="1"/>
  <c r="AM44" i="33"/>
  <c r="CN95" i="41" s="1"/>
  <c r="AV44" i="33"/>
  <c r="BD44" i="33"/>
  <c r="G45" i="33"/>
  <c r="O45" i="33"/>
  <c r="X45" i="33"/>
  <c r="BY96" i="41" s="1"/>
  <c r="AF45" i="33"/>
  <c r="CG96" i="41" s="1"/>
  <c r="AJ45" i="33"/>
  <c r="CK96" i="41" s="1"/>
  <c r="AS45" i="33"/>
  <c r="BA45" i="33"/>
  <c r="D46" i="33"/>
  <c r="H46" i="33"/>
  <c r="P46" i="33"/>
  <c r="Y46" i="33"/>
  <c r="BZ97" i="41" s="1"/>
  <c r="AG46" i="33"/>
  <c r="CH97" i="41" s="1"/>
  <c r="AP46" i="33"/>
  <c r="AX46" i="33"/>
  <c r="BF46" i="33"/>
  <c r="I47" i="33"/>
  <c r="Q47" i="33"/>
  <c r="Z47" i="33"/>
  <c r="CA98" i="41" s="1"/>
  <c r="AH47" i="33"/>
  <c r="CI98" i="41" s="1"/>
  <c r="AU47" i="33"/>
  <c r="N48" i="33"/>
  <c r="W48" i="33"/>
  <c r="AE48" i="33"/>
  <c r="CF99" i="41" s="1"/>
  <c r="AM48" i="33"/>
  <c r="CN99" i="41" s="1"/>
  <c r="AV48" i="33"/>
  <c r="BD48" i="33"/>
  <c r="G49" i="33"/>
  <c r="O49" i="33"/>
  <c r="X49" i="33"/>
  <c r="BY100" i="41" s="1"/>
  <c r="AF49" i="33"/>
  <c r="CG100" i="41" s="1"/>
  <c r="AO49" i="33"/>
  <c r="AW49" i="33"/>
  <c r="BA49" i="33"/>
  <c r="E50" i="33"/>
  <c r="M50" i="33"/>
  <c r="V50" i="33"/>
  <c r="AD50" i="33"/>
  <c r="CE101" i="41" s="1"/>
  <c r="AL50" i="33"/>
  <c r="CM101" i="41" s="1"/>
  <c r="AU50" i="33"/>
  <c r="J51" i="33"/>
  <c r="R51" i="33"/>
  <c r="AA51" i="33"/>
  <c r="CB102" i="41" s="1"/>
  <c r="AI51" i="33"/>
  <c r="CJ102" i="41" s="1"/>
  <c r="AR51" i="33"/>
  <c r="AZ51" i="33"/>
  <c r="C52" i="33"/>
  <c r="K52" i="33"/>
  <c r="S52" i="33"/>
  <c r="AB52" i="33"/>
  <c r="CC103" i="41" s="1"/>
  <c r="AJ52" i="33"/>
  <c r="CK103" i="41" s="1"/>
  <c r="AS52" i="33"/>
  <c r="BA52" i="33"/>
  <c r="C40" i="33"/>
  <c r="G40" i="33"/>
  <c r="K40" i="33"/>
  <c r="O40" i="33"/>
  <c r="S40" i="33"/>
  <c r="X40" i="33"/>
  <c r="BY91" i="41" s="1"/>
  <c r="AB40" i="33"/>
  <c r="CC91" i="41" s="1"/>
  <c r="AF40" i="33"/>
  <c r="CG91" i="41" s="1"/>
  <c r="AJ40" i="33"/>
  <c r="CK91" i="41" s="1"/>
  <c r="AO40" i="33"/>
  <c r="AS40" i="33"/>
  <c r="AW40" i="33"/>
  <c r="BA40" i="33"/>
  <c r="BE40" i="33"/>
  <c r="D41" i="33"/>
  <c r="H41" i="33"/>
  <c r="L41" i="33"/>
  <c r="P41" i="33"/>
  <c r="T41" i="33"/>
  <c r="Y41" i="33"/>
  <c r="BZ92" i="41" s="1"/>
  <c r="AC41" i="33"/>
  <c r="CD92" i="41" s="1"/>
  <c r="AG41" i="33"/>
  <c r="CH92" i="41" s="1"/>
  <c r="AK41" i="33"/>
  <c r="CL92" i="41" s="1"/>
  <c r="AP41" i="33"/>
  <c r="AT41" i="33"/>
  <c r="AX41" i="33"/>
  <c r="BB41" i="33"/>
  <c r="BF41" i="33"/>
  <c r="E42" i="33"/>
  <c r="I42" i="33"/>
  <c r="M42" i="33"/>
  <c r="Q42" i="33"/>
  <c r="V42" i="33"/>
  <c r="Z42" i="33"/>
  <c r="CA93" i="41" s="1"/>
  <c r="AD42" i="33"/>
  <c r="CE93" i="41" s="1"/>
  <c r="AH42" i="33"/>
  <c r="CI93" i="41" s="1"/>
  <c r="AL42" i="33"/>
  <c r="CM93" i="41" s="1"/>
  <c r="AQ42" i="33"/>
  <c r="AU42" i="33"/>
  <c r="AY42" i="33"/>
  <c r="BC42" i="33"/>
  <c r="F43" i="33"/>
  <c r="J43" i="33"/>
  <c r="N43" i="33"/>
  <c r="R43" i="33"/>
  <c r="W43" i="33"/>
  <c r="AA43" i="33"/>
  <c r="CB94" i="41" s="1"/>
  <c r="AE43" i="33"/>
  <c r="CF94" i="41" s="1"/>
  <c r="AI43" i="33"/>
  <c r="CJ94" i="41" s="1"/>
  <c r="AM43" i="33"/>
  <c r="CN94" i="41" s="1"/>
  <c r="AR43" i="33"/>
  <c r="AV43" i="33"/>
  <c r="AZ43" i="33"/>
  <c r="BD43" i="33"/>
  <c r="C44" i="33"/>
  <c r="G44" i="33"/>
  <c r="K44" i="33"/>
  <c r="O44" i="33"/>
  <c r="S44" i="33"/>
  <c r="X44" i="33"/>
  <c r="BY95" i="41" s="1"/>
  <c r="AB44" i="33"/>
  <c r="CC95" i="41" s="1"/>
  <c r="AF44" i="33"/>
  <c r="CG95" i="41" s="1"/>
  <c r="AJ44" i="33"/>
  <c r="CK95" i="41" s="1"/>
  <c r="AO44" i="33"/>
  <c r="AS44" i="33"/>
  <c r="AW44" i="33"/>
  <c r="BA44" i="33"/>
  <c r="BE44" i="33"/>
  <c r="D45" i="33"/>
  <c r="H45" i="33"/>
  <c r="L45" i="33"/>
  <c r="P45" i="33"/>
  <c r="T45" i="33"/>
  <c r="Y45" i="33"/>
  <c r="BZ96" i="41" s="1"/>
  <c r="AC45" i="33"/>
  <c r="CD96" i="41" s="1"/>
  <c r="AG45" i="33"/>
  <c r="CH96" i="41" s="1"/>
  <c r="AK45" i="33"/>
  <c r="CL96" i="41" s="1"/>
  <c r="AP45" i="33"/>
  <c r="AT45" i="33"/>
  <c r="AX45" i="33"/>
  <c r="BB45" i="33"/>
  <c r="BF45" i="33"/>
  <c r="E46" i="33"/>
  <c r="I46" i="33"/>
  <c r="M46" i="33"/>
  <c r="Q46" i="33"/>
  <c r="V46" i="33"/>
  <c r="Z46" i="33"/>
  <c r="CA97" i="41" s="1"/>
  <c r="AD46" i="33"/>
  <c r="CE97" i="41" s="1"/>
  <c r="AH46" i="33"/>
  <c r="CI97" i="41" s="1"/>
  <c r="AL46" i="33"/>
  <c r="CM97" i="41" s="1"/>
  <c r="AQ46" i="33"/>
  <c r="AU46" i="33"/>
  <c r="AY46" i="33"/>
  <c r="BC46" i="33"/>
  <c r="F47" i="33"/>
  <c r="J47" i="33"/>
  <c r="N47" i="33"/>
  <c r="R47" i="33"/>
  <c r="W47" i="33"/>
  <c r="AA47" i="33"/>
  <c r="CB98" i="41" s="1"/>
  <c r="AE47" i="33"/>
  <c r="CF98" i="41" s="1"/>
  <c r="AI47" i="33"/>
  <c r="CJ98" i="41" s="1"/>
  <c r="AM47" i="33"/>
  <c r="CN98" i="41" s="1"/>
  <c r="AR47" i="33"/>
  <c r="AV47" i="33"/>
  <c r="AZ47" i="33"/>
  <c r="BD47" i="33"/>
  <c r="C48" i="33"/>
  <c r="G48" i="33"/>
  <c r="K48" i="33"/>
  <c r="O48" i="33"/>
  <c r="S48" i="33"/>
  <c r="X48" i="33"/>
  <c r="BY99" i="41" s="1"/>
  <c r="AB48" i="33"/>
  <c r="CC99" i="41" s="1"/>
  <c r="AF48" i="33"/>
  <c r="CG99" i="41" s="1"/>
  <c r="AJ48" i="33"/>
  <c r="CK99" i="41" s="1"/>
  <c r="AO48" i="33"/>
  <c r="AS48" i="33"/>
  <c r="AW48" i="33"/>
  <c r="BA48" i="33"/>
  <c r="BE48" i="33"/>
  <c r="D49" i="33"/>
  <c r="H49" i="33"/>
  <c r="L49" i="33"/>
  <c r="P49" i="33"/>
  <c r="T49" i="33"/>
  <c r="Y49" i="33"/>
  <c r="BZ100" i="41" s="1"/>
  <c r="AC49" i="33"/>
  <c r="CD100" i="41" s="1"/>
  <c r="AG49" i="33"/>
  <c r="CH100" i="41" s="1"/>
  <c r="AK49" i="33"/>
  <c r="CL100" i="41" s="1"/>
  <c r="AP49" i="33"/>
  <c r="AT49" i="33"/>
  <c r="AX49" i="33"/>
  <c r="BB49" i="33"/>
  <c r="BF49" i="33"/>
  <c r="F50" i="33"/>
  <c r="J50" i="33"/>
  <c r="N50" i="33"/>
  <c r="R50" i="33"/>
  <c r="W50" i="33"/>
  <c r="AA50" i="33"/>
  <c r="CB101" i="41" s="1"/>
  <c r="AE50" i="33"/>
  <c r="CF101" i="41" s="1"/>
  <c r="AI50" i="33"/>
  <c r="CJ101" i="41" s="1"/>
  <c r="AM50" i="33"/>
  <c r="CN101" i="41" s="1"/>
  <c r="AR50" i="33"/>
  <c r="AV50" i="33"/>
  <c r="AZ50" i="33"/>
  <c r="BD50" i="33"/>
  <c r="C51" i="33"/>
  <c r="G51" i="33"/>
  <c r="K51" i="33"/>
  <c r="O51" i="33"/>
  <c r="S51" i="33"/>
  <c r="X51" i="33"/>
  <c r="BY102" i="41" s="1"/>
  <c r="AB51" i="33"/>
  <c r="CC102" i="41" s="1"/>
  <c r="AF51" i="33"/>
  <c r="CG102" i="41" s="1"/>
  <c r="AJ51" i="33"/>
  <c r="CK102" i="41" s="1"/>
  <c r="AO51" i="33"/>
  <c r="AS51" i="33"/>
  <c r="AW51" i="33"/>
  <c r="BA51" i="33"/>
  <c r="BE51" i="33"/>
  <c r="D52" i="33"/>
  <c r="H52" i="33"/>
  <c r="L52" i="33"/>
  <c r="P52" i="33"/>
  <c r="T52" i="33"/>
  <c r="Y52" i="33"/>
  <c r="BZ103" i="41" s="1"/>
  <c r="AC52" i="33"/>
  <c r="CD103" i="41" s="1"/>
  <c r="AG52" i="33"/>
  <c r="CH103" i="41" s="1"/>
  <c r="AK52" i="33"/>
  <c r="CL103" i="41" s="1"/>
  <c r="AP52" i="33"/>
  <c r="AT52" i="33"/>
  <c r="AX52" i="33"/>
  <c r="BB52" i="33"/>
  <c r="BF52" i="33"/>
  <c r="F40" i="33"/>
  <c r="N40" i="33"/>
  <c r="W40" i="33"/>
  <c r="AI40" i="33"/>
  <c r="CJ91" i="41" s="1"/>
  <c r="AR40" i="33"/>
  <c r="AV40" i="33"/>
  <c r="BD40" i="33"/>
  <c r="G41" i="33"/>
  <c r="S41" i="33"/>
  <c r="AB41" i="33"/>
  <c r="CC92" i="41" s="1"/>
  <c r="AF41" i="33"/>
  <c r="CG92" i="41" s="1"/>
  <c r="AO41" i="33"/>
  <c r="AW41" i="33"/>
  <c r="BE41" i="33"/>
  <c r="H42" i="33"/>
  <c r="P42" i="33"/>
  <c r="Y42" i="33"/>
  <c r="BZ93" i="41" s="1"/>
  <c r="AG42" i="33"/>
  <c r="CH93" i="41" s="1"/>
  <c r="AP42" i="33"/>
  <c r="AX42" i="33"/>
  <c r="BF42" i="33"/>
  <c r="I43" i="33"/>
  <c r="Q43" i="33"/>
  <c r="Z43" i="33"/>
  <c r="CA94" i="41" s="1"/>
  <c r="AH43" i="33"/>
  <c r="CI94" i="41" s="1"/>
  <c r="AQ43" i="33"/>
  <c r="AY43" i="33"/>
  <c r="BC43" i="33"/>
  <c r="F44" i="33"/>
  <c r="N44" i="33"/>
  <c r="W44" i="33"/>
  <c r="AE44" i="33"/>
  <c r="CF95" i="41" s="1"/>
  <c r="AR44" i="33"/>
  <c r="AZ44" i="33"/>
  <c r="C45" i="33"/>
  <c r="K45" i="33"/>
  <c r="S45" i="33"/>
  <c r="AB45" i="33"/>
  <c r="CC96" i="41" s="1"/>
  <c r="AO45" i="33"/>
  <c r="AW45" i="33"/>
  <c r="BE45" i="33"/>
  <c r="L46" i="33"/>
  <c r="T46" i="33"/>
  <c r="AC46" i="33"/>
  <c r="CD97" i="41" s="1"/>
  <c r="AK46" i="33"/>
  <c r="CL97" i="41" s="1"/>
  <c r="AT46" i="33"/>
  <c r="BB46" i="33"/>
  <c r="E47" i="33"/>
  <c r="M47" i="33"/>
  <c r="V47" i="33"/>
  <c r="AD47" i="33"/>
  <c r="CE98" i="41" s="1"/>
  <c r="AL47" i="33"/>
  <c r="CM98" i="41" s="1"/>
  <c r="AQ47" i="33"/>
  <c r="AY47" i="33"/>
  <c r="BC47" i="33"/>
  <c r="F48" i="33"/>
  <c r="J48" i="33"/>
  <c r="R48" i="33"/>
  <c r="AA48" i="33"/>
  <c r="CB99" i="41" s="1"/>
  <c r="AI48" i="33"/>
  <c r="CJ99" i="41" s="1"/>
  <c r="AR48" i="33"/>
  <c r="AZ48" i="33"/>
  <c r="C49" i="33"/>
  <c r="K49" i="33"/>
  <c r="S49" i="33"/>
  <c r="AB49" i="33"/>
  <c r="CC100" i="41" s="1"/>
  <c r="AJ49" i="33"/>
  <c r="CK100" i="41" s="1"/>
  <c r="AS49" i="33"/>
  <c r="BE49" i="33"/>
  <c r="I50" i="33"/>
  <c r="Q50" i="33"/>
  <c r="Z50" i="33"/>
  <c r="CA101" i="41" s="1"/>
  <c r="AH50" i="33"/>
  <c r="CI101" i="41" s="1"/>
  <c r="AQ50" i="33"/>
  <c r="AY50" i="33"/>
  <c r="BC50" i="33"/>
  <c r="F51" i="33"/>
  <c r="N51" i="33"/>
  <c r="W51" i="33"/>
  <c r="AE51" i="33"/>
  <c r="CF102" i="41" s="1"/>
  <c r="AM51" i="33"/>
  <c r="CN102" i="41" s="1"/>
  <c r="AV51" i="33"/>
  <c r="BD51" i="33"/>
  <c r="G52" i="33"/>
  <c r="O52" i="33"/>
  <c r="X52" i="33"/>
  <c r="BY103" i="41" s="1"/>
  <c r="AF52" i="33"/>
  <c r="CG103" i="41" s="1"/>
  <c r="AO52" i="33"/>
  <c r="AW52" i="33"/>
  <c r="BE52" i="33"/>
  <c r="D40" i="33"/>
  <c r="H40" i="33"/>
  <c r="L40" i="33"/>
  <c r="P40" i="33"/>
  <c r="T40" i="33"/>
  <c r="Y40" i="33"/>
  <c r="BZ91" i="41" s="1"/>
  <c r="AC40" i="33"/>
  <c r="CD91" i="41" s="1"/>
  <c r="AG40" i="33"/>
  <c r="CH91" i="41" s="1"/>
  <c r="AK40" i="33"/>
  <c r="CL91" i="41" s="1"/>
  <c r="AP40" i="33"/>
  <c r="AT40" i="33"/>
  <c r="AX40" i="33"/>
  <c r="BB40" i="33"/>
  <c r="BF40" i="33"/>
  <c r="E41" i="33"/>
  <c r="I41" i="33"/>
  <c r="M41" i="33"/>
  <c r="Q41" i="33"/>
  <c r="V41" i="33"/>
  <c r="Z41" i="33"/>
  <c r="CA92" i="41" s="1"/>
  <c r="AD41" i="33"/>
  <c r="CE92" i="41" s="1"/>
  <c r="AH41" i="33"/>
  <c r="CI92" i="41" s="1"/>
  <c r="AL41" i="33"/>
  <c r="CM92" i="41" s="1"/>
  <c r="AQ41" i="33"/>
  <c r="AU41" i="33"/>
  <c r="AY41" i="33"/>
  <c r="BC41" i="33"/>
  <c r="F42" i="33"/>
  <c r="J42" i="33"/>
  <c r="N42" i="33"/>
  <c r="R42" i="33"/>
  <c r="W42" i="33"/>
  <c r="AA42" i="33"/>
  <c r="CB93" i="41" s="1"/>
  <c r="AE42" i="33"/>
  <c r="CF93" i="41" s="1"/>
  <c r="AI42" i="33"/>
  <c r="CJ93" i="41" s="1"/>
  <c r="AM42" i="33"/>
  <c r="CN93" i="41" s="1"/>
  <c r="AR42" i="33"/>
  <c r="AV42" i="33"/>
  <c r="AZ42" i="33"/>
  <c r="BD42" i="33"/>
  <c r="C43" i="33"/>
  <c r="G43" i="33"/>
  <c r="K43" i="33"/>
  <c r="O43" i="33"/>
  <c r="S43" i="33"/>
  <c r="X43" i="33"/>
  <c r="BY94" i="41" s="1"/>
  <c r="AB43" i="33"/>
  <c r="CC94" i="41" s="1"/>
  <c r="AF43" i="33"/>
  <c r="CG94" i="41" s="1"/>
  <c r="AJ43" i="33"/>
  <c r="CK94" i="41" s="1"/>
  <c r="AO43" i="33"/>
  <c r="AS43" i="33"/>
  <c r="AW43" i="33"/>
  <c r="BA43" i="33"/>
  <c r="BE43" i="33"/>
  <c r="D44" i="33"/>
  <c r="H44" i="33"/>
  <c r="L44" i="33"/>
  <c r="P44" i="33"/>
  <c r="T44" i="33"/>
  <c r="Y44" i="33"/>
  <c r="BZ95" i="41" s="1"/>
  <c r="AC44" i="33"/>
  <c r="CD95" i="41" s="1"/>
  <c r="AG44" i="33"/>
  <c r="CH95" i="41" s="1"/>
  <c r="AK44" i="33"/>
  <c r="CL95" i="41" s="1"/>
  <c r="AP44" i="33"/>
  <c r="AT44" i="33"/>
  <c r="AX44" i="33"/>
  <c r="BB44" i="33"/>
  <c r="BF44" i="33"/>
  <c r="E45" i="33"/>
  <c r="I45" i="33"/>
  <c r="M45" i="33"/>
  <c r="Q45" i="33"/>
  <c r="V45" i="33"/>
  <c r="Z45" i="33"/>
  <c r="CA96" i="41" s="1"/>
  <c r="AD45" i="33"/>
  <c r="CE96" i="41" s="1"/>
  <c r="AH45" i="33"/>
  <c r="CI96" i="41" s="1"/>
  <c r="AL45" i="33"/>
  <c r="CM96" i="41" s="1"/>
  <c r="AQ45" i="33"/>
  <c r="AU45" i="33"/>
  <c r="AY45" i="33"/>
  <c r="BC45" i="33"/>
  <c r="F46" i="33"/>
  <c r="J46" i="33"/>
  <c r="N46" i="33"/>
  <c r="R46" i="33"/>
  <c r="W46" i="33"/>
  <c r="AA46" i="33"/>
  <c r="CB97" i="41" s="1"/>
  <c r="AE46" i="33"/>
  <c r="CF97" i="41" s="1"/>
  <c r="AI46" i="33"/>
  <c r="CJ97" i="41" s="1"/>
  <c r="AM46" i="33"/>
  <c r="CN97" i="41" s="1"/>
  <c r="AR46" i="33"/>
  <c r="AV46" i="33"/>
  <c r="AZ46" i="33"/>
  <c r="BD46" i="33"/>
  <c r="C47" i="33"/>
  <c r="G47" i="33"/>
  <c r="K47" i="33"/>
  <c r="O47" i="33"/>
  <c r="S47" i="33"/>
  <c r="X47" i="33"/>
  <c r="BY98" i="41" s="1"/>
  <c r="AB47" i="33"/>
  <c r="CC98" i="41" s="1"/>
  <c r="AF47" i="33"/>
  <c r="CG98" i="41" s="1"/>
  <c r="AJ47" i="33"/>
  <c r="CK98" i="41" s="1"/>
  <c r="AO47" i="33"/>
  <c r="AS47" i="33"/>
  <c r="AW47" i="33"/>
  <c r="BA47" i="33"/>
  <c r="BE47" i="33"/>
  <c r="D48" i="33"/>
  <c r="H48" i="33"/>
  <c r="L48" i="33"/>
  <c r="P48" i="33"/>
  <c r="T48" i="33"/>
  <c r="Y48" i="33"/>
  <c r="BZ99" i="41" s="1"/>
  <c r="AC48" i="33"/>
  <c r="CD99" i="41" s="1"/>
  <c r="AG48" i="33"/>
  <c r="CH99" i="41" s="1"/>
  <c r="AK48" i="33"/>
  <c r="CL99" i="41" s="1"/>
  <c r="AP48" i="33"/>
  <c r="AT48" i="33"/>
  <c r="AX48" i="33"/>
  <c r="BB48" i="33"/>
  <c r="BF48" i="33"/>
  <c r="E49" i="33"/>
  <c r="I49" i="33"/>
  <c r="M49" i="33"/>
  <c r="Q49" i="33"/>
  <c r="V49" i="33"/>
  <c r="Z49" i="33"/>
  <c r="CA100" i="41" s="1"/>
  <c r="AD49" i="33"/>
  <c r="CE100" i="41" s="1"/>
  <c r="AH49" i="33"/>
  <c r="CI100" i="41" s="1"/>
  <c r="AL49" i="33"/>
  <c r="CM100" i="41" s="1"/>
  <c r="AQ49" i="33"/>
  <c r="AU49" i="33"/>
  <c r="AY49" i="33"/>
  <c r="BC49" i="33"/>
  <c r="C50" i="33"/>
  <c r="G50" i="33"/>
  <c r="K50" i="33"/>
  <c r="O50" i="33"/>
  <c r="S50" i="33"/>
  <c r="X50" i="33"/>
  <c r="BY101" i="41" s="1"/>
  <c r="AB50" i="33"/>
  <c r="CC101" i="41" s="1"/>
  <c r="AF50" i="33"/>
  <c r="CG101" i="41" s="1"/>
  <c r="AJ50" i="33"/>
  <c r="CK101" i="41" s="1"/>
  <c r="AO50" i="33"/>
  <c r="AS50" i="33"/>
  <c r="AW50" i="33"/>
  <c r="BA50" i="33"/>
  <c r="BE50" i="33"/>
  <c r="D51" i="33"/>
  <c r="H51" i="33"/>
  <c r="L51" i="33"/>
  <c r="P51" i="33"/>
  <c r="T51" i="33"/>
  <c r="Y51" i="33"/>
  <c r="BZ102" i="41" s="1"/>
  <c r="AC51" i="33"/>
  <c r="CD102" i="41" s="1"/>
  <c r="AG51" i="33"/>
  <c r="CH102" i="41" s="1"/>
  <c r="AK51" i="33"/>
  <c r="CL102" i="41" s="1"/>
  <c r="AP51" i="33"/>
  <c r="AT51" i="33"/>
  <c r="AX51" i="33"/>
  <c r="BB51" i="33"/>
  <c r="BF51" i="33"/>
  <c r="E52" i="33"/>
  <c r="I52" i="33"/>
  <c r="M52" i="33"/>
  <c r="Q52" i="33"/>
  <c r="V52" i="33"/>
  <c r="Z52" i="33"/>
  <c r="CA103" i="41" s="1"/>
  <c r="AD52" i="33"/>
  <c r="CE103" i="41" s="1"/>
  <c r="AH52" i="33"/>
  <c r="CI103" i="41" s="1"/>
  <c r="AL52" i="33"/>
  <c r="CM103" i="41" s="1"/>
  <c r="AQ52" i="33"/>
  <c r="AU52" i="33"/>
  <c r="AY52" i="33"/>
  <c r="BC52" i="33"/>
  <c r="CT49" i="41"/>
  <c r="AO49" i="39"/>
  <c r="DB49" i="41"/>
  <c r="AW49" i="39"/>
  <c r="CR103" i="41"/>
  <c r="BE49" i="39"/>
  <c r="CZ103" i="41"/>
  <c r="BM49" i="39"/>
  <c r="AL49" i="39"/>
  <c r="AT49" i="39"/>
  <c r="BJ49" i="39"/>
  <c r="BR49" i="39"/>
  <c r="AM49" i="39"/>
  <c r="AQ49" i="39"/>
  <c r="AU49" i="39"/>
  <c r="AY49" i="39"/>
  <c r="BC49" i="39"/>
  <c r="BG49" i="39"/>
  <c r="BK49" i="39"/>
  <c r="BO49" i="39"/>
  <c r="BS49" i="39"/>
  <c r="CP49" i="41"/>
  <c r="AK49" i="39"/>
  <c r="CX49" i="41"/>
  <c r="AS49" i="39"/>
  <c r="DF49" i="41"/>
  <c r="BA49" i="39"/>
  <c r="CV103" i="41"/>
  <c r="BI49" i="39"/>
  <c r="DD103" i="41"/>
  <c r="BQ49" i="39"/>
  <c r="AP49" i="39"/>
  <c r="AX49" i="39"/>
  <c r="BF49" i="39"/>
  <c r="BN49" i="39"/>
  <c r="AN49" i="39"/>
  <c r="AR49" i="39"/>
  <c r="AV49" i="39"/>
  <c r="AZ49" i="39"/>
  <c r="BD49" i="39"/>
  <c r="BH49" i="39"/>
  <c r="BL49" i="39"/>
  <c r="BP49" i="39"/>
  <c r="CS103" i="41"/>
  <c r="DA103" i="41"/>
  <c r="CP103" i="41"/>
  <c r="CT103" i="41"/>
  <c r="CX103" i="41"/>
  <c r="DB103" i="41"/>
  <c r="DF103" i="41"/>
  <c r="CW103" i="41"/>
  <c r="DE103" i="41"/>
  <c r="CQ103" i="41"/>
  <c r="CU103" i="41"/>
  <c r="CY103" i="41"/>
  <c r="DC103" i="41"/>
  <c r="CQ49" i="41"/>
  <c r="CY49" i="41"/>
  <c r="CR49" i="41"/>
  <c r="CV49" i="41"/>
  <c r="CZ49" i="41"/>
  <c r="DD49" i="41"/>
  <c r="CU49" i="41"/>
  <c r="DC49" i="41"/>
  <c r="CS49" i="41"/>
  <c r="CW49" i="41"/>
  <c r="DA49" i="41"/>
  <c r="DE49" i="41"/>
  <c r="BE118" i="41"/>
  <c r="BW118" i="41"/>
  <c r="BE122" i="41"/>
  <c r="BW122" i="41"/>
  <c r="BE129" i="41"/>
  <c r="BW129" i="41"/>
  <c r="BE117" i="41"/>
  <c r="BW117" i="41"/>
  <c r="BE121" i="41"/>
  <c r="BW121" i="41"/>
  <c r="BE125" i="41"/>
  <c r="BW125" i="41"/>
  <c r="BE128" i="41"/>
  <c r="BW128" i="41"/>
  <c r="BE120" i="41"/>
  <c r="BW120" i="41"/>
  <c r="BE124" i="41"/>
  <c r="BW124" i="41"/>
  <c r="BE127" i="41"/>
  <c r="BW127" i="41"/>
  <c r="BE131" i="41"/>
  <c r="BW131" i="41"/>
  <c r="BE119" i="41"/>
  <c r="BW119" i="41"/>
  <c r="BE123" i="41"/>
  <c r="BW123" i="41"/>
  <c r="BE126" i="41"/>
  <c r="BW126" i="41"/>
  <c r="BE130" i="41"/>
  <c r="BW130" i="41"/>
  <c r="BE116" i="41"/>
  <c r="BW116" i="41"/>
  <c r="BE66" i="41"/>
  <c r="BW66" i="41"/>
  <c r="BE70" i="41"/>
  <c r="BW70" i="41"/>
  <c r="BE77" i="41"/>
  <c r="BW77" i="41"/>
  <c r="BE69" i="41"/>
  <c r="BW69" i="41"/>
  <c r="BE64" i="41"/>
  <c r="BW64" i="41"/>
  <c r="BE68" i="41"/>
  <c r="BW68" i="41"/>
  <c r="BE75" i="41"/>
  <c r="BW75" i="41"/>
  <c r="BE73" i="41"/>
  <c r="BW73" i="41"/>
  <c r="BE65" i="41"/>
  <c r="BW65" i="41"/>
  <c r="BE72" i="41"/>
  <c r="BW72" i="41"/>
  <c r="BE76" i="41"/>
  <c r="BW76" i="41"/>
  <c r="BE63" i="41"/>
  <c r="BW63" i="41"/>
  <c r="BE67" i="41"/>
  <c r="BW67" i="41"/>
  <c r="BE71" i="41"/>
  <c r="BW71" i="41"/>
  <c r="BE74" i="41"/>
  <c r="BW74" i="41"/>
  <c r="BE62" i="41"/>
  <c r="BW62" i="41"/>
  <c r="BE10" i="41"/>
  <c r="BW10" i="41"/>
  <c r="BE9" i="41"/>
  <c r="BW9" i="41"/>
  <c r="BE13" i="41"/>
  <c r="BW13" i="41"/>
  <c r="BE12" i="41"/>
  <c r="BW12" i="41"/>
  <c r="BE16" i="41"/>
  <c r="BW16" i="41"/>
  <c r="BE19" i="41"/>
  <c r="BW19" i="41"/>
  <c r="BE23" i="41"/>
  <c r="BW23" i="41"/>
  <c r="BE14" i="41"/>
  <c r="BW14" i="41"/>
  <c r="BE21" i="41"/>
  <c r="BW21" i="41"/>
  <c r="BE17" i="41"/>
  <c r="BW17" i="41"/>
  <c r="BE20" i="41"/>
  <c r="BW20" i="41"/>
  <c r="BE11" i="41"/>
  <c r="BW11" i="41"/>
  <c r="BE15" i="41"/>
  <c r="BW15" i="41"/>
  <c r="BE18" i="41"/>
  <c r="BW18" i="41"/>
  <c r="BE22" i="41"/>
  <c r="BW22" i="41"/>
  <c r="BE8" i="41"/>
  <c r="BW8" i="41"/>
  <c r="AN21" i="39"/>
  <c r="CS21" i="41"/>
  <c r="CR37" i="41"/>
  <c r="CR8" i="41"/>
  <c r="CZ37" i="41"/>
  <c r="CZ8" i="41"/>
  <c r="CP62" i="41"/>
  <c r="CP91" i="41"/>
  <c r="CX62" i="41"/>
  <c r="CX91" i="41"/>
  <c r="DF62" i="41"/>
  <c r="DF91" i="41"/>
  <c r="CV116" i="41"/>
  <c r="DD116" i="41"/>
  <c r="CS38" i="41"/>
  <c r="CS9" i="41"/>
  <c r="DA38" i="41"/>
  <c r="DA9" i="41"/>
  <c r="CQ92" i="41"/>
  <c r="CQ63" i="41"/>
  <c r="CY92" i="41"/>
  <c r="CY63" i="41"/>
  <c r="N9" i="39"/>
  <c r="CW117" i="41"/>
  <c r="DA117" i="41"/>
  <c r="CP39" i="41"/>
  <c r="CP10" i="41"/>
  <c r="CT39" i="41"/>
  <c r="CT10" i="41"/>
  <c r="CX39" i="41"/>
  <c r="CX10" i="41"/>
  <c r="DB10" i="41"/>
  <c r="DB39" i="41"/>
  <c r="DF39" i="41"/>
  <c r="DF10" i="41"/>
  <c r="CR93" i="41"/>
  <c r="CR64" i="41"/>
  <c r="CV64" i="41"/>
  <c r="CV93" i="41"/>
  <c r="CZ93" i="41"/>
  <c r="CZ64" i="41"/>
  <c r="DD93" i="41"/>
  <c r="DD64" i="41"/>
  <c r="CP118" i="41"/>
  <c r="CT118" i="41"/>
  <c r="CX118" i="41"/>
  <c r="DB118" i="41"/>
  <c r="DF118" i="41"/>
  <c r="CQ40" i="41"/>
  <c r="CQ11" i="41"/>
  <c r="CU11" i="41"/>
  <c r="CU40" i="41"/>
  <c r="CY40" i="41"/>
  <c r="CY11" i="41"/>
  <c r="DC11" i="41"/>
  <c r="DC40" i="41"/>
  <c r="M11" i="39"/>
  <c r="CS94" i="41"/>
  <c r="CS65" i="41"/>
  <c r="CW94" i="41"/>
  <c r="CW65" i="41"/>
  <c r="DA94" i="41"/>
  <c r="DA65" i="41"/>
  <c r="DE94" i="41"/>
  <c r="DE65" i="41"/>
  <c r="CQ119" i="41"/>
  <c r="CU119" i="41"/>
  <c r="CY119" i="41"/>
  <c r="DC119" i="41"/>
  <c r="CR41" i="41"/>
  <c r="CR12" i="41"/>
  <c r="CV41" i="41"/>
  <c r="CV12" i="41"/>
  <c r="CZ41" i="41"/>
  <c r="CZ12" i="41"/>
  <c r="DD41" i="41"/>
  <c r="DD12" i="41"/>
  <c r="CP95" i="41"/>
  <c r="CP66" i="41"/>
  <c r="CT66" i="41"/>
  <c r="CT95" i="41"/>
  <c r="CX95" i="41"/>
  <c r="CX66" i="41"/>
  <c r="DB95" i="41"/>
  <c r="DB66" i="41"/>
  <c r="DF66" i="41"/>
  <c r="DF95" i="41"/>
  <c r="CR120" i="41"/>
  <c r="CV120" i="41"/>
  <c r="CZ120" i="41"/>
  <c r="DD120" i="41"/>
  <c r="L13" i="39"/>
  <c r="CS42" i="41"/>
  <c r="CS13" i="41"/>
  <c r="CW42" i="41"/>
  <c r="CW13" i="41"/>
  <c r="DA42" i="41"/>
  <c r="DA13" i="41"/>
  <c r="DE42" i="41"/>
  <c r="DE13" i="41"/>
  <c r="CQ96" i="41"/>
  <c r="CQ67" i="41"/>
  <c r="CU96" i="41"/>
  <c r="CU67" i="41"/>
  <c r="CY96" i="41"/>
  <c r="CY67" i="41"/>
  <c r="DC96" i="41"/>
  <c r="DC67" i="41"/>
  <c r="N13" i="39"/>
  <c r="CS121" i="41"/>
  <c r="CW121" i="41"/>
  <c r="DA121" i="41"/>
  <c r="DE121" i="41"/>
  <c r="CP43" i="41"/>
  <c r="CP14" i="41"/>
  <c r="CT43" i="41"/>
  <c r="CT14" i="41"/>
  <c r="CX43" i="41"/>
  <c r="CX14" i="41"/>
  <c r="DB43" i="41"/>
  <c r="DB14" i="41"/>
  <c r="DF43" i="41"/>
  <c r="DF14" i="41"/>
  <c r="CR97" i="41"/>
  <c r="CR68" i="41"/>
  <c r="CV97" i="41"/>
  <c r="CV68" i="41"/>
  <c r="CZ97" i="41"/>
  <c r="CZ68" i="41"/>
  <c r="DD97" i="41"/>
  <c r="DD68" i="41"/>
  <c r="CP122" i="41"/>
  <c r="CT122" i="41"/>
  <c r="CX122" i="41"/>
  <c r="DB122" i="41"/>
  <c r="DF122" i="41"/>
  <c r="CQ44" i="41"/>
  <c r="CQ15" i="41"/>
  <c r="CU15" i="41"/>
  <c r="CU44" i="41"/>
  <c r="CY15" i="41"/>
  <c r="CY44" i="41"/>
  <c r="DC15" i="41"/>
  <c r="DC44" i="41"/>
  <c r="M15" i="39"/>
  <c r="CS98" i="41"/>
  <c r="CS69" i="41"/>
  <c r="CW98" i="41"/>
  <c r="CW69" i="41"/>
  <c r="DA98" i="41"/>
  <c r="DA69" i="41"/>
  <c r="DE98" i="41"/>
  <c r="DE69" i="41"/>
  <c r="CQ123" i="41"/>
  <c r="CU123" i="41"/>
  <c r="CY123" i="41"/>
  <c r="DC123" i="41"/>
  <c r="CR45" i="41"/>
  <c r="CR16" i="41"/>
  <c r="CV16" i="41"/>
  <c r="CV45" i="41"/>
  <c r="CZ16" i="41"/>
  <c r="CZ45" i="41"/>
  <c r="DD16" i="41"/>
  <c r="DD45" i="41"/>
  <c r="CP99" i="41"/>
  <c r="CP70" i="41"/>
  <c r="CT99" i="41"/>
  <c r="CT70" i="41"/>
  <c r="CX99" i="41"/>
  <c r="CX70" i="41"/>
  <c r="DB99" i="41"/>
  <c r="DB70" i="41"/>
  <c r="DF99" i="41"/>
  <c r="DF70" i="41"/>
  <c r="CR124" i="41"/>
  <c r="CV124" i="41"/>
  <c r="CZ124" i="41"/>
  <c r="DD124" i="41"/>
  <c r="L17" i="39"/>
  <c r="CS46" i="41"/>
  <c r="CS17" i="41"/>
  <c r="CW17" i="41"/>
  <c r="CW46" i="41"/>
  <c r="DA17" i="41"/>
  <c r="DA46" i="41"/>
  <c r="DE46" i="41"/>
  <c r="DE17" i="41"/>
  <c r="CQ71" i="41"/>
  <c r="CQ100" i="41"/>
  <c r="CU71" i="41"/>
  <c r="CU100" i="41"/>
  <c r="CY71" i="41"/>
  <c r="CY100" i="41"/>
  <c r="DC100" i="41"/>
  <c r="DC71" i="41"/>
  <c r="N17" i="39"/>
  <c r="CS125" i="41"/>
  <c r="CW125" i="41"/>
  <c r="DA125" i="41"/>
  <c r="DE125" i="41"/>
  <c r="CP18" i="41"/>
  <c r="CP47" i="41"/>
  <c r="CT47" i="41"/>
  <c r="CT18" i="41"/>
  <c r="CX47" i="41"/>
  <c r="CX18" i="41"/>
  <c r="DB18" i="41"/>
  <c r="DB47" i="41"/>
  <c r="DF47" i="41"/>
  <c r="DF18" i="41"/>
  <c r="CR101" i="41"/>
  <c r="CR72" i="41"/>
  <c r="CV72" i="41"/>
  <c r="CV101" i="41"/>
  <c r="CZ101" i="41"/>
  <c r="CZ72" i="41"/>
  <c r="DD101" i="41"/>
  <c r="DD72" i="41"/>
  <c r="CP126" i="41"/>
  <c r="CT126" i="41"/>
  <c r="CX126" i="41"/>
  <c r="DB126" i="41"/>
  <c r="DF126" i="41"/>
  <c r="CQ48" i="41"/>
  <c r="CQ19" i="41"/>
  <c r="CU48" i="41"/>
  <c r="CU19" i="41"/>
  <c r="CY48" i="41"/>
  <c r="CY19" i="41"/>
  <c r="DC48" i="41"/>
  <c r="DC19" i="41"/>
  <c r="M19" i="39"/>
  <c r="CS102" i="41"/>
  <c r="CS73" i="41"/>
  <c r="CW102" i="41"/>
  <c r="CW73" i="41"/>
  <c r="DA102" i="41"/>
  <c r="DA73" i="41"/>
  <c r="DE102" i="41"/>
  <c r="DE73" i="41"/>
  <c r="CQ127" i="41"/>
  <c r="CU127" i="41"/>
  <c r="CY127" i="41"/>
  <c r="DC127" i="41"/>
  <c r="AM20" i="39"/>
  <c r="CR20" i="41"/>
  <c r="AQ20" i="39"/>
  <c r="CV20" i="41"/>
  <c r="AU20" i="39"/>
  <c r="CZ20" i="41"/>
  <c r="AY20" i="39"/>
  <c r="DD20" i="41"/>
  <c r="BC20" i="39"/>
  <c r="CP74" i="41"/>
  <c r="BG20" i="39"/>
  <c r="CT74" i="41"/>
  <c r="BK20" i="39"/>
  <c r="CX74" i="41"/>
  <c r="BO20" i="39"/>
  <c r="DB74" i="41"/>
  <c r="BS20" i="39"/>
  <c r="DF74" i="41"/>
  <c r="BW20" i="39"/>
  <c r="CR128" i="41"/>
  <c r="CA20" i="39"/>
  <c r="CV128" i="41"/>
  <c r="CE20" i="39"/>
  <c r="CZ128" i="41"/>
  <c r="CI20" i="39"/>
  <c r="DD128" i="41"/>
  <c r="L21" i="39"/>
  <c r="AR21" i="39"/>
  <c r="CW21" i="41"/>
  <c r="AP21" i="39"/>
  <c r="CU21" i="41"/>
  <c r="CV37" i="41"/>
  <c r="CV8" i="41"/>
  <c r="DD37" i="41"/>
  <c r="DD8" i="41"/>
  <c r="CT62" i="41"/>
  <c r="CT91" i="41"/>
  <c r="DB91" i="41"/>
  <c r="DB62" i="41"/>
  <c r="CR116" i="41"/>
  <c r="CZ116" i="41"/>
  <c r="L9" i="39"/>
  <c r="CW38" i="41"/>
  <c r="CW9" i="41"/>
  <c r="DE38" i="41"/>
  <c r="DE9" i="41"/>
  <c r="CU92" i="41"/>
  <c r="CU63" i="41"/>
  <c r="DC92" i="41"/>
  <c r="DC63" i="41"/>
  <c r="CS117" i="41"/>
  <c r="DE117" i="41"/>
  <c r="CP37" i="41"/>
  <c r="CP8" i="41"/>
  <c r="CT37" i="41"/>
  <c r="CT8" i="41"/>
  <c r="CX37" i="41"/>
  <c r="CX8" i="41"/>
  <c r="DB37" i="41"/>
  <c r="DB8" i="41"/>
  <c r="DF37" i="41"/>
  <c r="DF8" i="41"/>
  <c r="CR91" i="41"/>
  <c r="CR62" i="41"/>
  <c r="CV91" i="41"/>
  <c r="CV62" i="41"/>
  <c r="CZ91" i="41"/>
  <c r="CZ62" i="41"/>
  <c r="DD91" i="41"/>
  <c r="DD62" i="41"/>
  <c r="CP116" i="41"/>
  <c r="CT116" i="41"/>
  <c r="CX116" i="41"/>
  <c r="DB116" i="41"/>
  <c r="DF116" i="41"/>
  <c r="CQ9" i="41"/>
  <c r="CQ38" i="41"/>
  <c r="CU9" i="41"/>
  <c r="CU38" i="41"/>
  <c r="CY38" i="41"/>
  <c r="CY9" i="41"/>
  <c r="DC9" i="41"/>
  <c r="DC38" i="41"/>
  <c r="M9" i="39"/>
  <c r="CS92" i="41"/>
  <c r="CS63" i="41"/>
  <c r="CW92" i="41"/>
  <c r="CW63" i="41"/>
  <c r="DA92" i="41"/>
  <c r="DA63" i="41"/>
  <c r="DE92" i="41"/>
  <c r="DE63" i="41"/>
  <c r="CQ117" i="41"/>
  <c r="CU117" i="41"/>
  <c r="CY117" i="41"/>
  <c r="DC117" i="41"/>
  <c r="CR39" i="41"/>
  <c r="CR10" i="41"/>
  <c r="CV39" i="41"/>
  <c r="CV10" i="41"/>
  <c r="CZ39" i="41"/>
  <c r="CZ10" i="41"/>
  <c r="DD39" i="41"/>
  <c r="DD10" i="41"/>
  <c r="CP64" i="41"/>
  <c r="CP93" i="41"/>
  <c r="CT93" i="41"/>
  <c r="CT64" i="41"/>
  <c r="CX64" i="41"/>
  <c r="CX93" i="41"/>
  <c r="DB64" i="41"/>
  <c r="DB93" i="41"/>
  <c r="DF64" i="41"/>
  <c r="DF93" i="41"/>
  <c r="CR118" i="41"/>
  <c r="CV118" i="41"/>
  <c r="CZ118" i="41"/>
  <c r="DD118" i="41"/>
  <c r="L11" i="39"/>
  <c r="CS11" i="41"/>
  <c r="CS40" i="41"/>
  <c r="CW40" i="41"/>
  <c r="CW11" i="41"/>
  <c r="DA40" i="41"/>
  <c r="DA11" i="41"/>
  <c r="DE40" i="41"/>
  <c r="DE11" i="41"/>
  <c r="CQ65" i="41"/>
  <c r="CQ94" i="41"/>
  <c r="CU94" i="41"/>
  <c r="CU65" i="41"/>
  <c r="CY94" i="41"/>
  <c r="CY65" i="41"/>
  <c r="DC94" i="41"/>
  <c r="DC65" i="41"/>
  <c r="N11" i="39"/>
  <c r="CS119" i="41"/>
  <c r="CW119" i="41"/>
  <c r="DA119" i="41"/>
  <c r="DE119" i="41"/>
  <c r="CP41" i="41"/>
  <c r="CP12" i="41"/>
  <c r="CT41" i="41"/>
  <c r="CT12" i="41"/>
  <c r="CX41" i="41"/>
  <c r="CX12" i="41"/>
  <c r="DB41" i="41"/>
  <c r="DB12" i="41"/>
  <c r="DF41" i="41"/>
  <c r="DF12" i="41"/>
  <c r="CR66" i="41"/>
  <c r="CR95" i="41"/>
  <c r="CV95" i="41"/>
  <c r="CV66" i="41"/>
  <c r="CZ95" i="41"/>
  <c r="CZ66" i="41"/>
  <c r="DD95" i="41"/>
  <c r="DD66" i="41"/>
  <c r="CP120" i="41"/>
  <c r="CT120" i="41"/>
  <c r="CX120" i="41"/>
  <c r="DB120" i="41"/>
  <c r="DF120" i="41"/>
  <c r="CQ13" i="41"/>
  <c r="CQ42" i="41"/>
  <c r="CU42" i="41"/>
  <c r="CU13" i="41"/>
  <c r="CY42" i="41"/>
  <c r="CY13" i="41"/>
  <c r="DC13" i="41"/>
  <c r="DC42" i="41"/>
  <c r="M13" i="39"/>
  <c r="CS96" i="41"/>
  <c r="CS67" i="41"/>
  <c r="CW96" i="41"/>
  <c r="CW67" i="41"/>
  <c r="DA96" i="41"/>
  <c r="DA67" i="41"/>
  <c r="DE96" i="41"/>
  <c r="DE67" i="41"/>
  <c r="CQ121" i="41"/>
  <c r="CU121" i="41"/>
  <c r="CY121" i="41"/>
  <c r="DC121" i="41"/>
  <c r="CR43" i="41"/>
  <c r="CR14" i="41"/>
  <c r="CV43" i="41"/>
  <c r="CV14" i="41"/>
  <c r="CZ43" i="41"/>
  <c r="CZ14" i="41"/>
  <c r="DD43" i="41"/>
  <c r="DD14" i="41"/>
  <c r="CP68" i="41"/>
  <c r="CP97" i="41"/>
  <c r="CT97" i="41"/>
  <c r="CT68" i="41"/>
  <c r="CX68" i="41"/>
  <c r="CX97" i="41"/>
  <c r="DB68" i="41"/>
  <c r="DB97" i="41"/>
  <c r="DF68" i="41"/>
  <c r="DF97" i="41"/>
  <c r="CR122" i="41"/>
  <c r="CV122" i="41"/>
  <c r="CZ122" i="41"/>
  <c r="DD122" i="41"/>
  <c r="L15" i="39"/>
  <c r="CS44" i="41"/>
  <c r="CS15" i="41"/>
  <c r="CW44" i="41"/>
  <c r="CW15" i="41"/>
  <c r="DA44" i="41"/>
  <c r="DA15" i="41"/>
  <c r="DE44" i="41"/>
  <c r="DE15" i="41"/>
  <c r="CQ98" i="41"/>
  <c r="CQ69" i="41"/>
  <c r="CU98" i="41"/>
  <c r="CU69" i="41"/>
  <c r="CY98" i="41"/>
  <c r="CY69" i="41"/>
  <c r="DC98" i="41"/>
  <c r="DC69" i="41"/>
  <c r="N15" i="39"/>
  <c r="CS123" i="41"/>
  <c r="CW123" i="41"/>
  <c r="DA123" i="41"/>
  <c r="DE123" i="41"/>
  <c r="CP45" i="41"/>
  <c r="CP16" i="41"/>
  <c r="CT45" i="41"/>
  <c r="CT16" i="41"/>
  <c r="CX45" i="41"/>
  <c r="CX16" i="41"/>
  <c r="DB45" i="41"/>
  <c r="DB16" i="41"/>
  <c r="DF16" i="41"/>
  <c r="DF45" i="41"/>
  <c r="CR99" i="41"/>
  <c r="CR70" i="41"/>
  <c r="CV99" i="41"/>
  <c r="CV70" i="41"/>
  <c r="CZ70" i="41"/>
  <c r="CZ99" i="41"/>
  <c r="DD99" i="41"/>
  <c r="DD70" i="41"/>
  <c r="CP124" i="41"/>
  <c r="CT124" i="41"/>
  <c r="CX124" i="41"/>
  <c r="DB124" i="41"/>
  <c r="DF124" i="41"/>
  <c r="CQ46" i="41"/>
  <c r="CQ17" i="41"/>
  <c r="CU46" i="41"/>
  <c r="CU17" i="41"/>
  <c r="CY46" i="41"/>
  <c r="CY17" i="41"/>
  <c r="DC46" i="41"/>
  <c r="DC17" i="41"/>
  <c r="M17" i="39"/>
  <c r="CS100" i="41"/>
  <c r="CS71" i="41"/>
  <c r="CW100" i="41"/>
  <c r="CW71" i="41"/>
  <c r="DA71" i="41"/>
  <c r="DA100" i="41"/>
  <c r="DE100" i="41"/>
  <c r="DE71" i="41"/>
  <c r="CQ125" i="41"/>
  <c r="CU125" i="41"/>
  <c r="CY125" i="41"/>
  <c r="DC125" i="41"/>
  <c r="CR18" i="41"/>
  <c r="CR47" i="41"/>
  <c r="CV18" i="41"/>
  <c r="CV47" i="41"/>
  <c r="CZ47" i="41"/>
  <c r="CZ18" i="41"/>
  <c r="DD18" i="41"/>
  <c r="DD47" i="41"/>
  <c r="CP101" i="41"/>
  <c r="CP72" i="41"/>
  <c r="CT101" i="41"/>
  <c r="CT72" i="41"/>
  <c r="CX101" i="41"/>
  <c r="CX72" i="41"/>
  <c r="DB101" i="41"/>
  <c r="DB72" i="41"/>
  <c r="DF101" i="41"/>
  <c r="DF72" i="41"/>
  <c r="CR126" i="41"/>
  <c r="CV126" i="41"/>
  <c r="CZ126" i="41"/>
  <c r="DD126" i="41"/>
  <c r="L19" i="39"/>
  <c r="CS48" i="41"/>
  <c r="CS19" i="41"/>
  <c r="CW19" i="41"/>
  <c r="CW48" i="41"/>
  <c r="DA48" i="41"/>
  <c r="DA19" i="41"/>
  <c r="DE48" i="41"/>
  <c r="DE19" i="41"/>
  <c r="CQ73" i="41"/>
  <c r="CQ102" i="41"/>
  <c r="CU102" i="41"/>
  <c r="CU73" i="41"/>
  <c r="CY102" i="41"/>
  <c r="CY73" i="41"/>
  <c r="DC73" i="41"/>
  <c r="DC102" i="41"/>
  <c r="N19" i="39"/>
  <c r="CS127" i="41"/>
  <c r="CW127" i="41"/>
  <c r="DA127" i="41"/>
  <c r="DE127" i="41"/>
  <c r="AK20" i="39"/>
  <c r="CP20" i="41"/>
  <c r="AO20" i="39"/>
  <c r="CT20" i="41"/>
  <c r="AS20" i="39"/>
  <c r="CX20" i="41"/>
  <c r="AW20" i="39"/>
  <c r="DB20" i="41"/>
  <c r="BA20" i="39"/>
  <c r="DF20" i="41"/>
  <c r="BE20" i="39"/>
  <c r="CR74" i="41"/>
  <c r="BI20" i="39"/>
  <c r="CV74" i="41"/>
  <c r="BM20" i="39"/>
  <c r="CZ74" i="41"/>
  <c r="BQ20" i="39"/>
  <c r="DD74" i="41"/>
  <c r="BU20" i="39"/>
  <c r="CP128" i="41"/>
  <c r="BY20" i="39"/>
  <c r="CT128" i="41"/>
  <c r="CC20" i="39"/>
  <c r="CX128" i="41"/>
  <c r="CG20" i="39"/>
  <c r="DB128" i="41"/>
  <c r="CK20" i="39"/>
  <c r="DF128" i="41"/>
  <c r="AL21" i="39"/>
  <c r="CQ21" i="41"/>
  <c r="AT21" i="39"/>
  <c r="CY21" i="41"/>
  <c r="AV21" i="39"/>
  <c r="DA21" i="41"/>
  <c r="AZ21" i="39"/>
  <c r="DE21" i="41"/>
  <c r="BD21" i="39"/>
  <c r="CQ75" i="41"/>
  <c r="BH21" i="39"/>
  <c r="CU75" i="41"/>
  <c r="BL21" i="39"/>
  <c r="CY75" i="41"/>
  <c r="BP21" i="39"/>
  <c r="DC75" i="41"/>
  <c r="N21" i="39"/>
  <c r="BX21" i="39"/>
  <c r="CS129" i="41"/>
  <c r="CB21" i="39"/>
  <c r="CW129" i="41"/>
  <c r="CF21" i="39"/>
  <c r="DA129" i="41"/>
  <c r="CJ21" i="39"/>
  <c r="DE129" i="41"/>
  <c r="AK22" i="39"/>
  <c r="CP22" i="41"/>
  <c r="AO22" i="39"/>
  <c r="CT22" i="41"/>
  <c r="AS22" i="39"/>
  <c r="CX22" i="41"/>
  <c r="AW22" i="39"/>
  <c r="DB22" i="41"/>
  <c r="BA22" i="39"/>
  <c r="DF22" i="41"/>
  <c r="BE22" i="39"/>
  <c r="CR76" i="41"/>
  <c r="BI22" i="39"/>
  <c r="CV76" i="41"/>
  <c r="BM22" i="39"/>
  <c r="CZ76" i="41"/>
  <c r="BQ22" i="39"/>
  <c r="DD76" i="41"/>
  <c r="BU22" i="39"/>
  <c r="CP130" i="41"/>
  <c r="BY22" i="39"/>
  <c r="CT130" i="41"/>
  <c r="CC22" i="39"/>
  <c r="CX130" i="41"/>
  <c r="CG22" i="39"/>
  <c r="DB130" i="41"/>
  <c r="CK22" i="39"/>
  <c r="DF130" i="41"/>
  <c r="AL23" i="39"/>
  <c r="CQ23" i="41"/>
  <c r="AP23" i="39"/>
  <c r="CU23" i="41"/>
  <c r="AT23" i="39"/>
  <c r="CY23" i="41"/>
  <c r="AX23" i="39"/>
  <c r="DC23" i="41"/>
  <c r="M23" i="39"/>
  <c r="M52" i="39" s="1"/>
  <c r="BF23" i="39"/>
  <c r="CS77" i="41"/>
  <c r="BJ23" i="39"/>
  <c r="CW77" i="41"/>
  <c r="BN23" i="39"/>
  <c r="DA77" i="41"/>
  <c r="BR23" i="39"/>
  <c r="DE77" i="41"/>
  <c r="BV23" i="39"/>
  <c r="CQ131" i="41"/>
  <c r="BZ23" i="39"/>
  <c r="CU131" i="41"/>
  <c r="CD23" i="39"/>
  <c r="CY131" i="41"/>
  <c r="CH23" i="39"/>
  <c r="DC131" i="41"/>
  <c r="L8" i="39"/>
  <c r="CS37" i="41"/>
  <c r="CS8" i="41"/>
  <c r="CW37" i="41"/>
  <c r="CW8" i="41"/>
  <c r="DA37" i="41"/>
  <c r="DA8" i="41"/>
  <c r="DE37" i="41"/>
  <c r="DE8" i="41"/>
  <c r="CQ91" i="41"/>
  <c r="CQ62" i="41"/>
  <c r="CU91" i="41"/>
  <c r="CU62" i="41"/>
  <c r="CY91" i="41"/>
  <c r="CY62" i="41"/>
  <c r="DC91" i="41"/>
  <c r="DC62" i="41"/>
  <c r="N8" i="39"/>
  <c r="CS116" i="41"/>
  <c r="CW116" i="41"/>
  <c r="DA116" i="41"/>
  <c r="DE116" i="41"/>
  <c r="CP38" i="41"/>
  <c r="CP9" i="41"/>
  <c r="CT38" i="41"/>
  <c r="CT9" i="41"/>
  <c r="CX38" i="41"/>
  <c r="CX9" i="41"/>
  <c r="DB38" i="41"/>
  <c r="DB9" i="41"/>
  <c r="DF38" i="41"/>
  <c r="DF9" i="41"/>
  <c r="CR92" i="41"/>
  <c r="CR63" i="41"/>
  <c r="CV92" i="41"/>
  <c r="CV63" i="41"/>
  <c r="CZ92" i="41"/>
  <c r="CZ63" i="41"/>
  <c r="DD92" i="41"/>
  <c r="DD63" i="41"/>
  <c r="CP117" i="41"/>
  <c r="CT117" i="41"/>
  <c r="CX117" i="41"/>
  <c r="DB117" i="41"/>
  <c r="DF117" i="41"/>
  <c r="CQ10" i="41"/>
  <c r="CQ39" i="41"/>
  <c r="CU39" i="41"/>
  <c r="CU10" i="41"/>
  <c r="CY10" i="41"/>
  <c r="CY39" i="41"/>
  <c r="DC10" i="41"/>
  <c r="DC39" i="41"/>
  <c r="M10" i="39"/>
  <c r="CS93" i="41"/>
  <c r="CS64" i="41"/>
  <c r="CW64" i="41"/>
  <c r="CW93" i="41"/>
  <c r="DA93" i="41"/>
  <c r="DA64" i="41"/>
  <c r="DE93" i="41"/>
  <c r="DE64" i="41"/>
  <c r="CQ118" i="41"/>
  <c r="CU118" i="41"/>
  <c r="CY118" i="41"/>
  <c r="DC118" i="41"/>
  <c r="CR40" i="41"/>
  <c r="CR11" i="41"/>
  <c r="CV40" i="41"/>
  <c r="CV11" i="41"/>
  <c r="CZ40" i="41"/>
  <c r="CZ11" i="41"/>
  <c r="DD40" i="41"/>
  <c r="DD11" i="41"/>
  <c r="CP94" i="41"/>
  <c r="CP65" i="41"/>
  <c r="CT65" i="41"/>
  <c r="CT94" i="41"/>
  <c r="CX65" i="41"/>
  <c r="CX94" i="41"/>
  <c r="DB65" i="41"/>
  <c r="DB94" i="41"/>
  <c r="DF94" i="41"/>
  <c r="DF65" i="41"/>
  <c r="CR119" i="41"/>
  <c r="CV119" i="41"/>
  <c r="CZ119" i="41"/>
  <c r="DD119" i="41"/>
  <c r="L12" i="39"/>
  <c r="CS41" i="41"/>
  <c r="CS12" i="41"/>
  <c r="CW41" i="41"/>
  <c r="CW12" i="41"/>
  <c r="DA41" i="41"/>
  <c r="DA12" i="41"/>
  <c r="DE41" i="41"/>
  <c r="DE12" i="41"/>
  <c r="CQ95" i="41"/>
  <c r="CQ66" i="41"/>
  <c r="CU95" i="41"/>
  <c r="CU66" i="41"/>
  <c r="CY95" i="41"/>
  <c r="CY66" i="41"/>
  <c r="DC95" i="41"/>
  <c r="DC66" i="41"/>
  <c r="N12" i="39"/>
  <c r="CS120" i="41"/>
  <c r="CW120" i="41"/>
  <c r="DA120" i="41"/>
  <c r="DE120" i="41"/>
  <c r="CP42" i="41"/>
  <c r="CP13" i="41"/>
  <c r="CT42" i="41"/>
  <c r="CT13" i="41"/>
  <c r="CX42" i="41"/>
  <c r="CX13" i="41"/>
  <c r="DB42" i="41"/>
  <c r="DB13" i="41"/>
  <c r="DF42" i="41"/>
  <c r="DF13" i="41"/>
  <c r="CR96" i="41"/>
  <c r="CR67" i="41"/>
  <c r="CV96" i="41"/>
  <c r="CV67" i="41"/>
  <c r="CZ96" i="41"/>
  <c r="CZ67" i="41"/>
  <c r="DD96" i="41"/>
  <c r="DD67" i="41"/>
  <c r="CP121" i="41"/>
  <c r="CT121" i="41"/>
  <c r="CX121" i="41"/>
  <c r="DB121" i="41"/>
  <c r="DF121" i="41"/>
  <c r="CQ14" i="41"/>
  <c r="CQ43" i="41"/>
  <c r="CU43" i="41"/>
  <c r="CU14" i="41"/>
  <c r="CY14" i="41"/>
  <c r="CY43" i="41"/>
  <c r="DC43" i="41"/>
  <c r="DC14" i="41"/>
  <c r="M14" i="39"/>
  <c r="CS97" i="41"/>
  <c r="CS68" i="41"/>
  <c r="CW97" i="41"/>
  <c r="CW68" i="41"/>
  <c r="DA97" i="41"/>
  <c r="DA68" i="41"/>
  <c r="DE97" i="41"/>
  <c r="DE68" i="41"/>
  <c r="CQ122" i="41"/>
  <c r="CU122" i="41"/>
  <c r="CY122" i="41"/>
  <c r="DC122" i="41"/>
  <c r="CR44" i="41"/>
  <c r="CR15" i="41"/>
  <c r="CV44" i="41"/>
  <c r="CV15" i="41"/>
  <c r="CZ44" i="41"/>
  <c r="CZ15" i="41"/>
  <c r="DD44" i="41"/>
  <c r="DD15" i="41"/>
  <c r="CP98" i="41"/>
  <c r="CP69" i="41"/>
  <c r="CT98" i="41"/>
  <c r="CT69" i="41"/>
  <c r="CX69" i="41"/>
  <c r="CX98" i="41"/>
  <c r="DB98" i="41"/>
  <c r="DB69" i="41"/>
  <c r="DF98" i="41"/>
  <c r="DF69" i="41"/>
  <c r="CR123" i="41"/>
  <c r="CV123" i="41"/>
  <c r="CZ123" i="41"/>
  <c r="DD123" i="41"/>
  <c r="L16" i="39"/>
  <c r="CS45" i="41"/>
  <c r="CS16" i="41"/>
  <c r="CW45" i="41"/>
  <c r="CW16" i="41"/>
  <c r="DA45" i="41"/>
  <c r="DA16" i="41"/>
  <c r="DE45" i="41"/>
  <c r="DE16" i="41"/>
  <c r="CQ99" i="41"/>
  <c r="CQ70" i="41"/>
  <c r="CU99" i="41"/>
  <c r="CU70" i="41"/>
  <c r="CY70" i="41"/>
  <c r="CY99" i="41"/>
  <c r="DC99" i="41"/>
  <c r="DC70" i="41"/>
  <c r="N16" i="39"/>
  <c r="CS124" i="41"/>
  <c r="CW124" i="41"/>
  <c r="DA124" i="41"/>
  <c r="DE124" i="41"/>
  <c r="CP17" i="41"/>
  <c r="CP46" i="41"/>
  <c r="CT46" i="41"/>
  <c r="CT17" i="41"/>
  <c r="CX46" i="41"/>
  <c r="CX17" i="41"/>
  <c r="DB17" i="41"/>
  <c r="DB46" i="41"/>
  <c r="DF46" i="41"/>
  <c r="DF17" i="41"/>
  <c r="CR100" i="41"/>
  <c r="CR71" i="41"/>
  <c r="CV100" i="41"/>
  <c r="CV71" i="41"/>
  <c r="CZ71" i="41"/>
  <c r="CZ100" i="41"/>
  <c r="DD100" i="41"/>
  <c r="DD71" i="41"/>
  <c r="CP125" i="41"/>
  <c r="CT125" i="41"/>
  <c r="CX125" i="41"/>
  <c r="DB125" i="41"/>
  <c r="DF125" i="41"/>
  <c r="CQ47" i="41"/>
  <c r="CQ18" i="41"/>
  <c r="CU47" i="41"/>
  <c r="CU18" i="41"/>
  <c r="CY47" i="41"/>
  <c r="CY18" i="41"/>
  <c r="DC47" i="41"/>
  <c r="DC18" i="41"/>
  <c r="M18" i="39"/>
  <c r="CS101" i="41"/>
  <c r="CS72" i="41"/>
  <c r="CW101" i="41"/>
  <c r="CW72" i="41"/>
  <c r="DA72" i="41"/>
  <c r="DA101" i="41"/>
  <c r="DE101" i="41"/>
  <c r="DE72" i="41"/>
  <c r="CQ126" i="41"/>
  <c r="CU126" i="41"/>
  <c r="CY126" i="41"/>
  <c r="DC126" i="41"/>
  <c r="CR19" i="41"/>
  <c r="CR48" i="41"/>
  <c r="CV48" i="41"/>
  <c r="CV19" i="41"/>
  <c r="CZ19" i="41"/>
  <c r="CZ48" i="41"/>
  <c r="DD19" i="41"/>
  <c r="DD48" i="41"/>
  <c r="CP102" i="41"/>
  <c r="CP73" i="41"/>
  <c r="CT102" i="41"/>
  <c r="CT73" i="41"/>
  <c r="CX102" i="41"/>
  <c r="CX73" i="41"/>
  <c r="DB102" i="41"/>
  <c r="DB73" i="41"/>
  <c r="DF102" i="41"/>
  <c r="DF73" i="41"/>
  <c r="CR127" i="41"/>
  <c r="CV127" i="41"/>
  <c r="CZ127" i="41"/>
  <c r="DD127" i="41"/>
  <c r="L20" i="39"/>
  <c r="AN20" i="39"/>
  <c r="CS20" i="41"/>
  <c r="AR20" i="39"/>
  <c r="CW20" i="41"/>
  <c r="AV20" i="39"/>
  <c r="DA20" i="41"/>
  <c r="AZ20" i="39"/>
  <c r="DE20" i="41"/>
  <c r="BD20" i="39"/>
  <c r="CQ74" i="41"/>
  <c r="BH20" i="39"/>
  <c r="CU74" i="41"/>
  <c r="BL20" i="39"/>
  <c r="CY74" i="41"/>
  <c r="BP20" i="39"/>
  <c r="DC74" i="41"/>
  <c r="N20" i="39"/>
  <c r="BX20" i="39"/>
  <c r="CS128" i="41"/>
  <c r="CB20" i="39"/>
  <c r="CW128" i="41"/>
  <c r="CF20" i="39"/>
  <c r="DA128" i="41"/>
  <c r="CJ20" i="39"/>
  <c r="DE128" i="41"/>
  <c r="AK21" i="39"/>
  <c r="CP21" i="41"/>
  <c r="AO21" i="39"/>
  <c r="CT21" i="41"/>
  <c r="AS21" i="39"/>
  <c r="CX21" i="41"/>
  <c r="AW21" i="39"/>
  <c r="DB21" i="41"/>
  <c r="BA21" i="39"/>
  <c r="DF21" i="41"/>
  <c r="BE21" i="39"/>
  <c r="CR75" i="41"/>
  <c r="BI21" i="39"/>
  <c r="CV75" i="41"/>
  <c r="BM21" i="39"/>
  <c r="CZ75" i="41"/>
  <c r="BQ21" i="39"/>
  <c r="DD75" i="41"/>
  <c r="BU21" i="39"/>
  <c r="CP129" i="41"/>
  <c r="BY21" i="39"/>
  <c r="CT129" i="41"/>
  <c r="CC21" i="39"/>
  <c r="CX129" i="41"/>
  <c r="CG21" i="39"/>
  <c r="DB129" i="41"/>
  <c r="CK21" i="39"/>
  <c r="DF129" i="41"/>
  <c r="AL22" i="39"/>
  <c r="CQ22" i="41"/>
  <c r="AP22" i="39"/>
  <c r="CU22" i="41"/>
  <c r="AT22" i="39"/>
  <c r="CY22" i="41"/>
  <c r="AX22" i="39"/>
  <c r="DC22" i="41"/>
  <c r="M22" i="39"/>
  <c r="BF22" i="39"/>
  <c r="CS76" i="41"/>
  <c r="BJ22" i="39"/>
  <c r="CW76" i="41"/>
  <c r="BN22" i="39"/>
  <c r="DA76" i="41"/>
  <c r="BR22" i="39"/>
  <c r="DE76" i="41"/>
  <c r="BV22" i="39"/>
  <c r="CQ130" i="41"/>
  <c r="BZ22" i="39"/>
  <c r="CU130" i="41"/>
  <c r="CD22" i="39"/>
  <c r="CY130" i="41"/>
  <c r="CH22" i="39"/>
  <c r="DC130" i="41"/>
  <c r="AM23" i="39"/>
  <c r="CR23" i="41"/>
  <c r="AQ23" i="39"/>
  <c r="CV23" i="41"/>
  <c r="AU23" i="39"/>
  <c r="CZ23" i="41"/>
  <c r="AY23" i="39"/>
  <c r="DD23" i="41"/>
  <c r="BC23" i="39"/>
  <c r="CP77" i="41"/>
  <c r="BG23" i="39"/>
  <c r="CT77" i="41"/>
  <c r="BK23" i="39"/>
  <c r="CX77" i="41"/>
  <c r="BO23" i="39"/>
  <c r="DB77" i="41"/>
  <c r="BS23" i="39"/>
  <c r="DF77" i="41"/>
  <c r="BW23" i="39"/>
  <c r="CR131" i="41"/>
  <c r="CA23" i="39"/>
  <c r="CV131" i="41"/>
  <c r="CE23" i="39"/>
  <c r="CZ131" i="41"/>
  <c r="CI23" i="39"/>
  <c r="DD131" i="41"/>
  <c r="AX21" i="39"/>
  <c r="DC21" i="41"/>
  <c r="M21" i="39"/>
  <c r="BF21" i="39"/>
  <c r="CS75" i="41"/>
  <c r="BJ21" i="39"/>
  <c r="CW75" i="41"/>
  <c r="BN21" i="39"/>
  <c r="DA75" i="41"/>
  <c r="BR21" i="39"/>
  <c r="DE75" i="41"/>
  <c r="BV21" i="39"/>
  <c r="CQ129" i="41"/>
  <c r="BZ21" i="39"/>
  <c r="CU129" i="41"/>
  <c r="CD21" i="39"/>
  <c r="CY129" i="41"/>
  <c r="CH21" i="39"/>
  <c r="DC129" i="41"/>
  <c r="AM22" i="39"/>
  <c r="CR22" i="41"/>
  <c r="AQ22" i="39"/>
  <c r="CV22" i="41"/>
  <c r="AU22" i="39"/>
  <c r="CZ22" i="41"/>
  <c r="AY22" i="39"/>
  <c r="DD22" i="41"/>
  <c r="BC22" i="39"/>
  <c r="CP76" i="41"/>
  <c r="BG22" i="39"/>
  <c r="CT76" i="41"/>
  <c r="BK22" i="39"/>
  <c r="CX76" i="41"/>
  <c r="BO22" i="39"/>
  <c r="DB76" i="41"/>
  <c r="BS22" i="39"/>
  <c r="DF76" i="41"/>
  <c r="BW22" i="39"/>
  <c r="CR130" i="41"/>
  <c r="CA22" i="39"/>
  <c r="CV130" i="41"/>
  <c r="CE22" i="39"/>
  <c r="CZ130" i="41"/>
  <c r="CI22" i="39"/>
  <c r="DD130" i="41"/>
  <c r="L23" i="39"/>
  <c r="L52" i="39" s="1"/>
  <c r="AN23" i="39"/>
  <c r="CS23" i="41"/>
  <c r="AR23" i="39"/>
  <c r="CW23" i="41"/>
  <c r="AV23" i="39"/>
  <c r="DA23" i="41"/>
  <c r="AZ23" i="39"/>
  <c r="DE23" i="41"/>
  <c r="BD23" i="39"/>
  <c r="CQ77" i="41"/>
  <c r="BH23" i="39"/>
  <c r="CU77" i="41"/>
  <c r="BL23" i="39"/>
  <c r="CY77" i="41"/>
  <c r="BP23" i="39"/>
  <c r="DC77" i="41"/>
  <c r="N23" i="39"/>
  <c r="N52" i="39" s="1"/>
  <c r="BX23" i="39"/>
  <c r="CS131" i="41"/>
  <c r="CB23" i="39"/>
  <c r="CW131" i="41"/>
  <c r="CF23" i="39"/>
  <c r="DA131" i="41"/>
  <c r="CJ23" i="39"/>
  <c r="DE131" i="41"/>
  <c r="CQ8" i="41"/>
  <c r="CQ37" i="41"/>
  <c r="CU8" i="41"/>
  <c r="CU37" i="41"/>
  <c r="CY8" i="41"/>
  <c r="CY37" i="41"/>
  <c r="DC37" i="41"/>
  <c r="DC8" i="41"/>
  <c r="M8" i="39"/>
  <c r="CS91" i="41"/>
  <c r="CS62" i="41"/>
  <c r="CW91" i="41"/>
  <c r="CW62" i="41"/>
  <c r="DA91" i="41"/>
  <c r="DA62" i="41"/>
  <c r="DE91" i="41"/>
  <c r="DE62" i="41"/>
  <c r="CQ116" i="41"/>
  <c r="CU116" i="41"/>
  <c r="CY116" i="41"/>
  <c r="DC116" i="41"/>
  <c r="CR38" i="41"/>
  <c r="CR9" i="41"/>
  <c r="CV38" i="41"/>
  <c r="CV9" i="41"/>
  <c r="CZ38" i="41"/>
  <c r="CZ9" i="41"/>
  <c r="DD38" i="41"/>
  <c r="DD9" i="41"/>
  <c r="CP63" i="41"/>
  <c r="CP92" i="41"/>
  <c r="CT63" i="41"/>
  <c r="CT92" i="41"/>
  <c r="CX92" i="41"/>
  <c r="CX63" i="41"/>
  <c r="DB63" i="41"/>
  <c r="DB92" i="41"/>
  <c r="DF63" i="41"/>
  <c r="DF92" i="41"/>
  <c r="CR117" i="41"/>
  <c r="CV117" i="41"/>
  <c r="CZ117" i="41"/>
  <c r="DD117" i="41"/>
  <c r="L10" i="39"/>
  <c r="CS10" i="41"/>
  <c r="CS39" i="41"/>
  <c r="CW39" i="41"/>
  <c r="CW10" i="41"/>
  <c r="DA39" i="41"/>
  <c r="DA10" i="41"/>
  <c r="DE39" i="41"/>
  <c r="DE10" i="41"/>
  <c r="CQ93" i="41"/>
  <c r="CQ64" i="41"/>
  <c r="CU93" i="41"/>
  <c r="CU64" i="41"/>
  <c r="CY93" i="41"/>
  <c r="CY64" i="41"/>
  <c r="DC93" i="41"/>
  <c r="DC64" i="41"/>
  <c r="N10" i="39"/>
  <c r="CS118" i="41"/>
  <c r="CW118" i="41"/>
  <c r="DA118" i="41"/>
  <c r="DE118" i="41"/>
  <c r="CP40" i="41"/>
  <c r="CP11" i="41"/>
  <c r="CT40" i="41"/>
  <c r="CT11" i="41"/>
  <c r="CX40" i="41"/>
  <c r="CX11" i="41"/>
  <c r="DB40" i="41"/>
  <c r="DB11" i="41"/>
  <c r="DF40" i="41"/>
  <c r="DF11" i="41"/>
  <c r="CR65" i="41"/>
  <c r="CR94" i="41"/>
  <c r="CV94" i="41"/>
  <c r="CV65" i="41"/>
  <c r="CZ94" i="41"/>
  <c r="CZ65" i="41"/>
  <c r="DD94" i="41"/>
  <c r="DD65" i="41"/>
  <c r="CP119" i="41"/>
  <c r="CT119" i="41"/>
  <c r="CX119" i="41"/>
  <c r="DB119" i="41"/>
  <c r="DF119" i="41"/>
  <c r="CQ12" i="41"/>
  <c r="CQ41" i="41"/>
  <c r="CU12" i="41"/>
  <c r="CU41" i="41"/>
  <c r="CY12" i="41"/>
  <c r="CY41" i="41"/>
  <c r="DC41" i="41"/>
  <c r="DC12" i="41"/>
  <c r="M12" i="39"/>
  <c r="CS95" i="41"/>
  <c r="CS66" i="41"/>
  <c r="CW95" i="41"/>
  <c r="CW66" i="41"/>
  <c r="DA95" i="41"/>
  <c r="DA66" i="41"/>
  <c r="DE95" i="41"/>
  <c r="DE66" i="41"/>
  <c r="CQ120" i="41"/>
  <c r="CU120" i="41"/>
  <c r="CY120" i="41"/>
  <c r="DC120" i="41"/>
  <c r="CR42" i="41"/>
  <c r="CR13" i="41"/>
  <c r="CV42" i="41"/>
  <c r="CV13" i="41"/>
  <c r="CZ42" i="41"/>
  <c r="CZ13" i="41"/>
  <c r="DD42" i="41"/>
  <c r="DD13" i="41"/>
  <c r="CP67" i="41"/>
  <c r="CP96" i="41"/>
  <c r="CT67" i="41"/>
  <c r="CT96" i="41"/>
  <c r="CX96" i="41"/>
  <c r="CX67" i="41"/>
  <c r="DB67" i="41"/>
  <c r="DB96" i="41"/>
  <c r="DF96" i="41"/>
  <c r="DF67" i="41"/>
  <c r="CR121" i="41"/>
  <c r="CV121" i="41"/>
  <c r="CZ121" i="41"/>
  <c r="DD121" i="41"/>
  <c r="L14" i="39"/>
  <c r="CS43" i="41"/>
  <c r="CS14" i="41"/>
  <c r="CW14" i="41"/>
  <c r="CW43" i="41"/>
  <c r="DA43" i="41"/>
  <c r="DA14" i="41"/>
  <c r="DE43" i="41"/>
  <c r="DE14" i="41"/>
  <c r="CQ97" i="41"/>
  <c r="CQ68" i="41"/>
  <c r="CU97" i="41"/>
  <c r="CU68" i="41"/>
  <c r="CY97" i="41"/>
  <c r="CY68" i="41"/>
  <c r="DC97" i="41"/>
  <c r="DC68" i="41"/>
  <c r="N14" i="39"/>
  <c r="CS122" i="41"/>
  <c r="CW122" i="41"/>
  <c r="DA122" i="41"/>
  <c r="DE122" i="41"/>
  <c r="CP44" i="41"/>
  <c r="CP15" i="41"/>
  <c r="CT44" i="41"/>
  <c r="CT15" i="41"/>
  <c r="CX44" i="41"/>
  <c r="CX15" i="41"/>
  <c r="DB44" i="41"/>
  <c r="DB15" i="41"/>
  <c r="DF44" i="41"/>
  <c r="DF15" i="41"/>
  <c r="CR98" i="41"/>
  <c r="CR69" i="41"/>
  <c r="CV69" i="41"/>
  <c r="CV98" i="41"/>
  <c r="CZ98" i="41"/>
  <c r="CZ69" i="41"/>
  <c r="DD98" i="41"/>
  <c r="DD69" i="41"/>
  <c r="CP123" i="41"/>
  <c r="CT123" i="41"/>
  <c r="CX123" i="41"/>
  <c r="DB123" i="41"/>
  <c r="DF123" i="41"/>
  <c r="CQ45" i="41"/>
  <c r="CQ16" i="41"/>
  <c r="CU45" i="41"/>
  <c r="CU16" i="41"/>
  <c r="CY45" i="41"/>
  <c r="CY16" i="41"/>
  <c r="DC45" i="41"/>
  <c r="DC16" i="41"/>
  <c r="M16" i="39"/>
  <c r="CS99" i="41"/>
  <c r="CS70" i="41"/>
  <c r="CW99" i="41"/>
  <c r="CW70" i="41"/>
  <c r="DA99" i="41"/>
  <c r="DA70" i="41"/>
  <c r="DE99" i="41"/>
  <c r="DE70" i="41"/>
  <c r="CQ124" i="41"/>
  <c r="CU124" i="41"/>
  <c r="CY124" i="41"/>
  <c r="DC124" i="41"/>
  <c r="CR46" i="41"/>
  <c r="CR17" i="41"/>
  <c r="CV17" i="41"/>
  <c r="CV46" i="41"/>
  <c r="CZ46" i="41"/>
  <c r="CZ17" i="41"/>
  <c r="DD46" i="41"/>
  <c r="DD17" i="41"/>
  <c r="CP100" i="41"/>
  <c r="CP71" i="41"/>
  <c r="CT100" i="41"/>
  <c r="CT71" i="41"/>
  <c r="CX100" i="41"/>
  <c r="CX71" i="41"/>
  <c r="DB100" i="41"/>
  <c r="DB71" i="41"/>
  <c r="DF100" i="41"/>
  <c r="DF71" i="41"/>
  <c r="CR125" i="41"/>
  <c r="CV125" i="41"/>
  <c r="CZ125" i="41"/>
  <c r="DD125" i="41"/>
  <c r="L18" i="39"/>
  <c r="CS47" i="41"/>
  <c r="CS18" i="41"/>
  <c r="CW47" i="41"/>
  <c r="CW18" i="41"/>
  <c r="DA47" i="41"/>
  <c r="DA18" i="41"/>
  <c r="DE47" i="41"/>
  <c r="DE18" i="41"/>
  <c r="CQ101" i="41"/>
  <c r="CQ72" i="41"/>
  <c r="CU72" i="41"/>
  <c r="CU101" i="41"/>
  <c r="CY101" i="41"/>
  <c r="CY72" i="41"/>
  <c r="DC72" i="41"/>
  <c r="DC101" i="41"/>
  <c r="N18" i="39"/>
  <c r="CS126" i="41"/>
  <c r="CW126" i="41"/>
  <c r="DA126" i="41"/>
  <c r="DE126" i="41"/>
  <c r="CP48" i="41"/>
  <c r="CP19" i="41"/>
  <c r="CT48" i="41"/>
  <c r="CT19" i="41"/>
  <c r="CX48" i="41"/>
  <c r="CX19" i="41"/>
  <c r="DB48" i="41"/>
  <c r="DB19" i="41"/>
  <c r="DF48" i="41"/>
  <c r="DF19" i="41"/>
  <c r="CR102" i="41"/>
  <c r="CR73" i="41"/>
  <c r="CV73" i="41"/>
  <c r="CV102" i="41"/>
  <c r="CZ102" i="41"/>
  <c r="CZ73" i="41"/>
  <c r="DD102" i="41"/>
  <c r="DD73" i="41"/>
  <c r="CP127" i="41"/>
  <c r="CT127" i="41"/>
  <c r="CX127" i="41"/>
  <c r="DB127" i="41"/>
  <c r="DF127" i="41"/>
  <c r="AL20" i="39"/>
  <c r="CQ20" i="41"/>
  <c r="AP20" i="39"/>
  <c r="CU20" i="41"/>
  <c r="AT20" i="39"/>
  <c r="CY20" i="41"/>
  <c r="AX20" i="39"/>
  <c r="DC20" i="41"/>
  <c r="M20" i="39"/>
  <c r="BF20" i="39"/>
  <c r="CS74" i="41"/>
  <c r="BJ20" i="39"/>
  <c r="CW74" i="41"/>
  <c r="BN20" i="39"/>
  <c r="DA74" i="41"/>
  <c r="BR20" i="39"/>
  <c r="DE74" i="41"/>
  <c r="BV20" i="39"/>
  <c r="CQ128" i="41"/>
  <c r="BZ20" i="39"/>
  <c r="CU128" i="41"/>
  <c r="CD20" i="39"/>
  <c r="CY128" i="41"/>
  <c r="CH20" i="39"/>
  <c r="DC128" i="41"/>
  <c r="AM21" i="39"/>
  <c r="CR21" i="41"/>
  <c r="AQ21" i="39"/>
  <c r="CV21" i="41"/>
  <c r="AU21" i="39"/>
  <c r="CZ21" i="41"/>
  <c r="AY21" i="39"/>
  <c r="DD21" i="41"/>
  <c r="BC21" i="39"/>
  <c r="CP75" i="41"/>
  <c r="BG21" i="39"/>
  <c r="CT75" i="41"/>
  <c r="BK21" i="39"/>
  <c r="CX75" i="41"/>
  <c r="BO21" i="39"/>
  <c r="DB75" i="41"/>
  <c r="BS21" i="39"/>
  <c r="DF75" i="41"/>
  <c r="BW21" i="39"/>
  <c r="CR129" i="41"/>
  <c r="CA21" i="39"/>
  <c r="CV129" i="41"/>
  <c r="CE21" i="39"/>
  <c r="CZ129" i="41"/>
  <c r="CI21" i="39"/>
  <c r="DD129" i="41"/>
  <c r="L22" i="39"/>
  <c r="AN22" i="39"/>
  <c r="CS22" i="41"/>
  <c r="AR22" i="39"/>
  <c r="CW22" i="41"/>
  <c r="AV22" i="39"/>
  <c r="DA22" i="41"/>
  <c r="AZ22" i="39"/>
  <c r="DE22" i="41"/>
  <c r="BD22" i="39"/>
  <c r="CQ76" i="41"/>
  <c r="BH22" i="39"/>
  <c r="CU76" i="41"/>
  <c r="BL22" i="39"/>
  <c r="CY76" i="41"/>
  <c r="BP22" i="39"/>
  <c r="DC76" i="41"/>
  <c r="N22" i="39"/>
  <c r="BX22" i="39"/>
  <c r="CS130" i="41"/>
  <c r="CB22" i="39"/>
  <c r="CW130" i="41"/>
  <c r="CF22" i="39"/>
  <c r="DA130" i="41"/>
  <c r="CJ22" i="39"/>
  <c r="DE130" i="41"/>
  <c r="AK23" i="39"/>
  <c r="CP23" i="41"/>
  <c r="AO23" i="39"/>
  <c r="CT23" i="41"/>
  <c r="AS23" i="39"/>
  <c r="CX23" i="41"/>
  <c r="AW23" i="39"/>
  <c r="DB23" i="41"/>
  <c r="BA23" i="39"/>
  <c r="DF23" i="41"/>
  <c r="BE23" i="39"/>
  <c r="CR77" i="41"/>
  <c r="BI23" i="39"/>
  <c r="CV77" i="41"/>
  <c r="BM23" i="39"/>
  <c r="CZ77" i="41"/>
  <c r="BQ23" i="39"/>
  <c r="DD77" i="41"/>
  <c r="BU23" i="39"/>
  <c r="CP131" i="41"/>
  <c r="BY23" i="39"/>
  <c r="CT131" i="41"/>
  <c r="CC23" i="39"/>
  <c r="CX131" i="41"/>
  <c r="CG23" i="39"/>
  <c r="DB131" i="41"/>
  <c r="CK23" i="39"/>
  <c r="DF131" i="41"/>
  <c r="AM37" i="39"/>
  <c r="AM8" i="39"/>
  <c r="AU37" i="39"/>
  <c r="AU8" i="39"/>
  <c r="BC37" i="39"/>
  <c r="BC8" i="39"/>
  <c r="BK37" i="39"/>
  <c r="BK8" i="39"/>
  <c r="BS37" i="39"/>
  <c r="BS8" i="39"/>
  <c r="CA8" i="39"/>
  <c r="CI8" i="39"/>
  <c r="AN38" i="39"/>
  <c r="AN9" i="39"/>
  <c r="AV38" i="39"/>
  <c r="AV9" i="39"/>
  <c r="BD38" i="39"/>
  <c r="BD9" i="39"/>
  <c r="BL38" i="39"/>
  <c r="BL9" i="39"/>
  <c r="CB9" i="39"/>
  <c r="CJ9" i="39"/>
  <c r="AO10" i="39"/>
  <c r="AO39" i="39"/>
  <c r="AW10" i="39"/>
  <c r="AW39" i="39"/>
  <c r="BE39" i="39"/>
  <c r="BE10" i="39"/>
  <c r="BM39" i="39"/>
  <c r="BM10" i="39"/>
  <c r="BU10" i="39"/>
  <c r="CC10" i="39"/>
  <c r="CK10" i="39"/>
  <c r="AP40" i="39"/>
  <c r="AP11" i="39"/>
  <c r="AX40" i="39"/>
  <c r="AX11" i="39"/>
  <c r="BF40" i="39"/>
  <c r="BF11" i="39"/>
  <c r="BN40" i="39"/>
  <c r="BN11" i="39"/>
  <c r="BR40" i="39"/>
  <c r="BR11" i="39"/>
  <c r="BZ11" i="39"/>
  <c r="AQ12" i="39"/>
  <c r="AQ41" i="39"/>
  <c r="AY12" i="39"/>
  <c r="AY41" i="39"/>
  <c r="BG41" i="39"/>
  <c r="BG12" i="39"/>
  <c r="BO41" i="39"/>
  <c r="BO12" i="39"/>
  <c r="BW12" i="39"/>
  <c r="CE12" i="39"/>
  <c r="AR42" i="39"/>
  <c r="AR13" i="39"/>
  <c r="AZ42" i="39"/>
  <c r="AZ13" i="39"/>
  <c r="BH42" i="39"/>
  <c r="BH13" i="39"/>
  <c r="BP42" i="39"/>
  <c r="BP13" i="39"/>
  <c r="BX13" i="39"/>
  <c r="CF13" i="39"/>
  <c r="AK43" i="39"/>
  <c r="AK14" i="39"/>
  <c r="AS43" i="39"/>
  <c r="AS14" i="39"/>
  <c r="BA43" i="39"/>
  <c r="BA14" i="39"/>
  <c r="BI43" i="39"/>
  <c r="BI14" i="39"/>
  <c r="BQ43" i="39"/>
  <c r="BQ14" i="39"/>
  <c r="BY14" i="39"/>
  <c r="CG14" i="39"/>
  <c r="AL44" i="39"/>
  <c r="AL15" i="39"/>
  <c r="AT44" i="39"/>
  <c r="AT15" i="39"/>
  <c r="AX44" i="39"/>
  <c r="AX15" i="39"/>
  <c r="BF44" i="39"/>
  <c r="BF15" i="39"/>
  <c r="BN44" i="39"/>
  <c r="BN15" i="39"/>
  <c r="BV15" i="39"/>
  <c r="CD15" i="39"/>
  <c r="CH15" i="39"/>
  <c r="AM45" i="39"/>
  <c r="AM16" i="39"/>
  <c r="AU45" i="39"/>
  <c r="AU16" i="39"/>
  <c r="BC45" i="39"/>
  <c r="BC16" i="39"/>
  <c r="BK45" i="39"/>
  <c r="BK16" i="39"/>
  <c r="BS45" i="39"/>
  <c r="BS16" i="39"/>
  <c r="CA16" i="39"/>
  <c r="CI16" i="39"/>
  <c r="AN46" i="39"/>
  <c r="AN17" i="39"/>
  <c r="AV46" i="39"/>
  <c r="AV17" i="39"/>
  <c r="BD46" i="39"/>
  <c r="BD17" i="39"/>
  <c r="BL17" i="39"/>
  <c r="BL46" i="39"/>
  <c r="BP46" i="39"/>
  <c r="BP17" i="39"/>
  <c r="BX17" i="39"/>
  <c r="CF17" i="39"/>
  <c r="AK47" i="39"/>
  <c r="AK18" i="39"/>
  <c r="AS47" i="39"/>
  <c r="AS18" i="39"/>
  <c r="BA47" i="39"/>
  <c r="BA18" i="39"/>
  <c r="BI18" i="39"/>
  <c r="BI47" i="39"/>
  <c r="BQ47" i="39"/>
  <c r="BQ18" i="39"/>
  <c r="BY18" i="39"/>
  <c r="CG18" i="39"/>
  <c r="AL48" i="39"/>
  <c r="AL19" i="39"/>
  <c r="AT48" i="39"/>
  <c r="AT19" i="39"/>
  <c r="BJ48" i="39"/>
  <c r="BJ19" i="39"/>
  <c r="BR48" i="39"/>
  <c r="BR19" i="39"/>
  <c r="CD19" i="39"/>
  <c r="AR8" i="39"/>
  <c r="AR37" i="39"/>
  <c r="AZ8" i="39"/>
  <c r="AZ37" i="39"/>
  <c r="BH37" i="39"/>
  <c r="BH8" i="39"/>
  <c r="BP37" i="39"/>
  <c r="BP8" i="39"/>
  <c r="BX8" i="39"/>
  <c r="CF8" i="39"/>
  <c r="CJ8" i="39"/>
  <c r="AO38" i="39"/>
  <c r="AO9" i="39"/>
  <c r="AW9" i="39"/>
  <c r="AW38" i="39"/>
  <c r="BE38" i="39"/>
  <c r="BE9" i="39"/>
  <c r="BM38" i="39"/>
  <c r="BM9" i="39"/>
  <c r="BU9" i="39"/>
  <c r="CG9" i="39"/>
  <c r="AL39" i="39"/>
  <c r="AL10" i="39"/>
  <c r="AT39" i="39"/>
  <c r="AT10" i="39"/>
  <c r="BJ39" i="39"/>
  <c r="BJ10" i="39"/>
  <c r="BR39" i="39"/>
  <c r="BR10" i="39"/>
  <c r="BZ10" i="39"/>
  <c r="AQ40" i="39"/>
  <c r="AQ11" i="39"/>
  <c r="AY40" i="39"/>
  <c r="AY11" i="39"/>
  <c r="BG40" i="39"/>
  <c r="BG11" i="39"/>
  <c r="BK11" i="39"/>
  <c r="BK40" i="39"/>
  <c r="BS11" i="39"/>
  <c r="BS40" i="39"/>
  <c r="CA11" i="39"/>
  <c r="CI11" i="39"/>
  <c r="AN41" i="39"/>
  <c r="AN12" i="39"/>
  <c r="AV41" i="39"/>
  <c r="AV12" i="39"/>
  <c r="BD41" i="39"/>
  <c r="BD12" i="39"/>
  <c r="BL41" i="39"/>
  <c r="BL12" i="39"/>
  <c r="CB12" i="39"/>
  <c r="CJ12" i="39"/>
  <c r="AO42" i="39"/>
  <c r="AO13" i="39"/>
  <c r="AW42" i="39"/>
  <c r="AW13" i="39"/>
  <c r="BE42" i="39"/>
  <c r="BE13" i="39"/>
  <c r="BM42" i="39"/>
  <c r="BM13" i="39"/>
  <c r="BU13" i="39"/>
  <c r="CC13" i="39"/>
  <c r="CK13" i="39"/>
  <c r="AP43" i="39"/>
  <c r="AP14" i="39"/>
  <c r="AX43" i="39"/>
  <c r="AX14" i="39"/>
  <c r="BF43" i="39"/>
  <c r="BF14" i="39"/>
  <c r="BN43" i="39"/>
  <c r="BN14" i="39"/>
  <c r="BV14" i="39"/>
  <c r="CD14" i="39"/>
  <c r="AU44" i="39"/>
  <c r="AU15" i="39"/>
  <c r="BC44" i="39"/>
  <c r="BC15" i="39"/>
  <c r="BG44" i="39"/>
  <c r="BG15" i="39"/>
  <c r="BO44" i="39"/>
  <c r="BO15" i="39"/>
  <c r="BW15" i="39"/>
  <c r="CE15" i="39"/>
  <c r="AR45" i="39"/>
  <c r="AR16" i="39"/>
  <c r="AZ45" i="39"/>
  <c r="AZ16" i="39"/>
  <c r="BH45" i="39"/>
  <c r="BH16" i="39"/>
  <c r="BP45" i="39"/>
  <c r="BP16" i="39"/>
  <c r="BX16" i="39"/>
  <c r="CF16" i="39"/>
  <c r="AK46" i="39"/>
  <c r="AK17" i="39"/>
  <c r="AS46" i="39"/>
  <c r="AS17" i="39"/>
  <c r="BA46" i="39"/>
  <c r="BA17" i="39"/>
  <c r="BI46" i="39"/>
  <c r="BI17" i="39"/>
  <c r="BQ46" i="39"/>
  <c r="BQ17" i="39"/>
  <c r="BY17" i="39"/>
  <c r="CG17" i="39"/>
  <c r="AL47" i="39"/>
  <c r="AL18" i="39"/>
  <c r="AT47" i="39"/>
  <c r="AT18" i="39"/>
  <c r="BJ47" i="39"/>
  <c r="BJ18" i="39"/>
  <c r="BV18" i="39"/>
  <c r="CD18" i="39"/>
  <c r="CH18" i="39"/>
  <c r="AM48" i="39"/>
  <c r="AM19" i="39"/>
  <c r="AU48" i="39"/>
  <c r="AU19" i="39"/>
  <c r="BC48" i="39"/>
  <c r="BC19" i="39"/>
  <c r="BK48" i="39"/>
  <c r="BK19" i="39"/>
  <c r="BS48" i="39"/>
  <c r="BS19" i="39"/>
  <c r="CA19" i="39"/>
  <c r="AK37" i="39"/>
  <c r="AK8" i="39"/>
  <c r="AO37" i="39"/>
  <c r="AO8" i="39"/>
  <c r="AS37" i="39"/>
  <c r="AS8" i="39"/>
  <c r="AW37" i="39"/>
  <c r="AW8" i="39"/>
  <c r="BA8" i="39"/>
  <c r="BA37" i="39"/>
  <c r="BE37" i="39"/>
  <c r="BE8" i="39"/>
  <c r="BI8" i="39"/>
  <c r="BI37" i="39"/>
  <c r="BM37" i="39"/>
  <c r="BM8" i="39"/>
  <c r="BQ8" i="39"/>
  <c r="BQ37" i="39"/>
  <c r="BU8" i="39"/>
  <c r="BY8" i="39"/>
  <c r="CC8" i="39"/>
  <c r="CG8" i="39"/>
  <c r="CK8" i="39"/>
  <c r="AL38" i="39"/>
  <c r="AL9" i="39"/>
  <c r="AP38" i="39"/>
  <c r="AP9" i="39"/>
  <c r="AT38" i="39"/>
  <c r="AT9" i="39"/>
  <c r="AX9" i="39"/>
  <c r="AX38" i="39"/>
  <c r="BF38" i="39"/>
  <c r="BF9" i="39"/>
  <c r="BJ38" i="39"/>
  <c r="BJ9" i="39"/>
  <c r="BN38" i="39"/>
  <c r="BN9" i="39"/>
  <c r="BR38" i="39"/>
  <c r="BR9" i="39"/>
  <c r="BV9" i="39"/>
  <c r="BZ9" i="39"/>
  <c r="CD9" i="39"/>
  <c r="CH9" i="39"/>
  <c r="AM39" i="39"/>
  <c r="AM10" i="39"/>
  <c r="AQ39" i="39"/>
  <c r="AQ10" i="39"/>
  <c r="AU39" i="39"/>
  <c r="AU10" i="39"/>
  <c r="AY39" i="39"/>
  <c r="AY10" i="39"/>
  <c r="BC39" i="39"/>
  <c r="BC10" i="39"/>
  <c r="BG39" i="39"/>
  <c r="BG10" i="39"/>
  <c r="BK39" i="39"/>
  <c r="BK10" i="39"/>
  <c r="BO39" i="39"/>
  <c r="BO10" i="39"/>
  <c r="BS39" i="39"/>
  <c r="BS10" i="39"/>
  <c r="BW10" i="39"/>
  <c r="CA10" i="39"/>
  <c r="CE10" i="39"/>
  <c r="CI10" i="39"/>
  <c r="AN40" i="39"/>
  <c r="AN11" i="39"/>
  <c r="AR40" i="39"/>
  <c r="AR11" i="39"/>
  <c r="AV40" i="39"/>
  <c r="AV11" i="39"/>
  <c r="AZ40" i="39"/>
  <c r="AZ11" i="39"/>
  <c r="BD40" i="39"/>
  <c r="BD11" i="39"/>
  <c r="BH40" i="39"/>
  <c r="BH11" i="39"/>
  <c r="BL40" i="39"/>
  <c r="BL11" i="39"/>
  <c r="BP40" i="39"/>
  <c r="BP11" i="39"/>
  <c r="BX11" i="39"/>
  <c r="CB11" i="39"/>
  <c r="CF11" i="39"/>
  <c r="CJ11" i="39"/>
  <c r="AK41" i="39"/>
  <c r="AK12" i="39"/>
  <c r="AO41" i="39"/>
  <c r="AO12" i="39"/>
  <c r="AS41" i="39"/>
  <c r="AS12" i="39"/>
  <c r="AW41" i="39"/>
  <c r="AW12" i="39"/>
  <c r="BA41" i="39"/>
  <c r="BA12" i="39"/>
  <c r="BE41" i="39"/>
  <c r="BE12" i="39"/>
  <c r="BI41" i="39"/>
  <c r="BI12" i="39"/>
  <c r="BM41" i="39"/>
  <c r="BM12" i="39"/>
  <c r="BQ41" i="39"/>
  <c r="BQ12" i="39"/>
  <c r="BU12" i="39"/>
  <c r="BY12" i="39"/>
  <c r="CC12" i="39"/>
  <c r="CG12" i="39"/>
  <c r="CK12" i="39"/>
  <c r="AL42" i="39"/>
  <c r="AL13" i="39"/>
  <c r="AP42" i="39"/>
  <c r="AP13" i="39"/>
  <c r="AT42" i="39"/>
  <c r="AT13" i="39"/>
  <c r="AX42" i="39"/>
  <c r="AX13" i="39"/>
  <c r="BF42" i="39"/>
  <c r="BF13" i="39"/>
  <c r="BJ42" i="39"/>
  <c r="BJ13" i="39"/>
  <c r="BN42" i="39"/>
  <c r="BN13" i="39"/>
  <c r="BR42" i="39"/>
  <c r="BR13" i="39"/>
  <c r="BV13" i="39"/>
  <c r="BZ13" i="39"/>
  <c r="CD13" i="39"/>
  <c r="CH13" i="39"/>
  <c r="AM43" i="39"/>
  <c r="AM14" i="39"/>
  <c r="AQ43" i="39"/>
  <c r="AQ14" i="39"/>
  <c r="AU43" i="39"/>
  <c r="AU14" i="39"/>
  <c r="AY43" i="39"/>
  <c r="AY14" i="39"/>
  <c r="BC43" i="39"/>
  <c r="BC14" i="39"/>
  <c r="BG43" i="39"/>
  <c r="BG14" i="39"/>
  <c r="BK43" i="39"/>
  <c r="BK14" i="39"/>
  <c r="BO43" i="39"/>
  <c r="BO14" i="39"/>
  <c r="BS43" i="39"/>
  <c r="BS14" i="39"/>
  <c r="BW14" i="39"/>
  <c r="CA14" i="39"/>
  <c r="CE14" i="39"/>
  <c r="CI14" i="39"/>
  <c r="AN44" i="39"/>
  <c r="AN15" i="39"/>
  <c r="AR44" i="39"/>
  <c r="AR15" i="39"/>
  <c r="AV44" i="39"/>
  <c r="AV15" i="39"/>
  <c r="AZ44" i="39"/>
  <c r="AZ15" i="39"/>
  <c r="BD44" i="39"/>
  <c r="BD15" i="39"/>
  <c r="BH44" i="39"/>
  <c r="BH15" i="39"/>
  <c r="BL44" i="39"/>
  <c r="BL15" i="39"/>
  <c r="BP44" i="39"/>
  <c r="BP15" i="39"/>
  <c r="BX15" i="39"/>
  <c r="CB15" i="39"/>
  <c r="CF15" i="39"/>
  <c r="CJ15" i="39"/>
  <c r="AK45" i="39"/>
  <c r="AK16" i="39"/>
  <c r="AO45" i="39"/>
  <c r="AO16" i="39"/>
  <c r="AS45" i="39"/>
  <c r="AS16" i="39"/>
  <c r="AW16" i="39"/>
  <c r="AW45" i="39"/>
  <c r="BA45" i="39"/>
  <c r="BA16" i="39"/>
  <c r="BE45" i="39"/>
  <c r="BE16" i="39"/>
  <c r="BI45" i="39"/>
  <c r="BI16" i="39"/>
  <c r="BM45" i="39"/>
  <c r="BM16" i="39"/>
  <c r="BQ45" i="39"/>
  <c r="BQ16" i="39"/>
  <c r="BU16" i="39"/>
  <c r="BY16" i="39"/>
  <c r="CC16" i="39"/>
  <c r="CG16" i="39"/>
  <c r="CK16" i="39"/>
  <c r="AL46" i="39"/>
  <c r="AL17" i="39"/>
  <c r="AP46" i="39"/>
  <c r="AP17" i="39"/>
  <c r="AT17" i="39"/>
  <c r="AT46" i="39"/>
  <c r="AX46" i="39"/>
  <c r="AX17" i="39"/>
  <c r="BF46" i="39"/>
  <c r="BF17" i="39"/>
  <c r="BJ46" i="39"/>
  <c r="BJ17" i="39"/>
  <c r="BN46" i="39"/>
  <c r="BN17" i="39"/>
  <c r="BR46" i="39"/>
  <c r="BR17" i="39"/>
  <c r="BV17" i="39"/>
  <c r="BZ17" i="39"/>
  <c r="CD17" i="39"/>
  <c r="CH17" i="39"/>
  <c r="AM47" i="39"/>
  <c r="AM18" i="39"/>
  <c r="AQ18" i="39"/>
  <c r="AQ47" i="39"/>
  <c r="AU47" i="39"/>
  <c r="AU18" i="39"/>
  <c r="AY47" i="39"/>
  <c r="AY18" i="39"/>
  <c r="BC47" i="39"/>
  <c r="BC18" i="39"/>
  <c r="BG47" i="39"/>
  <c r="BG18" i="39"/>
  <c r="BK47" i="39"/>
  <c r="BK18" i="39"/>
  <c r="BO47" i="39"/>
  <c r="BO18" i="39"/>
  <c r="BS47" i="39"/>
  <c r="BS18" i="39"/>
  <c r="BW18" i="39"/>
  <c r="CA18" i="39"/>
  <c r="CE18" i="39"/>
  <c r="CI18" i="39"/>
  <c r="AN19" i="39"/>
  <c r="AN48" i="39"/>
  <c r="AR48" i="39"/>
  <c r="AR19" i="39"/>
  <c r="AV48" i="39"/>
  <c r="AV19" i="39"/>
  <c r="AZ48" i="39"/>
  <c r="AZ19" i="39"/>
  <c r="BD48" i="39"/>
  <c r="BD19" i="39"/>
  <c r="BH48" i="39"/>
  <c r="BH19" i="39"/>
  <c r="BL48" i="39"/>
  <c r="BL19" i="39"/>
  <c r="BP48" i="39"/>
  <c r="BP19" i="39"/>
  <c r="BX19" i="39"/>
  <c r="CB19" i="39"/>
  <c r="CF19" i="39"/>
  <c r="CJ19" i="39"/>
  <c r="AQ37" i="39"/>
  <c r="AQ8" i="39"/>
  <c r="AY37" i="39"/>
  <c r="AY8" i="39"/>
  <c r="BG37" i="39"/>
  <c r="BG8" i="39"/>
  <c r="BO37" i="39"/>
  <c r="BO8" i="39"/>
  <c r="BW8" i="39"/>
  <c r="CE8" i="39"/>
  <c r="AR38" i="39"/>
  <c r="AR9" i="39"/>
  <c r="AZ38" i="39"/>
  <c r="AZ9" i="39"/>
  <c r="BH38" i="39"/>
  <c r="BH9" i="39"/>
  <c r="BP38" i="39"/>
  <c r="BP9" i="39"/>
  <c r="BX9" i="39"/>
  <c r="CF9" i="39"/>
  <c r="AK39" i="39"/>
  <c r="AK10" i="39"/>
  <c r="AS39" i="39"/>
  <c r="AS10" i="39"/>
  <c r="BA39" i="39"/>
  <c r="BA10" i="39"/>
  <c r="BI39" i="39"/>
  <c r="BI10" i="39"/>
  <c r="BQ39" i="39"/>
  <c r="BQ10" i="39"/>
  <c r="BY10" i="39"/>
  <c r="CG10" i="39"/>
  <c r="AL11" i="39"/>
  <c r="AL40" i="39"/>
  <c r="AT11" i="39"/>
  <c r="AT40" i="39"/>
  <c r="BJ40" i="39"/>
  <c r="BJ11" i="39"/>
  <c r="BV11" i="39"/>
  <c r="CD11" i="39"/>
  <c r="CH11" i="39"/>
  <c r="AM41" i="39"/>
  <c r="AM12" i="39"/>
  <c r="AU41" i="39"/>
  <c r="AU12" i="39"/>
  <c r="BC41" i="39"/>
  <c r="BC12" i="39"/>
  <c r="BK41" i="39"/>
  <c r="BK12" i="39"/>
  <c r="BS41" i="39"/>
  <c r="BS12" i="39"/>
  <c r="CA12" i="39"/>
  <c r="CI12" i="39"/>
  <c r="AN13" i="39"/>
  <c r="AN42" i="39"/>
  <c r="AV13" i="39"/>
  <c r="AV42" i="39"/>
  <c r="BD42" i="39"/>
  <c r="BD13" i="39"/>
  <c r="BL42" i="39"/>
  <c r="BL13" i="39"/>
  <c r="CB13" i="39"/>
  <c r="CJ13" i="39"/>
  <c r="AO43" i="39"/>
  <c r="AO14" i="39"/>
  <c r="AW43" i="39"/>
  <c r="AW14" i="39"/>
  <c r="BE14" i="39"/>
  <c r="BE43" i="39"/>
  <c r="BM43" i="39"/>
  <c r="BM14" i="39"/>
  <c r="BU14" i="39"/>
  <c r="CC14" i="39"/>
  <c r="CK14" i="39"/>
  <c r="AP44" i="39"/>
  <c r="AP15" i="39"/>
  <c r="BJ44" i="39"/>
  <c r="BJ15" i="39"/>
  <c r="BR15" i="39"/>
  <c r="BR44" i="39"/>
  <c r="BZ15" i="39"/>
  <c r="AQ45" i="39"/>
  <c r="AQ16" i="39"/>
  <c r="AY45" i="39"/>
  <c r="AY16" i="39"/>
  <c r="BG45" i="39"/>
  <c r="BG16" i="39"/>
  <c r="BO16" i="39"/>
  <c r="BO45" i="39"/>
  <c r="BW16" i="39"/>
  <c r="CE16" i="39"/>
  <c r="AR46" i="39"/>
  <c r="AR17" i="39"/>
  <c r="AZ46" i="39"/>
  <c r="AZ17" i="39"/>
  <c r="BH46" i="39"/>
  <c r="BH17" i="39"/>
  <c r="CB17" i="39"/>
  <c r="CJ17" i="39"/>
  <c r="AO47" i="39"/>
  <c r="AO18" i="39"/>
  <c r="AW47" i="39"/>
  <c r="AW18" i="39"/>
  <c r="BE47" i="39"/>
  <c r="BE18" i="39"/>
  <c r="BM47" i="39"/>
  <c r="BM18" i="39"/>
  <c r="BU18" i="39"/>
  <c r="CC18" i="39"/>
  <c r="CK18" i="39"/>
  <c r="AP48" i="39"/>
  <c r="AP19" i="39"/>
  <c r="AX48" i="39"/>
  <c r="AX19" i="39"/>
  <c r="BF19" i="39"/>
  <c r="BF48" i="39"/>
  <c r="BN48" i="39"/>
  <c r="BN19" i="39"/>
  <c r="BV19" i="39"/>
  <c r="BZ19" i="39"/>
  <c r="CH19" i="39"/>
  <c r="AN37" i="39"/>
  <c r="AN8" i="39"/>
  <c r="AV37" i="39"/>
  <c r="AV8" i="39"/>
  <c r="BD37" i="39"/>
  <c r="BD8" i="39"/>
  <c r="BL37" i="39"/>
  <c r="BL8" i="39"/>
  <c r="CB8" i="39"/>
  <c r="AK38" i="39"/>
  <c r="AK9" i="39"/>
  <c r="AS38" i="39"/>
  <c r="AS9" i="39"/>
  <c r="BA38" i="39"/>
  <c r="BA9" i="39"/>
  <c r="BI38" i="39"/>
  <c r="BI9" i="39"/>
  <c r="BQ38" i="39"/>
  <c r="BQ9" i="39"/>
  <c r="BY9" i="39"/>
  <c r="CC9" i="39"/>
  <c r="CK9" i="39"/>
  <c r="AP39" i="39"/>
  <c r="AP10" i="39"/>
  <c r="AX39" i="39"/>
  <c r="AX10" i="39"/>
  <c r="BF10" i="39"/>
  <c r="BF39" i="39"/>
  <c r="BN10" i="39"/>
  <c r="BN39" i="39"/>
  <c r="BV10" i="39"/>
  <c r="CD10" i="39"/>
  <c r="CH10" i="39"/>
  <c r="AM40" i="39"/>
  <c r="AM11" i="39"/>
  <c r="AU40" i="39"/>
  <c r="AU11" i="39"/>
  <c r="BC11" i="39"/>
  <c r="BC40" i="39"/>
  <c r="BO40" i="39"/>
  <c r="BO11" i="39"/>
  <c r="BW11" i="39"/>
  <c r="CE11" i="39"/>
  <c r="AR41" i="39"/>
  <c r="AR12" i="39"/>
  <c r="AZ41" i="39"/>
  <c r="AZ12" i="39"/>
  <c r="BH12" i="39"/>
  <c r="BH41" i="39"/>
  <c r="BP12" i="39"/>
  <c r="BP41" i="39"/>
  <c r="BX12" i="39"/>
  <c r="CF12" i="39"/>
  <c r="AK42" i="39"/>
  <c r="AK13" i="39"/>
  <c r="AS42" i="39"/>
  <c r="AS13" i="39"/>
  <c r="BA42" i="39"/>
  <c r="BA13" i="39"/>
  <c r="BI42" i="39"/>
  <c r="BI13" i="39"/>
  <c r="BQ42" i="39"/>
  <c r="BQ13" i="39"/>
  <c r="BY13" i="39"/>
  <c r="CG13" i="39"/>
  <c r="AL43" i="39"/>
  <c r="AL14" i="39"/>
  <c r="AT43" i="39"/>
  <c r="AT14" i="39"/>
  <c r="BJ43" i="39"/>
  <c r="BJ14" i="39"/>
  <c r="BR43" i="39"/>
  <c r="BR14" i="39"/>
  <c r="BZ14" i="39"/>
  <c r="CH14" i="39"/>
  <c r="AM44" i="39"/>
  <c r="AM15" i="39"/>
  <c r="AQ44" i="39"/>
  <c r="AQ15" i="39"/>
  <c r="AY44" i="39"/>
  <c r="AY15" i="39"/>
  <c r="BK44" i="39"/>
  <c r="BK15" i="39"/>
  <c r="BS44" i="39"/>
  <c r="BS15" i="39"/>
  <c r="CA15" i="39"/>
  <c r="CI15" i="39"/>
  <c r="AN45" i="39"/>
  <c r="AN16" i="39"/>
  <c r="AV45" i="39"/>
  <c r="AV16" i="39"/>
  <c r="BD45" i="39"/>
  <c r="BD16" i="39"/>
  <c r="BL45" i="39"/>
  <c r="BL16" i="39"/>
  <c r="CB16" i="39"/>
  <c r="CJ16" i="39"/>
  <c r="AO46" i="39"/>
  <c r="AO17" i="39"/>
  <c r="AW46" i="39"/>
  <c r="AW17" i="39"/>
  <c r="BE46" i="39"/>
  <c r="BE17" i="39"/>
  <c r="BM46" i="39"/>
  <c r="BM17" i="39"/>
  <c r="BU17" i="39"/>
  <c r="CC17" i="39"/>
  <c r="CK17" i="39"/>
  <c r="AP47" i="39"/>
  <c r="AP18" i="39"/>
  <c r="AX47" i="39"/>
  <c r="AX18" i="39"/>
  <c r="BF47" i="39"/>
  <c r="BF18" i="39"/>
  <c r="BN47" i="39"/>
  <c r="BN18" i="39"/>
  <c r="BR47" i="39"/>
  <c r="BR18" i="39"/>
  <c r="BZ18" i="39"/>
  <c r="AQ48" i="39"/>
  <c r="AQ19" i="39"/>
  <c r="AY48" i="39"/>
  <c r="AY19" i="39"/>
  <c r="BG48" i="39"/>
  <c r="BG19" i="39"/>
  <c r="BO48" i="39"/>
  <c r="BO19" i="39"/>
  <c r="BW19" i="39"/>
  <c r="CE19" i="39"/>
  <c r="CI19" i="39"/>
  <c r="AL37" i="39"/>
  <c r="AL8" i="39"/>
  <c r="AP37" i="39"/>
  <c r="AP8" i="39"/>
  <c r="AT37" i="39"/>
  <c r="AT8" i="39"/>
  <c r="AX37" i="39"/>
  <c r="AX8" i="39"/>
  <c r="BF37" i="39"/>
  <c r="BF8" i="39"/>
  <c r="BJ37" i="39"/>
  <c r="BJ8" i="39"/>
  <c r="BN37" i="39"/>
  <c r="BN8" i="39"/>
  <c r="BR8" i="39"/>
  <c r="BR37" i="39"/>
  <c r="BV8" i="39"/>
  <c r="BZ8" i="39"/>
  <c r="CD8" i="39"/>
  <c r="CH8" i="39"/>
  <c r="AM38" i="39"/>
  <c r="AM9" i="39"/>
  <c r="AQ38" i="39"/>
  <c r="AQ9" i="39"/>
  <c r="AU38" i="39"/>
  <c r="AU9" i="39"/>
  <c r="AY38" i="39"/>
  <c r="AY9" i="39"/>
  <c r="BC38" i="39"/>
  <c r="BC9" i="39"/>
  <c r="BG38" i="39"/>
  <c r="BG9" i="39"/>
  <c r="BK38" i="39"/>
  <c r="BK9" i="39"/>
  <c r="BO9" i="39"/>
  <c r="BO38" i="39"/>
  <c r="BS38" i="39"/>
  <c r="BS9" i="39"/>
  <c r="BW9" i="39"/>
  <c r="CA9" i="39"/>
  <c r="CE9" i="39"/>
  <c r="CI9" i="39"/>
  <c r="AN39" i="39"/>
  <c r="AN10" i="39"/>
  <c r="AR39" i="39"/>
  <c r="AR10" i="39"/>
  <c r="AV39" i="39"/>
  <c r="AV10" i="39"/>
  <c r="AZ39" i="39"/>
  <c r="AZ10" i="39"/>
  <c r="BD39" i="39"/>
  <c r="BD10" i="39"/>
  <c r="BH39" i="39"/>
  <c r="BH10" i="39"/>
  <c r="BL39" i="39"/>
  <c r="BL10" i="39"/>
  <c r="BP39" i="39"/>
  <c r="BP10" i="39"/>
  <c r="BX10" i="39"/>
  <c r="CB10" i="39"/>
  <c r="CF10" i="39"/>
  <c r="CJ10" i="39"/>
  <c r="AK40" i="39"/>
  <c r="AK11" i="39"/>
  <c r="AO40" i="39"/>
  <c r="AO11" i="39"/>
  <c r="AS40" i="39"/>
  <c r="AS11" i="39"/>
  <c r="AW40" i="39"/>
  <c r="AW11" i="39"/>
  <c r="BA40" i="39"/>
  <c r="BA11" i="39"/>
  <c r="BE40" i="39"/>
  <c r="BE11" i="39"/>
  <c r="BI40" i="39"/>
  <c r="BI11" i="39"/>
  <c r="BM40" i="39"/>
  <c r="BM11" i="39"/>
  <c r="BQ40" i="39"/>
  <c r="BQ11" i="39"/>
  <c r="BU11" i="39"/>
  <c r="BY11" i="39"/>
  <c r="CC11" i="39"/>
  <c r="CG11" i="39"/>
  <c r="CK11" i="39"/>
  <c r="AL41" i="39"/>
  <c r="AL12" i="39"/>
  <c r="AP41" i="39"/>
  <c r="AP12" i="39"/>
  <c r="AT41" i="39"/>
  <c r="AT12" i="39"/>
  <c r="AX41" i="39"/>
  <c r="AX12" i="39"/>
  <c r="BF41" i="39"/>
  <c r="BF12" i="39"/>
  <c r="BJ41" i="39"/>
  <c r="BJ12" i="39"/>
  <c r="BN41" i="39"/>
  <c r="BN12" i="39"/>
  <c r="BR41" i="39"/>
  <c r="BR12" i="39"/>
  <c r="BV12" i="39"/>
  <c r="BZ12" i="39"/>
  <c r="CD12" i="39"/>
  <c r="CH12" i="39"/>
  <c r="AM42" i="39"/>
  <c r="AM13" i="39"/>
  <c r="AQ42" i="39"/>
  <c r="AQ13" i="39"/>
  <c r="AU42" i="39"/>
  <c r="AU13" i="39"/>
  <c r="AY42" i="39"/>
  <c r="AY13" i="39"/>
  <c r="BC42" i="39"/>
  <c r="BC13" i="39"/>
  <c r="BG42" i="39"/>
  <c r="BG13" i="39"/>
  <c r="BK42" i="39"/>
  <c r="BK13" i="39"/>
  <c r="BO42" i="39"/>
  <c r="BO13" i="39"/>
  <c r="BS42" i="39"/>
  <c r="BS13" i="39"/>
  <c r="BW13" i="39"/>
  <c r="CA13" i="39"/>
  <c r="CE13" i="39"/>
  <c r="CI13" i="39"/>
  <c r="AN43" i="39"/>
  <c r="AN14" i="39"/>
  <c r="AR43" i="39"/>
  <c r="AR14" i="39"/>
  <c r="AV43" i="39"/>
  <c r="AV14" i="39"/>
  <c r="AZ43" i="39"/>
  <c r="AZ14" i="39"/>
  <c r="BD14" i="39"/>
  <c r="BD43" i="39"/>
  <c r="BH43" i="39"/>
  <c r="BH14" i="39"/>
  <c r="BL43" i="39"/>
  <c r="BL14" i="39"/>
  <c r="BP43" i="39"/>
  <c r="BP14" i="39"/>
  <c r="BX14" i="39"/>
  <c r="CB14" i="39"/>
  <c r="CF14" i="39"/>
  <c r="CJ14" i="39"/>
  <c r="AK15" i="39"/>
  <c r="AK44" i="39"/>
  <c r="AO44" i="39"/>
  <c r="AO15" i="39"/>
  <c r="AS44" i="39"/>
  <c r="AS15" i="39"/>
  <c r="AW44" i="39"/>
  <c r="AW15" i="39"/>
  <c r="BA44" i="39"/>
  <c r="BA15" i="39"/>
  <c r="BE44" i="39"/>
  <c r="BE15" i="39"/>
  <c r="BI44" i="39"/>
  <c r="BI15" i="39"/>
  <c r="BM44" i="39"/>
  <c r="BM15" i="39"/>
  <c r="BQ15" i="39"/>
  <c r="BQ44" i="39"/>
  <c r="BU15" i="39"/>
  <c r="BY15" i="39"/>
  <c r="CC15" i="39"/>
  <c r="CG15" i="39"/>
  <c r="CK15" i="39"/>
  <c r="AL45" i="39"/>
  <c r="AL16" i="39"/>
  <c r="AP45" i="39"/>
  <c r="AP16" i="39"/>
  <c r="AT45" i="39"/>
  <c r="AT16" i="39"/>
  <c r="AX16" i="39"/>
  <c r="AX45" i="39"/>
  <c r="BF45" i="39"/>
  <c r="BF16" i="39"/>
  <c r="BJ45" i="39"/>
  <c r="BJ16" i="39"/>
  <c r="BN16" i="39"/>
  <c r="BN45" i="39"/>
  <c r="BR45" i="39"/>
  <c r="BR16" i="39"/>
  <c r="BV16" i="39"/>
  <c r="BZ16" i="39"/>
  <c r="CD16" i="39"/>
  <c r="CH16" i="39"/>
  <c r="AM46" i="39"/>
  <c r="AM17" i="39"/>
  <c r="AQ46" i="39"/>
  <c r="AQ17" i="39"/>
  <c r="AU17" i="39"/>
  <c r="AU46" i="39"/>
  <c r="AY46" i="39"/>
  <c r="AY17" i="39"/>
  <c r="BC46" i="39"/>
  <c r="BC17" i="39"/>
  <c r="BG46" i="39"/>
  <c r="BG17" i="39"/>
  <c r="BK17" i="39"/>
  <c r="BK46" i="39"/>
  <c r="BO46" i="39"/>
  <c r="BO17" i="39"/>
  <c r="BS46" i="39"/>
  <c r="BS17" i="39"/>
  <c r="BW17" i="39"/>
  <c r="CA17" i="39"/>
  <c r="CE17" i="39"/>
  <c r="CI17" i="39"/>
  <c r="AN47" i="39"/>
  <c r="AN18" i="39"/>
  <c r="AR18" i="39"/>
  <c r="AR47" i="39"/>
  <c r="AV47" i="39"/>
  <c r="AV18" i="39"/>
  <c r="AZ47" i="39"/>
  <c r="AZ18" i="39"/>
  <c r="BD47" i="39"/>
  <c r="BD18" i="39"/>
  <c r="BH18" i="39"/>
  <c r="BH47" i="39"/>
  <c r="BL47" i="39"/>
  <c r="BL18" i="39"/>
  <c r="BP47" i="39"/>
  <c r="BP18" i="39"/>
  <c r="BX18" i="39"/>
  <c r="CB18" i="39"/>
  <c r="CF18" i="39"/>
  <c r="CJ18" i="39"/>
  <c r="AK48" i="39"/>
  <c r="AK19" i="39"/>
  <c r="AO19" i="39"/>
  <c r="AO48" i="39"/>
  <c r="AS48" i="39"/>
  <c r="AS19" i="39"/>
  <c r="AW48" i="39"/>
  <c r="AW19" i="39"/>
  <c r="BA48" i="39"/>
  <c r="BA19" i="39"/>
  <c r="BE19" i="39"/>
  <c r="BE48" i="39"/>
  <c r="BI48" i="39"/>
  <c r="BI19" i="39"/>
  <c r="BM48" i="39"/>
  <c r="BM19" i="39"/>
  <c r="BQ48" i="39"/>
  <c r="BQ19" i="39"/>
  <c r="BU19" i="39"/>
  <c r="BY19" i="39"/>
  <c r="CC19" i="39"/>
  <c r="CG19" i="39"/>
  <c r="CK19" i="39"/>
  <c r="L9" i="14"/>
  <c r="L9" i="36"/>
  <c r="N9" i="14"/>
  <c r="N9" i="36"/>
  <c r="M11" i="14"/>
  <c r="M11" i="36"/>
  <c r="L13" i="14"/>
  <c r="L13" i="36"/>
  <c r="N13" i="14"/>
  <c r="N13" i="36"/>
  <c r="M15" i="14"/>
  <c r="M15" i="36"/>
  <c r="L17" i="14"/>
  <c r="L17" i="36"/>
  <c r="N17" i="14"/>
  <c r="N17" i="36"/>
  <c r="M19" i="14"/>
  <c r="M19" i="36"/>
  <c r="L21" i="14"/>
  <c r="L21" i="36"/>
  <c r="N21" i="14"/>
  <c r="N21" i="36"/>
  <c r="M23" i="14"/>
  <c r="M52" i="14" s="1"/>
  <c r="M23" i="36"/>
  <c r="M51" i="36" s="1"/>
  <c r="L8" i="14"/>
  <c r="L8" i="36"/>
  <c r="N12" i="14"/>
  <c r="N12" i="36"/>
  <c r="M18" i="14"/>
  <c r="M18" i="36"/>
  <c r="L20" i="14"/>
  <c r="L20" i="36"/>
  <c r="M22" i="14"/>
  <c r="M22" i="36"/>
  <c r="M9" i="14"/>
  <c r="M9" i="36"/>
  <c r="L11" i="14"/>
  <c r="L11" i="36"/>
  <c r="N11" i="14"/>
  <c r="N11" i="36"/>
  <c r="M13" i="14"/>
  <c r="M13" i="36"/>
  <c r="L15" i="14"/>
  <c r="L15" i="36"/>
  <c r="N15" i="14"/>
  <c r="N15" i="36"/>
  <c r="M17" i="14"/>
  <c r="M17" i="36"/>
  <c r="L19" i="14"/>
  <c r="L19" i="36"/>
  <c r="N19" i="14"/>
  <c r="N19" i="36"/>
  <c r="M21" i="14"/>
  <c r="M21" i="36"/>
  <c r="L23" i="14"/>
  <c r="L52" i="14" s="1"/>
  <c r="L23" i="36"/>
  <c r="L51" i="36" s="1"/>
  <c r="N23" i="14"/>
  <c r="N52" i="14" s="1"/>
  <c r="N23" i="36"/>
  <c r="N51" i="36" s="1"/>
  <c r="N8" i="14"/>
  <c r="N8" i="36"/>
  <c r="M10" i="14"/>
  <c r="M10" i="36"/>
  <c r="L12" i="14"/>
  <c r="L12" i="36"/>
  <c r="M14" i="14"/>
  <c r="M14" i="36"/>
  <c r="L16" i="14"/>
  <c r="L16" i="36"/>
  <c r="N16" i="14"/>
  <c r="N16" i="36"/>
  <c r="N20" i="14"/>
  <c r="N20" i="36"/>
  <c r="M8" i="14"/>
  <c r="M8" i="36"/>
  <c r="L10" i="14"/>
  <c r="L10" i="36"/>
  <c r="N10" i="14"/>
  <c r="N10" i="36"/>
  <c r="M12" i="14"/>
  <c r="M12" i="36"/>
  <c r="L14" i="14"/>
  <c r="L14" i="36"/>
  <c r="N14" i="14"/>
  <c r="N14" i="36"/>
  <c r="M16" i="14"/>
  <c r="M16" i="36"/>
  <c r="L18" i="14"/>
  <c r="L18" i="36"/>
  <c r="N18" i="14"/>
  <c r="N18" i="36"/>
  <c r="M20" i="14"/>
  <c r="M20" i="36"/>
  <c r="L22" i="14"/>
  <c r="L22" i="36"/>
  <c r="N22" i="14"/>
  <c r="N22" i="36"/>
  <c r="E113" i="32"/>
  <c r="E112" i="32"/>
  <c r="E111" i="32"/>
  <c r="E110" i="32"/>
  <c r="E109" i="32"/>
  <c r="E108" i="32"/>
  <c r="E107" i="32"/>
  <c r="E106" i="32"/>
  <c r="E105" i="32"/>
  <c r="E104" i="32"/>
  <c r="E103" i="32"/>
  <c r="E102" i="32"/>
  <c r="E101" i="32"/>
  <c r="E100" i="32"/>
  <c r="E99" i="32"/>
  <c r="E98" i="32"/>
  <c r="E96" i="32"/>
  <c r="E95" i="32"/>
  <c r="E94" i="32"/>
  <c r="E93" i="32"/>
  <c r="E92" i="32"/>
  <c r="E91" i="32"/>
  <c r="E90" i="32"/>
  <c r="E89" i="32"/>
  <c r="E88" i="32"/>
  <c r="E87" i="32"/>
  <c r="E86" i="32"/>
  <c r="E85" i="32"/>
  <c r="E84" i="32"/>
  <c r="E83" i="32"/>
  <c r="E82" i="32"/>
  <c r="E81" i="32"/>
  <c r="E80" i="32"/>
  <c r="E79" i="32"/>
  <c r="E78" i="32"/>
  <c r="E77" i="32"/>
  <c r="E76" i="32"/>
  <c r="E75" i="32"/>
  <c r="E74" i="32"/>
  <c r="E73" i="32"/>
  <c r="E72" i="32"/>
  <c r="E71" i="32"/>
  <c r="E70" i="32"/>
  <c r="E69" i="32"/>
  <c r="E68" i="32"/>
  <c r="E67" i="32"/>
  <c r="E66" i="32"/>
  <c r="E65" i="32"/>
  <c r="E64" i="32"/>
  <c r="E63" i="32"/>
  <c r="E62" i="32"/>
  <c r="E61" i="32"/>
  <c r="E60" i="32"/>
  <c r="E59" i="32"/>
  <c r="E58" i="32"/>
  <c r="E57" i="32"/>
  <c r="E56" i="32"/>
  <c r="E55" i="32"/>
  <c r="E54" i="32"/>
  <c r="E53" i="32"/>
  <c r="E52" i="32"/>
  <c r="E51" i="32"/>
  <c r="E50" i="32"/>
  <c r="E49" i="32"/>
  <c r="E48" i="32"/>
  <c r="E47" i="32"/>
  <c r="E46" i="32"/>
  <c r="E45" i="32"/>
  <c r="E44" i="32"/>
  <c r="E43" i="32"/>
  <c r="E42" i="32"/>
  <c r="E41" i="32"/>
  <c r="E40" i="32"/>
  <c r="E39" i="32"/>
  <c r="E38" i="32"/>
  <c r="E37" i="32"/>
  <c r="E36" i="32"/>
  <c r="E35" i="32"/>
  <c r="E34" i="32"/>
  <c r="E33" i="32"/>
  <c r="E32" i="32"/>
  <c r="E31" i="32"/>
  <c r="E30" i="32"/>
  <c r="E29" i="32"/>
  <c r="E28" i="32"/>
  <c r="E27" i="32"/>
  <c r="E26" i="32"/>
  <c r="E25" i="32"/>
  <c r="E24" i="32"/>
  <c r="E23" i="32"/>
  <c r="E22" i="32"/>
  <c r="E21" i="32"/>
  <c r="E20" i="32"/>
  <c r="E19" i="32"/>
  <c r="E18" i="32"/>
  <c r="E17" i="32"/>
  <c r="E16" i="32"/>
  <c r="E15" i="32"/>
  <c r="E14" i="32"/>
  <c r="E13" i="32"/>
  <c r="E12" i="32"/>
  <c r="E11" i="32"/>
  <c r="E10" i="32"/>
  <c r="E23" i="14"/>
  <c r="E52" i="14" s="1"/>
  <c r="N51" i="39" l="1"/>
  <c r="L51" i="39"/>
  <c r="Z49" i="39"/>
  <c r="Z39" i="39"/>
  <c r="Z43" i="39"/>
  <c r="Z51" i="39"/>
  <c r="Z52" i="39"/>
  <c r="Z41" i="39"/>
  <c r="Z45" i="39"/>
  <c r="Z42" i="39"/>
  <c r="Z48" i="39"/>
  <c r="Z40" i="39"/>
  <c r="Z50" i="39"/>
  <c r="Z46" i="39"/>
  <c r="Z44" i="39"/>
  <c r="Z47" i="39"/>
  <c r="X38" i="39"/>
  <c r="Z38" i="39"/>
  <c r="Z37" i="39"/>
  <c r="X49" i="39"/>
  <c r="Y43" i="39"/>
  <c r="Y46" i="39"/>
  <c r="Y50" i="39"/>
  <c r="Y38" i="39"/>
  <c r="Y40" i="39"/>
  <c r="Y44" i="39"/>
  <c r="Y47" i="39"/>
  <c r="Y41" i="39"/>
  <c r="Y52" i="39"/>
  <c r="Y42" i="39"/>
  <c r="Y39" i="39"/>
  <c r="Y49" i="39"/>
  <c r="Y48" i="39"/>
  <c r="Y45" i="39"/>
  <c r="Y51" i="39"/>
  <c r="Y37" i="39"/>
  <c r="X46" i="39"/>
  <c r="X51" i="39"/>
  <c r="X40" i="39"/>
  <c r="X44" i="39"/>
  <c r="X47" i="39"/>
  <c r="X42" i="39"/>
  <c r="X41" i="39"/>
  <c r="X43" i="39"/>
  <c r="X39" i="39"/>
  <c r="X52" i="39"/>
  <c r="X48" i="39"/>
  <c r="X45" i="39"/>
  <c r="X50" i="39"/>
  <c r="X37" i="39"/>
  <c r="X11" i="39"/>
  <c r="X8" i="39"/>
  <c r="X15" i="39"/>
  <c r="X10" i="39"/>
  <c r="X20" i="39"/>
  <c r="X19" i="39"/>
  <c r="X16" i="39"/>
  <c r="X21" i="39"/>
  <c r="X9" i="39"/>
  <c r="X17" i="39"/>
  <c r="X23" i="39"/>
  <c r="X22" i="39"/>
  <c r="X18" i="39"/>
  <c r="X13" i="39"/>
  <c r="X12" i="39"/>
  <c r="X14" i="39"/>
  <c r="AD49" i="39"/>
  <c r="AM106" i="41"/>
  <c r="BO106" i="41"/>
  <c r="CG106" i="41"/>
  <c r="BY106" i="41"/>
  <c r="BG106" i="41"/>
  <c r="BJ106" i="41"/>
  <c r="CB106" i="41"/>
  <c r="BT106" i="41"/>
  <c r="CL106" i="41"/>
  <c r="BL106" i="41"/>
  <c r="CD106" i="41"/>
  <c r="BN106" i="41"/>
  <c r="CF106" i="41"/>
  <c r="CM106" i="41"/>
  <c r="BU106" i="41"/>
  <c r="BI106" i="41"/>
  <c r="CA106" i="41"/>
  <c r="BS106" i="41"/>
  <c r="CK106" i="41"/>
  <c r="CC106" i="41"/>
  <c r="BK106" i="41"/>
  <c r="CJ106" i="41"/>
  <c r="BR106" i="41"/>
  <c r="CI106" i="41"/>
  <c r="BQ106" i="41"/>
  <c r="BP106" i="41"/>
  <c r="CH106" i="41"/>
  <c r="BH106" i="41"/>
  <c r="BZ106" i="41"/>
  <c r="CN106" i="41"/>
  <c r="BV106" i="41"/>
  <c r="BF106" i="41"/>
  <c r="AN106" i="41" s="1"/>
  <c r="BX106" i="41"/>
  <c r="BM106" i="41"/>
  <c r="CE106" i="41"/>
  <c r="AM160" i="41"/>
  <c r="CM52" i="41"/>
  <c r="BU52" i="41"/>
  <c r="BM52" i="41"/>
  <c r="CE52" i="41"/>
  <c r="BT52" i="41"/>
  <c r="CL52" i="41"/>
  <c r="CJ52" i="41"/>
  <c r="BR52" i="41"/>
  <c r="CB52" i="41"/>
  <c r="BJ52" i="41"/>
  <c r="BZ52" i="41"/>
  <c r="BH52" i="41"/>
  <c r="CK52" i="41"/>
  <c r="BS52" i="41"/>
  <c r="BK52" i="41"/>
  <c r="CC52" i="41"/>
  <c r="CI52" i="41"/>
  <c r="BQ52" i="41"/>
  <c r="BI52" i="41"/>
  <c r="CA52" i="41"/>
  <c r="BL52" i="41"/>
  <c r="CD52" i="41"/>
  <c r="BG52" i="41"/>
  <c r="BY52" i="41"/>
  <c r="CN52" i="41"/>
  <c r="BV52" i="41"/>
  <c r="CF52" i="41"/>
  <c r="BN52" i="41"/>
  <c r="BX52" i="41"/>
  <c r="BF52" i="41"/>
  <c r="AN52" i="41" s="1"/>
  <c r="BP52" i="41"/>
  <c r="CH52" i="41"/>
  <c r="BO52" i="41"/>
  <c r="CG52" i="41"/>
  <c r="AM52" i="41"/>
  <c r="BU160" i="41"/>
  <c r="CM160" i="41"/>
  <c r="BM160" i="41"/>
  <c r="CE160" i="41"/>
  <c r="CH160" i="41"/>
  <c r="BP160" i="41"/>
  <c r="CN160" i="41"/>
  <c r="BV160" i="41"/>
  <c r="CF160" i="41"/>
  <c r="BN160" i="41"/>
  <c r="BX160" i="41"/>
  <c r="BF160" i="41"/>
  <c r="AN160" i="41" s="1"/>
  <c r="CL160" i="41"/>
  <c r="BT160" i="41"/>
  <c r="BO160" i="41"/>
  <c r="CG160" i="41"/>
  <c r="BY160" i="41"/>
  <c r="BG160" i="41"/>
  <c r="BQ160" i="41"/>
  <c r="CI160" i="41"/>
  <c r="CA160" i="41"/>
  <c r="BI160" i="41"/>
  <c r="BZ160" i="41"/>
  <c r="BH160" i="41"/>
  <c r="CJ160" i="41"/>
  <c r="BR160" i="41"/>
  <c r="CB160" i="41"/>
  <c r="BJ160" i="41"/>
  <c r="CD160" i="41"/>
  <c r="BL160" i="41"/>
  <c r="BS160" i="41"/>
  <c r="CK160" i="41"/>
  <c r="BK160" i="41"/>
  <c r="CC160" i="41"/>
  <c r="AF52" i="39"/>
  <c r="AI52" i="39"/>
  <c r="S52" i="39"/>
  <c r="V52" i="39"/>
  <c r="T52" i="39"/>
  <c r="W52" i="39"/>
  <c r="AH52" i="39"/>
  <c r="AE52" i="39"/>
  <c r="AD52" i="39"/>
  <c r="AG52" i="39"/>
  <c r="U52" i="39"/>
  <c r="R52" i="39"/>
  <c r="BN159" i="41"/>
  <c r="AV159" i="41" s="1"/>
  <c r="BU105" i="41"/>
  <c r="BC105" i="41" s="1"/>
  <c r="BY51" i="41"/>
  <c r="AO51" i="41" s="1"/>
  <c r="CJ51" i="41"/>
  <c r="AZ51" i="41" s="1"/>
  <c r="BS159" i="41"/>
  <c r="BA159" i="41" s="1"/>
  <c r="BE105" i="41"/>
  <c r="AM105" i="41" s="1"/>
  <c r="CH105" i="41"/>
  <c r="AX105" i="41" s="1"/>
  <c r="BT105" i="41"/>
  <c r="BB105" i="41" s="1"/>
  <c r="BF51" i="41"/>
  <c r="AN51" i="41" s="1"/>
  <c r="BV51" i="41"/>
  <c r="BD51" i="41" s="1"/>
  <c r="CA105" i="41"/>
  <c r="AQ105" i="41" s="1"/>
  <c r="CC51" i="41"/>
  <c r="AS51" i="41" s="1"/>
  <c r="BG159" i="41"/>
  <c r="AO159" i="41" s="1"/>
  <c r="CC159" i="41"/>
  <c r="AS159" i="41" s="1"/>
  <c r="BR159" i="41"/>
  <c r="AZ159" i="41" s="1"/>
  <c r="BX159" i="41"/>
  <c r="CG51" i="41"/>
  <c r="AW51" i="41" s="1"/>
  <c r="BM105" i="41"/>
  <c r="AU105" i="41" s="1"/>
  <c r="BJ159" i="41"/>
  <c r="AR159" i="41" s="1"/>
  <c r="CB51" i="41"/>
  <c r="AR51" i="41" s="1"/>
  <c r="BL105" i="41"/>
  <c r="AT105" i="41" s="1"/>
  <c r="BS51" i="41"/>
  <c r="BA51" i="41" s="1"/>
  <c r="CF51" i="41"/>
  <c r="AV51" i="41" s="1"/>
  <c r="BQ105" i="41"/>
  <c r="AY105" i="41" s="1"/>
  <c r="BO159" i="41"/>
  <c r="AW159" i="41" s="1"/>
  <c r="CN159" i="41"/>
  <c r="BD159" i="41" s="1"/>
  <c r="BH105" i="41"/>
  <c r="AP105" i="41" s="1"/>
  <c r="BZ159" i="41"/>
  <c r="BH159" i="41"/>
  <c r="BL51" i="41"/>
  <c r="CD51" i="41"/>
  <c r="CI159" i="41"/>
  <c r="BQ159" i="41"/>
  <c r="CK105" i="41"/>
  <c r="BS105" i="41"/>
  <c r="CM51" i="41"/>
  <c r="BU51" i="41"/>
  <c r="BE51" i="41"/>
  <c r="BW51" i="41"/>
  <c r="CF105" i="41"/>
  <c r="BN105" i="41"/>
  <c r="BR105" i="41"/>
  <c r="CJ105" i="41"/>
  <c r="BM159" i="41"/>
  <c r="CE159" i="41"/>
  <c r="BO105" i="41"/>
  <c r="CG105" i="41"/>
  <c r="BQ51" i="41"/>
  <c r="CI51" i="41"/>
  <c r="CL159" i="41"/>
  <c r="BT159" i="41"/>
  <c r="BX105" i="41"/>
  <c r="BF105" i="41"/>
  <c r="AN105" i="41" s="1"/>
  <c r="CB105" i="41"/>
  <c r="BJ105" i="41"/>
  <c r="CA159" i="41"/>
  <c r="BI159" i="41"/>
  <c r="CC105" i="41"/>
  <c r="BK105" i="41"/>
  <c r="CE51" i="41"/>
  <c r="BM51" i="41"/>
  <c r="BL159" i="41"/>
  <c r="CD159" i="41"/>
  <c r="CH51" i="41"/>
  <c r="BP51" i="41"/>
  <c r="CH159" i="41"/>
  <c r="BP159" i="41"/>
  <c r="BT51" i="41"/>
  <c r="CL51" i="41"/>
  <c r="BU159" i="41"/>
  <c r="CM159" i="41"/>
  <c r="BW159" i="41"/>
  <c r="BE159" i="41"/>
  <c r="BG105" i="41"/>
  <c r="BY105" i="41"/>
  <c r="CA51" i="41"/>
  <c r="BI51" i="41"/>
  <c r="CN105" i="41"/>
  <c r="BV105" i="41"/>
  <c r="BZ51" i="41"/>
  <c r="BH51" i="41"/>
  <c r="BJ158" i="41"/>
  <c r="CB158" i="41"/>
  <c r="CC158" i="41"/>
  <c r="BK158" i="41"/>
  <c r="BN158" i="41"/>
  <c r="CF158" i="41"/>
  <c r="CE158" i="41"/>
  <c r="BM158" i="41"/>
  <c r="BZ158" i="41"/>
  <c r="BH158" i="41"/>
  <c r="BG158" i="41"/>
  <c r="BY158" i="41"/>
  <c r="BX158" i="41"/>
  <c r="BF158" i="41"/>
  <c r="AN158" i="41" s="1"/>
  <c r="CA158" i="41"/>
  <c r="BI158" i="41"/>
  <c r="BT158" i="41"/>
  <c r="CL158" i="41"/>
  <c r="CK158" i="41"/>
  <c r="BS158" i="41"/>
  <c r="BU158" i="41"/>
  <c r="CM158" i="41"/>
  <c r="BE158" i="41"/>
  <c r="BW158" i="41"/>
  <c r="BL158" i="41"/>
  <c r="CD158" i="41"/>
  <c r="BP158" i="41"/>
  <c r="CH158" i="41"/>
  <c r="BR158" i="41"/>
  <c r="CJ158" i="41"/>
  <c r="BO158" i="41"/>
  <c r="CG158" i="41"/>
  <c r="CN158" i="41"/>
  <c r="BV158" i="41"/>
  <c r="BQ158" i="41"/>
  <c r="CI158" i="41"/>
  <c r="M51" i="39"/>
  <c r="V51" i="39" s="1"/>
  <c r="AD51" i="39"/>
  <c r="AG51" i="39"/>
  <c r="R51" i="39"/>
  <c r="U51" i="39"/>
  <c r="AI51" i="39"/>
  <c r="AF51" i="39"/>
  <c r="W51" i="39"/>
  <c r="T51" i="39"/>
  <c r="AH51" i="39"/>
  <c r="AE51" i="39"/>
  <c r="N50" i="36"/>
  <c r="L50" i="36"/>
  <c r="M50" i="36"/>
  <c r="N51" i="14"/>
  <c r="L51" i="14"/>
  <c r="M51" i="14"/>
  <c r="CB104" i="41"/>
  <c r="BJ104" i="41"/>
  <c r="CL104" i="41"/>
  <c r="BT104" i="41"/>
  <c r="BV104" i="41"/>
  <c r="CN104" i="41"/>
  <c r="BW104" i="41"/>
  <c r="BE104" i="41"/>
  <c r="BP104" i="41"/>
  <c r="CH104" i="41"/>
  <c r="BR104" i="41"/>
  <c r="CJ104" i="41"/>
  <c r="CI104" i="41"/>
  <c r="BQ104" i="41"/>
  <c r="BZ104" i="41"/>
  <c r="BH104" i="41"/>
  <c r="CK104" i="41"/>
  <c r="BS104" i="41"/>
  <c r="BI104" i="41"/>
  <c r="CA104" i="41"/>
  <c r="CC104" i="41"/>
  <c r="BK104" i="41"/>
  <c r="BX104" i="41"/>
  <c r="BF104" i="41"/>
  <c r="AN104" i="41" s="1"/>
  <c r="BL104" i="41"/>
  <c r="CD104" i="41"/>
  <c r="BU104" i="41"/>
  <c r="CM104" i="41"/>
  <c r="BY104" i="41"/>
  <c r="BG104" i="41"/>
  <c r="BN104" i="41"/>
  <c r="CF104" i="41"/>
  <c r="BM104" i="41"/>
  <c r="CE104" i="41"/>
  <c r="CG104" i="41"/>
  <c r="BO104" i="41"/>
  <c r="BT50" i="41"/>
  <c r="CL50" i="41"/>
  <c r="BV50" i="41"/>
  <c r="CN50" i="41"/>
  <c r="BS50" i="41"/>
  <c r="CK50" i="41"/>
  <c r="BU50" i="41"/>
  <c r="CM50" i="41"/>
  <c r="BW50" i="41"/>
  <c r="BE50" i="41"/>
  <c r="BP50" i="41"/>
  <c r="CH50" i="41"/>
  <c r="CF50" i="41"/>
  <c r="BN50" i="41"/>
  <c r="BO50" i="41"/>
  <c r="CG50" i="41"/>
  <c r="BR50" i="41"/>
  <c r="CJ50" i="41"/>
  <c r="CI50" i="41"/>
  <c r="BQ50" i="41"/>
  <c r="CD50" i="41"/>
  <c r="BL50" i="41"/>
  <c r="BX50" i="41"/>
  <c r="BF50" i="41"/>
  <c r="AN50" i="41" s="1"/>
  <c r="CC50" i="41"/>
  <c r="BK50" i="41"/>
  <c r="BJ50" i="41"/>
  <c r="CB50" i="41"/>
  <c r="BM50" i="41"/>
  <c r="CE50" i="41"/>
  <c r="M50" i="39"/>
  <c r="S50" i="39" s="1"/>
  <c r="BZ50" i="41"/>
  <c r="BH50" i="41"/>
  <c r="BY50" i="41"/>
  <c r="BG50" i="41"/>
  <c r="CA50" i="41"/>
  <c r="BI50" i="41"/>
  <c r="N50" i="39"/>
  <c r="AE50" i="39"/>
  <c r="AH50" i="39"/>
  <c r="AI50" i="39"/>
  <c r="AF50" i="39"/>
  <c r="L50" i="39"/>
  <c r="AG50" i="39"/>
  <c r="AD50" i="39"/>
  <c r="M49" i="36"/>
  <c r="N49" i="36"/>
  <c r="L49" i="36"/>
  <c r="M50" i="14"/>
  <c r="L50" i="14"/>
  <c r="N50" i="14"/>
  <c r="AM116" i="41"/>
  <c r="AM126" i="41"/>
  <c r="AM119" i="41"/>
  <c r="AM127" i="41"/>
  <c r="AM120" i="41"/>
  <c r="AM125" i="41"/>
  <c r="AM117" i="41"/>
  <c r="AM122" i="41"/>
  <c r="BD131" i="41"/>
  <c r="AV131" i="41"/>
  <c r="AY130" i="41"/>
  <c r="AQ130" i="41"/>
  <c r="AX129" i="41"/>
  <c r="AP129" i="41"/>
  <c r="BA128" i="41"/>
  <c r="AS128" i="41"/>
  <c r="BD127" i="41"/>
  <c r="AV127" i="41"/>
  <c r="AY126" i="41"/>
  <c r="AQ126" i="41"/>
  <c r="AW125" i="41"/>
  <c r="AZ124" i="41"/>
  <c r="AR124" i="41"/>
  <c r="BC123" i="41"/>
  <c r="AU123" i="41"/>
  <c r="BB122" i="41"/>
  <c r="AT122" i="41"/>
  <c r="AW121" i="41"/>
  <c r="AZ120" i="41"/>
  <c r="AR120" i="41"/>
  <c r="BC119" i="41"/>
  <c r="AU119" i="41"/>
  <c r="BB118" i="41"/>
  <c r="AT118" i="41"/>
  <c r="AW117" i="41"/>
  <c r="AZ116" i="41"/>
  <c r="AR116" i="41"/>
  <c r="AS130" i="41"/>
  <c r="AR129" i="41"/>
  <c r="AQ128" i="41"/>
  <c r="AP127" i="41"/>
  <c r="AY125" i="41"/>
  <c r="AT124" i="41"/>
  <c r="BA123" i="41"/>
  <c r="AS123" i="41"/>
  <c r="AR122" i="41"/>
  <c r="AQ121" i="41"/>
  <c r="AP120" i="41"/>
  <c r="BD118" i="41"/>
  <c r="AU117" i="41"/>
  <c r="AT116" i="41"/>
  <c r="AO131" i="41"/>
  <c r="AZ130" i="41"/>
  <c r="AU129" i="41"/>
  <c r="AT128" i="41"/>
  <c r="BD126" i="41"/>
  <c r="AT125" i="41"/>
  <c r="BA124" i="41"/>
  <c r="AS124" i="41"/>
  <c r="AR123" i="41"/>
  <c r="BB121" i="41"/>
  <c r="AW120" i="41"/>
  <c r="AZ119" i="41"/>
  <c r="BC118" i="41"/>
  <c r="BB117" i="41"/>
  <c r="AW116" i="41"/>
  <c r="BC131" i="41"/>
  <c r="AU131" i="41"/>
  <c r="BB130" i="41"/>
  <c r="AT130" i="41"/>
  <c r="AW129" i="41"/>
  <c r="AZ128" i="41"/>
  <c r="AR128" i="41"/>
  <c r="BC127" i="41"/>
  <c r="AU127" i="41"/>
  <c r="BB126" i="41"/>
  <c r="AT126" i="41"/>
  <c r="AZ125" i="41"/>
  <c r="AR125" i="41"/>
  <c r="BC124" i="41"/>
  <c r="AU124" i="41"/>
  <c r="BB123" i="41"/>
  <c r="AT123" i="41"/>
  <c r="AW122" i="41"/>
  <c r="AO122" i="41"/>
  <c r="AZ121" i="41"/>
  <c r="AR121" i="41"/>
  <c r="BC120" i="41"/>
  <c r="AU120" i="41"/>
  <c r="BB119" i="41"/>
  <c r="AT119" i="41"/>
  <c r="AW118" i="41"/>
  <c r="AO118" i="41"/>
  <c r="AZ117" i="41"/>
  <c r="AR117" i="41"/>
  <c r="BC116" i="41"/>
  <c r="AU116" i="41"/>
  <c r="BB131" i="41"/>
  <c r="AT131" i="41"/>
  <c r="AW130" i="41"/>
  <c r="BD129" i="41"/>
  <c r="AU128" i="41"/>
  <c r="AT127" i="41"/>
  <c r="BA126" i="41"/>
  <c r="AU125" i="41"/>
  <c r="AX124" i="41"/>
  <c r="AV122" i="41"/>
  <c r="BC121" i="41"/>
  <c r="BB120" i="41"/>
  <c r="AW119" i="41"/>
  <c r="AZ118" i="41"/>
  <c r="AY117" i="41"/>
  <c r="AX116" i="41"/>
  <c r="BA131" i="41"/>
  <c r="AS131" i="41"/>
  <c r="BD130" i="41"/>
  <c r="BC129" i="41"/>
  <c r="AX128" i="41"/>
  <c r="AW127" i="41"/>
  <c r="AZ126" i="41"/>
  <c r="AX125" i="41"/>
  <c r="AV123" i="41"/>
  <c r="BC122" i="41"/>
  <c r="AQ122" i="41"/>
  <c r="AP121" i="41"/>
  <c r="BD119" i="41"/>
  <c r="AQ118" i="41"/>
  <c r="AP117" i="41"/>
  <c r="AM130" i="41"/>
  <c r="AM123" i="41"/>
  <c r="AM131" i="41"/>
  <c r="AM124" i="41"/>
  <c r="AM128" i="41"/>
  <c r="AM121" i="41"/>
  <c r="AM129" i="41"/>
  <c r="AM118" i="41"/>
  <c r="AZ131" i="41"/>
  <c r="AR131" i="41"/>
  <c r="BC130" i="41"/>
  <c r="AU130" i="41"/>
  <c r="BB129" i="41"/>
  <c r="AT129" i="41"/>
  <c r="AW128" i="41"/>
  <c r="AZ127" i="41"/>
  <c r="AR127" i="41"/>
  <c r="BC126" i="41"/>
  <c r="AU126" i="41"/>
  <c r="BA125" i="41"/>
  <c r="AS125" i="41"/>
  <c r="BD124" i="41"/>
  <c r="AV124" i="41"/>
  <c r="AY123" i="41"/>
  <c r="AQ123" i="41"/>
  <c r="AX122" i="41"/>
  <c r="AP122" i="41"/>
  <c r="BA121" i="41"/>
  <c r="AS121" i="41"/>
  <c r="BD120" i="41"/>
  <c r="AV120" i="41"/>
  <c r="AY119" i="41"/>
  <c r="AQ119" i="41"/>
  <c r="AX118" i="41"/>
  <c r="AP118" i="41"/>
  <c r="BA117" i="41"/>
  <c r="AS117" i="41"/>
  <c r="BD116" i="41"/>
  <c r="AV116" i="41"/>
  <c r="AZ129" i="41"/>
  <c r="AY128" i="41"/>
  <c r="AX127" i="41"/>
  <c r="AS126" i="41"/>
  <c r="BB124" i="41"/>
  <c r="AW123" i="41"/>
  <c r="AZ122" i="41"/>
  <c r="AY121" i="41"/>
  <c r="AX120" i="41"/>
  <c r="AS119" i="41"/>
  <c r="AV118" i="41"/>
  <c r="BC117" i="41"/>
  <c r="BB116" i="41"/>
  <c r="AR130" i="41"/>
  <c r="AY129" i="41"/>
  <c r="BB128" i="41"/>
  <c r="AS127" i="41"/>
  <c r="AV126" i="41"/>
  <c r="BB125" i="41"/>
  <c r="AW124" i="41"/>
  <c r="AZ123" i="41"/>
  <c r="AU122" i="41"/>
  <c r="AT121" i="41"/>
  <c r="BA120" i="41"/>
  <c r="AR119" i="41"/>
  <c r="AU118" i="41"/>
  <c r="AT117" i="41"/>
  <c r="BA116" i="41"/>
  <c r="AS116" i="41"/>
  <c r="AY131" i="41"/>
  <c r="AQ131" i="41"/>
  <c r="AX130" i="41"/>
  <c r="AP130" i="41"/>
  <c r="BA129" i="41"/>
  <c r="AS129" i="41"/>
  <c r="BD128" i="41"/>
  <c r="AV128" i="41"/>
  <c r="AY127" i="41"/>
  <c r="AQ127" i="41"/>
  <c r="AX126" i="41"/>
  <c r="AP126" i="41"/>
  <c r="BD125" i="41"/>
  <c r="AV125" i="41"/>
  <c r="AY124" i="41"/>
  <c r="AQ124" i="41"/>
  <c r="AX123" i="41"/>
  <c r="AP123" i="41"/>
  <c r="BA122" i="41"/>
  <c r="AS122" i="41"/>
  <c r="BD121" i="41"/>
  <c r="AV121" i="41"/>
  <c r="AY120" i="41"/>
  <c r="AQ120" i="41"/>
  <c r="AX119" i="41"/>
  <c r="AP119" i="41"/>
  <c r="BA118" i="41"/>
  <c r="AS118" i="41"/>
  <c r="BD117" i="41"/>
  <c r="AV117" i="41"/>
  <c r="AY116" i="41"/>
  <c r="AQ116" i="41"/>
  <c r="AX131" i="41"/>
  <c r="AP131" i="41"/>
  <c r="BA130" i="41"/>
  <c r="AV129" i="41"/>
  <c r="BC128" i="41"/>
  <c r="BB127" i="41"/>
  <c r="AW126" i="41"/>
  <c r="BC125" i="41"/>
  <c r="AQ125" i="41"/>
  <c r="AP124" i="41"/>
  <c r="BD122" i="41"/>
  <c r="AU121" i="41"/>
  <c r="AT120" i="41"/>
  <c r="BA119" i="41"/>
  <c r="AR118" i="41"/>
  <c r="AQ117" i="41"/>
  <c r="AP116" i="41"/>
  <c r="AW131" i="41"/>
  <c r="AV130" i="41"/>
  <c r="AQ129" i="41"/>
  <c r="AP128" i="41"/>
  <c r="BA127" i="41"/>
  <c r="AR126" i="41"/>
  <c r="AP125" i="41"/>
  <c r="BD123" i="41"/>
  <c r="AY122" i="41"/>
  <c r="AX121" i="41"/>
  <c r="AS120" i="41"/>
  <c r="AV119" i="41"/>
  <c r="AY118" i="41"/>
  <c r="AX117" i="41"/>
  <c r="AM62" i="41"/>
  <c r="AM63" i="41"/>
  <c r="AM73" i="41"/>
  <c r="AM69" i="41"/>
  <c r="AP77" i="41"/>
  <c r="AW76" i="41"/>
  <c r="AO76" i="41"/>
  <c r="AR75" i="41"/>
  <c r="AU74" i="41"/>
  <c r="AP73" i="41"/>
  <c r="AO72" i="41"/>
  <c r="AQ71" i="41"/>
  <c r="BB70" i="41"/>
  <c r="BA69" i="41"/>
  <c r="BD68" i="41"/>
  <c r="AQ67" i="41"/>
  <c r="AT66" i="41"/>
  <c r="AS65" i="41"/>
  <c r="BD64" i="41"/>
  <c r="BB62" i="41"/>
  <c r="BC72" i="41"/>
  <c r="AU69" i="41"/>
  <c r="AT68" i="41"/>
  <c r="AS67" i="41"/>
  <c r="AY65" i="41"/>
  <c r="BB76" i="41"/>
  <c r="AO75" i="41"/>
  <c r="AV74" i="41"/>
  <c r="AU70" i="41"/>
  <c r="AT69" i="41"/>
  <c r="AW64" i="41"/>
  <c r="BA77" i="41"/>
  <c r="BD76" i="41"/>
  <c r="AY75" i="41"/>
  <c r="AT74" i="41"/>
  <c r="AS73" i="41"/>
  <c r="AV72" i="41"/>
  <c r="AT71" i="41"/>
  <c r="AS70" i="41"/>
  <c r="AV69" i="41"/>
  <c r="AQ68" i="41"/>
  <c r="BB67" i="41"/>
  <c r="AT67" i="41"/>
  <c r="AS66" i="41"/>
  <c r="BD65" i="41"/>
  <c r="AV65" i="41"/>
  <c r="AQ64" i="41"/>
  <c r="AT63" i="41"/>
  <c r="AS62" i="41"/>
  <c r="BD77" i="41"/>
  <c r="AU76" i="41"/>
  <c r="AQ69" i="41"/>
  <c r="AX68" i="41"/>
  <c r="AW67" i="41"/>
  <c r="BD66" i="41"/>
  <c r="BC65" i="41"/>
  <c r="BB64" i="41"/>
  <c r="BA63" i="41"/>
  <c r="AZ62" i="41"/>
  <c r="BA75" i="41"/>
  <c r="AQ70" i="41"/>
  <c r="AS68" i="41"/>
  <c r="AR67" i="41"/>
  <c r="AP65" i="41"/>
  <c r="AR63" i="41"/>
  <c r="AM71" i="41"/>
  <c r="AM72" i="41"/>
  <c r="AM68" i="41"/>
  <c r="AM70" i="41"/>
  <c r="AX77" i="41"/>
  <c r="AZ75" i="41"/>
  <c r="BC74" i="41"/>
  <c r="AX73" i="41"/>
  <c r="AW72" i="41"/>
  <c r="AY71" i="41"/>
  <c r="AT70" i="41"/>
  <c r="AS69" i="41"/>
  <c r="AV68" i="41"/>
  <c r="AY67" i="41"/>
  <c r="BB66" i="41"/>
  <c r="BA65" i="41"/>
  <c r="AV64" i="41"/>
  <c r="AY63" i="41"/>
  <c r="AQ63" i="41"/>
  <c r="AT62" i="41"/>
  <c r="AT75" i="41"/>
  <c r="AS74" i="41"/>
  <c r="AR73" i="41"/>
  <c r="AV70" i="41"/>
  <c r="AR66" i="41"/>
  <c r="AP64" i="41"/>
  <c r="AO63" i="41"/>
  <c r="AV62" i="41"/>
  <c r="AP76" i="41"/>
  <c r="BC73" i="41"/>
  <c r="AP72" i="41"/>
  <c r="AV71" i="41"/>
  <c r="AW68" i="41"/>
  <c r="BD67" i="41"/>
  <c r="BC66" i="41"/>
  <c r="BB65" i="41"/>
  <c r="BD63" i="41"/>
  <c r="BC62" i="41"/>
  <c r="AS77" i="41"/>
  <c r="AV76" i="41"/>
  <c r="AQ75" i="41"/>
  <c r="BB74" i="41"/>
  <c r="BA73" i="41"/>
  <c r="BD72" i="41"/>
  <c r="BB71" i="41"/>
  <c r="BA70" i="41"/>
  <c r="BD69" i="41"/>
  <c r="AY68" i="41"/>
  <c r="BA66" i="41"/>
  <c r="AY64" i="41"/>
  <c r="BB63" i="41"/>
  <c r="BA62" i="41"/>
  <c r="AV77" i="41"/>
  <c r="BC76" i="41"/>
  <c r="AP75" i="41"/>
  <c r="AO74" i="41"/>
  <c r="AV73" i="41"/>
  <c r="AQ72" i="41"/>
  <c r="BA71" i="41"/>
  <c r="AZ70" i="41"/>
  <c r="AY77" i="41"/>
  <c r="AZ74" i="41"/>
  <c r="AY73" i="41"/>
  <c r="BB72" i="41"/>
  <c r="AZ71" i="41"/>
  <c r="AX69" i="41"/>
  <c r="AY66" i="41"/>
  <c r="AS64" i="41"/>
  <c r="AY62" i="41"/>
  <c r="AM22" i="41"/>
  <c r="AM15" i="41"/>
  <c r="AM20" i="41"/>
  <c r="AM21" i="41"/>
  <c r="AM23" i="41"/>
  <c r="AM16" i="41"/>
  <c r="AM13" i="41"/>
  <c r="AM10" i="41"/>
  <c r="AM74" i="41"/>
  <c r="AM67" i="41"/>
  <c r="AM76" i="41"/>
  <c r="AM65" i="41"/>
  <c r="AM75" i="41"/>
  <c r="AM64" i="41"/>
  <c r="AM77" i="41"/>
  <c r="AM66" i="41"/>
  <c r="BB77" i="41"/>
  <c r="AT77" i="41"/>
  <c r="BA76" i="41"/>
  <c r="AS76" i="41"/>
  <c r="BD75" i="41"/>
  <c r="AV75" i="41"/>
  <c r="AY74" i="41"/>
  <c r="AQ74" i="41"/>
  <c r="BB73" i="41"/>
  <c r="AT73" i="41"/>
  <c r="BA72" i="41"/>
  <c r="AS72" i="41"/>
  <c r="BC71" i="41"/>
  <c r="AU71" i="41"/>
  <c r="AX70" i="41"/>
  <c r="AP70" i="41"/>
  <c r="AW69" i="41"/>
  <c r="AO69" i="41"/>
  <c r="AZ68" i="41"/>
  <c r="AR68" i="41"/>
  <c r="BC67" i="41"/>
  <c r="AU67" i="41"/>
  <c r="AX66" i="41"/>
  <c r="AP66" i="41"/>
  <c r="AW65" i="41"/>
  <c r="AO65" i="41"/>
  <c r="AZ64" i="41"/>
  <c r="AR64" i="41"/>
  <c r="BC63" i="41"/>
  <c r="AU63" i="41"/>
  <c r="AX62" i="41"/>
  <c r="AP62" i="41"/>
  <c r="BB75" i="41"/>
  <c r="BA74" i="41"/>
  <c r="AZ73" i="41"/>
  <c r="AU72" i="41"/>
  <c r="AW71" i="41"/>
  <c r="BD70" i="41"/>
  <c r="BC69" i="41"/>
  <c r="BB68" i="41"/>
  <c r="BA67" i="41"/>
  <c r="AZ66" i="41"/>
  <c r="AQ65" i="41"/>
  <c r="AX64" i="41"/>
  <c r="AW63" i="41"/>
  <c r="BD62" i="41"/>
  <c r="AR62" i="41"/>
  <c r="AU77" i="41"/>
  <c r="AT76" i="41"/>
  <c r="AW75" i="41"/>
  <c r="BD74" i="41"/>
  <c r="AQ73" i="41"/>
  <c r="AX72" i="41"/>
  <c r="BD71" i="41"/>
  <c r="BC70" i="41"/>
  <c r="BB69" i="41"/>
  <c r="AV67" i="41"/>
  <c r="AU66" i="41"/>
  <c r="AT65" i="41"/>
  <c r="AV63" i="41"/>
  <c r="AU62" i="41"/>
  <c r="AW77" i="41"/>
  <c r="AO77" i="41"/>
  <c r="AZ76" i="41"/>
  <c r="AR76" i="41"/>
  <c r="BC75" i="41"/>
  <c r="AU75" i="41"/>
  <c r="AX74" i="41"/>
  <c r="AP74" i="41"/>
  <c r="AW73" i="41"/>
  <c r="AZ72" i="41"/>
  <c r="AR72" i="41"/>
  <c r="AX71" i="41"/>
  <c r="AP71" i="41"/>
  <c r="AW70" i="41"/>
  <c r="AZ69" i="41"/>
  <c r="AR69" i="41"/>
  <c r="BC68" i="41"/>
  <c r="AU68" i="41"/>
  <c r="AX67" i="41"/>
  <c r="AP67" i="41"/>
  <c r="AW66" i="41"/>
  <c r="AO66" i="41"/>
  <c r="AZ65" i="41"/>
  <c r="AR65" i="41"/>
  <c r="BC64" i="41"/>
  <c r="AU64" i="41"/>
  <c r="AX63" i="41"/>
  <c r="AP63" i="41"/>
  <c r="AW62" i="41"/>
  <c r="AZ77" i="41"/>
  <c r="AR77" i="41"/>
  <c r="AY76" i="41"/>
  <c r="AQ76" i="41"/>
  <c r="AX75" i="41"/>
  <c r="AW74" i="41"/>
  <c r="BD73" i="41"/>
  <c r="AY72" i="41"/>
  <c r="AS71" i="41"/>
  <c r="AR70" i="41"/>
  <c r="AY69" i="41"/>
  <c r="AP68" i="41"/>
  <c r="AO67" i="41"/>
  <c r="AV66" i="41"/>
  <c r="AU65" i="41"/>
  <c r="AT64" i="41"/>
  <c r="AS63" i="41"/>
  <c r="BC77" i="41"/>
  <c r="AQ77" i="41"/>
  <c r="AX76" i="41"/>
  <c r="AS75" i="41"/>
  <c r="AR74" i="41"/>
  <c r="AU73" i="41"/>
  <c r="AT72" i="41"/>
  <c r="AR71" i="41"/>
  <c r="AY70" i="41"/>
  <c r="AP69" i="41"/>
  <c r="BA68" i="41"/>
  <c r="AZ67" i="41"/>
  <c r="AQ66" i="41"/>
  <c r="AX65" i="41"/>
  <c r="BA64" i="41"/>
  <c r="AZ63" i="41"/>
  <c r="AQ62" i="41"/>
  <c r="AZ23" i="41"/>
  <c r="AR23" i="41"/>
  <c r="BC22" i="41"/>
  <c r="AU22" i="41"/>
  <c r="BB21" i="41"/>
  <c r="AT21" i="41"/>
  <c r="BA20" i="41"/>
  <c r="AS20" i="41"/>
  <c r="BD19" i="41"/>
  <c r="AV19" i="41"/>
  <c r="AY18" i="41"/>
  <c r="AQ18" i="41"/>
  <c r="AW17" i="41"/>
  <c r="AZ16" i="41"/>
  <c r="AR16" i="41"/>
  <c r="BC15" i="41"/>
  <c r="AU15" i="41"/>
  <c r="BB14" i="41"/>
  <c r="AT14" i="41"/>
  <c r="BA13" i="41"/>
  <c r="AS13" i="41"/>
  <c r="BD12" i="41"/>
  <c r="AV12" i="41"/>
  <c r="AY11" i="41"/>
  <c r="AQ11" i="41"/>
  <c r="AX10" i="41"/>
  <c r="AP10" i="41"/>
  <c r="AW9" i="41"/>
  <c r="AO9" i="41"/>
  <c r="AZ8" i="41"/>
  <c r="AR8" i="41"/>
  <c r="AZ21" i="41"/>
  <c r="AY20" i="41"/>
  <c r="AX19" i="41"/>
  <c r="BA18" i="41"/>
  <c r="BC17" i="41"/>
  <c r="BB16" i="41"/>
  <c r="AW15" i="41"/>
  <c r="AZ14" i="41"/>
  <c r="AY13" i="41"/>
  <c r="BB12" i="41"/>
  <c r="AW11" i="41"/>
  <c r="BD10" i="41"/>
  <c r="AU9" i="41"/>
  <c r="AT8" i="41"/>
  <c r="AS23" i="41"/>
  <c r="AR22" i="41"/>
  <c r="AQ21" i="41"/>
  <c r="AP20" i="41"/>
  <c r="AV18" i="41"/>
  <c r="BB17" i="41"/>
  <c r="BA16" i="41"/>
  <c r="AZ15" i="41"/>
  <c r="AY14" i="41"/>
  <c r="AX13" i="41"/>
  <c r="BA12" i="41"/>
  <c r="AZ11" i="41"/>
  <c r="AY10" i="41"/>
  <c r="AX9" i="41"/>
  <c r="AW8" i="41"/>
  <c r="BC23" i="41"/>
  <c r="AU23" i="41"/>
  <c r="BB22" i="41"/>
  <c r="AT22" i="41"/>
  <c r="BA21" i="41"/>
  <c r="AS21" i="41"/>
  <c r="BD20" i="41"/>
  <c r="AV20" i="41"/>
  <c r="AY19" i="41"/>
  <c r="AQ19" i="41"/>
  <c r="AX18" i="41"/>
  <c r="AP18" i="41"/>
  <c r="AZ17" i="41"/>
  <c r="AR17" i="41"/>
  <c r="BC16" i="41"/>
  <c r="AU16" i="41"/>
  <c r="BB15" i="41"/>
  <c r="AT15" i="41"/>
  <c r="BA14" i="41"/>
  <c r="AS14" i="41"/>
  <c r="BD13" i="41"/>
  <c r="AV13" i="41"/>
  <c r="AY12" i="41"/>
  <c r="AQ12" i="41"/>
  <c r="AX11" i="41"/>
  <c r="AP11" i="41"/>
  <c r="AW10" i="41"/>
  <c r="AO10" i="41"/>
  <c r="AZ9" i="41"/>
  <c r="AR9" i="41"/>
  <c r="BC8" i="41"/>
  <c r="AU8" i="41"/>
  <c r="BB23" i="41"/>
  <c r="AT23" i="41"/>
  <c r="BA22" i="41"/>
  <c r="AS22" i="41"/>
  <c r="BD21" i="41"/>
  <c r="AU20" i="41"/>
  <c r="AT19" i="41"/>
  <c r="AO18" i="41"/>
  <c r="AQ17" i="41"/>
  <c r="AP16" i="41"/>
  <c r="AS15" i="41"/>
  <c r="AV14" i="41"/>
  <c r="BC13" i="41"/>
  <c r="AX12" i="41"/>
  <c r="BA11" i="41"/>
  <c r="AZ10" i="41"/>
  <c r="AY9" i="41"/>
  <c r="AX8" i="41"/>
  <c r="AW23" i="41"/>
  <c r="BD22" i="41"/>
  <c r="AU21" i="41"/>
  <c r="AT20" i="41"/>
  <c r="AS19" i="41"/>
  <c r="AR18" i="41"/>
  <c r="AP17" i="41"/>
  <c r="AV15" i="41"/>
  <c r="BC14" i="41"/>
  <c r="BB13" i="41"/>
  <c r="AW12" i="41"/>
  <c r="BD11" i="41"/>
  <c r="AU10" i="41"/>
  <c r="AT9" i="41"/>
  <c r="AS8" i="41"/>
  <c r="AM18" i="41"/>
  <c r="AM17" i="41"/>
  <c r="AM19" i="41"/>
  <c r="AM9" i="41"/>
  <c r="AV23" i="41"/>
  <c r="AX21" i="41"/>
  <c r="AW20" i="41"/>
  <c r="AZ19" i="41"/>
  <c r="BC18" i="41"/>
  <c r="BA17" i="41"/>
  <c r="BD16" i="41"/>
  <c r="AY15" i="41"/>
  <c r="AX14" i="41"/>
  <c r="AW13" i="41"/>
  <c r="AO13" i="41"/>
  <c r="AR12" i="41"/>
  <c r="AU11" i="41"/>
  <c r="AT10" i="41"/>
  <c r="AS9" i="41"/>
  <c r="BD8" i="41"/>
  <c r="AR21" i="41"/>
  <c r="AP19" i="41"/>
  <c r="AU17" i="41"/>
  <c r="AO15" i="41"/>
  <c r="AQ13" i="41"/>
  <c r="AV10" i="41"/>
  <c r="BB8" i="41"/>
  <c r="AZ22" i="41"/>
  <c r="AY21" i="41"/>
  <c r="AW19" i="41"/>
  <c r="AT17" i="41"/>
  <c r="AR15" i="41"/>
  <c r="AP13" i="41"/>
  <c r="AR11" i="41"/>
  <c r="AP9" i="41"/>
  <c r="AX22" i="41"/>
  <c r="AW21" i="41"/>
  <c r="AO21" i="41"/>
  <c r="AR20" i="41"/>
  <c r="AU19" i="41"/>
  <c r="AT18" i="41"/>
  <c r="AV17" i="41"/>
  <c r="AQ16" i="41"/>
  <c r="AP15" i="41"/>
  <c r="AZ13" i="41"/>
  <c r="BC12" i="41"/>
  <c r="AU12" i="41"/>
  <c r="BB11" i="41"/>
  <c r="AT11" i="41"/>
  <c r="BA10" i="41"/>
  <c r="AS10" i="41"/>
  <c r="BD9" i="41"/>
  <c r="AV9" i="41"/>
  <c r="AY8" i="41"/>
  <c r="AQ8" i="41"/>
  <c r="AX23" i="41"/>
  <c r="AP23" i="41"/>
  <c r="AW22" i="41"/>
  <c r="AO22" i="41"/>
  <c r="BC20" i="41"/>
  <c r="BB19" i="41"/>
  <c r="AW18" i="41"/>
  <c r="AY17" i="41"/>
  <c r="AX16" i="41"/>
  <c r="BA15" i="41"/>
  <c r="BD14" i="41"/>
  <c r="AU13" i="41"/>
  <c r="AP12" i="41"/>
  <c r="AS11" i="41"/>
  <c r="AR10" i="41"/>
  <c r="AQ9" i="41"/>
  <c r="AP8" i="41"/>
  <c r="AO23" i="41"/>
  <c r="AV22" i="41"/>
  <c r="BC21" i="41"/>
  <c r="BB20" i="41"/>
  <c r="BA19" i="41"/>
  <c r="AZ18" i="41"/>
  <c r="AX17" i="41"/>
  <c r="AW16" i="41"/>
  <c r="BD15" i="41"/>
  <c r="AU14" i="41"/>
  <c r="AT13" i="41"/>
  <c r="AO12" i="41"/>
  <c r="AV11" i="41"/>
  <c r="BC10" i="41"/>
  <c r="BB9" i="41"/>
  <c r="BA8" i="41"/>
  <c r="AM8" i="41"/>
  <c r="AM11" i="41"/>
  <c r="AM14" i="41"/>
  <c r="AM12" i="41"/>
  <c r="BD23" i="41"/>
  <c r="AY22" i="41"/>
  <c r="AQ22" i="41"/>
  <c r="AP21" i="41"/>
  <c r="AO20" i="41"/>
  <c r="AR19" i="41"/>
  <c r="AU18" i="41"/>
  <c r="AS17" i="41"/>
  <c r="AV16" i="41"/>
  <c r="AQ15" i="41"/>
  <c r="AP14" i="41"/>
  <c r="AZ12" i="41"/>
  <c r="BC11" i="41"/>
  <c r="BB10" i="41"/>
  <c r="BA9" i="41"/>
  <c r="AV8" i="41"/>
  <c r="AQ20" i="41"/>
  <c r="AS18" i="41"/>
  <c r="AT16" i="41"/>
  <c r="AR14" i="41"/>
  <c r="AT12" i="41"/>
  <c r="AO11" i="41"/>
  <c r="BC9" i="41"/>
  <c r="BA23" i="41"/>
  <c r="AX20" i="41"/>
  <c r="BD18" i="41"/>
  <c r="AS16" i="41"/>
  <c r="AQ14" i="41"/>
  <c r="AS12" i="41"/>
  <c r="AQ10" i="41"/>
  <c r="AY23" i="41"/>
  <c r="AQ23" i="41"/>
  <c r="AP22" i="41"/>
  <c r="AZ20" i="41"/>
  <c r="BC19" i="41"/>
  <c r="BB18" i="41"/>
  <c r="BD17" i="41"/>
  <c r="AY16" i="41"/>
  <c r="AX15" i="41"/>
  <c r="AW14" i="41"/>
  <c r="AO14" i="41"/>
  <c r="AR13" i="41"/>
  <c r="AV21" i="41"/>
  <c r="Y11" i="39"/>
  <c r="Z23" i="39"/>
  <c r="Z15" i="39"/>
  <c r="Y12" i="39"/>
  <c r="Y18" i="39"/>
  <c r="Z12" i="39"/>
  <c r="Y19" i="39"/>
  <c r="Z9" i="39"/>
  <c r="Z20" i="39"/>
  <c r="Y21" i="39"/>
  <c r="Y22" i="39"/>
  <c r="Z21" i="39"/>
  <c r="Y20" i="39"/>
  <c r="Z22" i="39"/>
  <c r="Y13" i="39"/>
  <c r="Y10" i="39"/>
  <c r="Y15" i="39"/>
  <c r="Z13" i="39"/>
  <c r="Z19" i="39"/>
  <c r="Y17" i="39"/>
  <c r="Z11" i="39"/>
  <c r="Y9" i="39"/>
  <c r="Z17" i="39"/>
  <c r="Z18" i="39"/>
  <c r="Z14" i="39"/>
  <c r="Z16" i="39"/>
  <c r="Y14" i="39"/>
  <c r="Y16" i="39"/>
  <c r="Z10" i="39"/>
  <c r="Y23" i="39"/>
  <c r="Z8" i="39"/>
  <c r="Y8" i="39"/>
  <c r="N46" i="36"/>
  <c r="M44" i="36"/>
  <c r="L42" i="36"/>
  <c r="N38" i="36"/>
  <c r="M36" i="36"/>
  <c r="M38" i="36"/>
  <c r="N43" i="36"/>
  <c r="M41" i="36"/>
  <c r="L36" i="36"/>
  <c r="M47" i="36"/>
  <c r="N41" i="36"/>
  <c r="M39" i="36"/>
  <c r="M48" i="36"/>
  <c r="L46" i="36"/>
  <c r="N42" i="36"/>
  <c r="M40" i="36"/>
  <c r="L38" i="36"/>
  <c r="N48" i="36"/>
  <c r="L44" i="36"/>
  <c r="L40" i="36"/>
  <c r="N36" i="36"/>
  <c r="N47" i="36"/>
  <c r="M45" i="36"/>
  <c r="L43" i="36"/>
  <c r="N39" i="36"/>
  <c r="M37" i="36"/>
  <c r="L48" i="36"/>
  <c r="N40" i="36"/>
  <c r="N45" i="36"/>
  <c r="M43" i="36"/>
  <c r="L41" i="36"/>
  <c r="N37" i="36"/>
  <c r="N44" i="36"/>
  <c r="M42" i="36"/>
  <c r="L47" i="36"/>
  <c r="L39" i="36"/>
  <c r="M46" i="36"/>
  <c r="L45" i="36"/>
  <c r="L37" i="36"/>
  <c r="BF101" i="41"/>
  <c r="AN101" i="41" s="1"/>
  <c r="BX101" i="41"/>
  <c r="BF96" i="41"/>
  <c r="AN96" i="41" s="1"/>
  <c r="BX96" i="41"/>
  <c r="BE96" i="41"/>
  <c r="BW96" i="41"/>
  <c r="BF102" i="41"/>
  <c r="AN102" i="41" s="1"/>
  <c r="BX102" i="41"/>
  <c r="BF95" i="41"/>
  <c r="AN95" i="41" s="1"/>
  <c r="BX95" i="41"/>
  <c r="BF91" i="41"/>
  <c r="AN91" i="41" s="1"/>
  <c r="BX91" i="41"/>
  <c r="BF98" i="41"/>
  <c r="AN98" i="41" s="1"/>
  <c r="BX98" i="41"/>
  <c r="BE101" i="41"/>
  <c r="BW101" i="41"/>
  <c r="BE95" i="41"/>
  <c r="BW95" i="41"/>
  <c r="BE100" i="41"/>
  <c r="BW100" i="41"/>
  <c r="BE92" i="41"/>
  <c r="BW92" i="41"/>
  <c r="BF94" i="41"/>
  <c r="AN94" i="41" s="1"/>
  <c r="BX94" i="41"/>
  <c r="BF99" i="41"/>
  <c r="AN99" i="41" s="1"/>
  <c r="BX99" i="41"/>
  <c r="BE94" i="41"/>
  <c r="BW94" i="41"/>
  <c r="BE102" i="41"/>
  <c r="BW102" i="41"/>
  <c r="BE99" i="41"/>
  <c r="BW99" i="41"/>
  <c r="BE91" i="41"/>
  <c r="BF97" i="41"/>
  <c r="AN97" i="41" s="1"/>
  <c r="BX97" i="41"/>
  <c r="BE93" i="41"/>
  <c r="BW93" i="41"/>
  <c r="BE103" i="41"/>
  <c r="BW103" i="41"/>
  <c r="BF93" i="41"/>
  <c r="AN93" i="41" s="1"/>
  <c r="BX93" i="41"/>
  <c r="BE98" i="41"/>
  <c r="BW98" i="41"/>
  <c r="BE97" i="41"/>
  <c r="BW97" i="41"/>
  <c r="BF103" i="41"/>
  <c r="AN103" i="41" s="1"/>
  <c r="BX103" i="41"/>
  <c r="BF100" i="41"/>
  <c r="AN100" i="41" s="1"/>
  <c r="BX100" i="41"/>
  <c r="BF92" i="41"/>
  <c r="AN92" i="41" s="1"/>
  <c r="BX92" i="41"/>
  <c r="BS49" i="41"/>
  <c r="CK49" i="41"/>
  <c r="BJ48" i="41"/>
  <c r="CB48" i="41"/>
  <c r="BQ47" i="41"/>
  <c r="CI47" i="41"/>
  <c r="BN37" i="41"/>
  <c r="CF37" i="41"/>
  <c r="BQ49" i="41"/>
  <c r="CI49" i="41"/>
  <c r="BH48" i="41"/>
  <c r="BZ48" i="41"/>
  <c r="BU38" i="41"/>
  <c r="CM38" i="41"/>
  <c r="BH37" i="41"/>
  <c r="BZ37" i="41"/>
  <c r="BU48" i="41"/>
  <c r="CM48" i="41"/>
  <c r="BL47" i="41"/>
  <c r="CD47" i="41"/>
  <c r="BI45" i="41"/>
  <c r="CA45" i="41"/>
  <c r="BP44" i="41"/>
  <c r="CH44" i="41"/>
  <c r="BQ41" i="41"/>
  <c r="CI41" i="41"/>
  <c r="BH40" i="41"/>
  <c r="BZ40" i="41"/>
  <c r="BR38" i="41"/>
  <c r="CJ38" i="41"/>
  <c r="BI37" i="41"/>
  <c r="CA37" i="41"/>
  <c r="BG47" i="41"/>
  <c r="BY47" i="41"/>
  <c r="BR43" i="41"/>
  <c r="CJ43" i="41"/>
  <c r="BQ42" i="41"/>
  <c r="CI42" i="41"/>
  <c r="BL41" i="41"/>
  <c r="CD41" i="41"/>
  <c r="BG48" i="41"/>
  <c r="BY48" i="41"/>
  <c r="BN47" i="41"/>
  <c r="CF47" i="41"/>
  <c r="BT46" i="41"/>
  <c r="CL46" i="41"/>
  <c r="BG37" i="41"/>
  <c r="BY37" i="41"/>
  <c r="BO49" i="41"/>
  <c r="CG49" i="41"/>
  <c r="BF48" i="41"/>
  <c r="AN48" i="41" s="1"/>
  <c r="BX48" i="41"/>
  <c r="BS46" i="41"/>
  <c r="CK46" i="41"/>
  <c r="BJ45" i="41"/>
  <c r="CB45" i="41"/>
  <c r="BK42" i="41"/>
  <c r="CC42" i="41"/>
  <c r="BP39" i="41"/>
  <c r="CH39" i="41"/>
  <c r="BM46" i="41"/>
  <c r="CE46" i="41"/>
  <c r="BH45" i="41"/>
  <c r="BZ45" i="41"/>
  <c r="BG44" i="41"/>
  <c r="BY44" i="41"/>
  <c r="BR39" i="41"/>
  <c r="CJ39" i="41"/>
  <c r="BI38" i="41"/>
  <c r="CA38" i="41"/>
  <c r="BQ48" i="41"/>
  <c r="CI48" i="41"/>
  <c r="BH47" i="41"/>
  <c r="BZ47" i="41"/>
  <c r="BN38" i="41"/>
  <c r="CF38" i="41"/>
  <c r="BP45" i="41"/>
  <c r="CH45" i="41"/>
  <c r="BJ43" i="41"/>
  <c r="CB43" i="41"/>
  <c r="BI42" i="41"/>
  <c r="CA42" i="41"/>
  <c r="BT37" i="41"/>
  <c r="CL37" i="41"/>
  <c r="BS48" i="41"/>
  <c r="CK48" i="41"/>
  <c r="BJ47" i="41"/>
  <c r="CB47" i="41"/>
  <c r="BS45" i="41"/>
  <c r="CK45" i="41"/>
  <c r="BK41" i="41"/>
  <c r="CC41" i="41"/>
  <c r="BI39" i="41"/>
  <c r="CA39" i="41"/>
  <c r="BP38" i="41"/>
  <c r="CH38" i="41"/>
  <c r="BS37" i="41"/>
  <c r="CK37" i="41"/>
  <c r="BK49" i="41"/>
  <c r="CC49" i="41"/>
  <c r="BR48" i="41"/>
  <c r="CJ48" i="41"/>
  <c r="BI47" i="41"/>
  <c r="CA47" i="41"/>
  <c r="BO46" i="41"/>
  <c r="CG46" i="41"/>
  <c r="BV45" i="41"/>
  <c r="CN45" i="41"/>
  <c r="BF45" i="41"/>
  <c r="AN45" i="41" s="1"/>
  <c r="BX45" i="41"/>
  <c r="BM44" i="41"/>
  <c r="CE44" i="41"/>
  <c r="BT43" i="41"/>
  <c r="CL43" i="41"/>
  <c r="BG42" i="41"/>
  <c r="BY42" i="41"/>
  <c r="BN41" i="41"/>
  <c r="CF41" i="41"/>
  <c r="BU40" i="41"/>
  <c r="CM40" i="41"/>
  <c r="BL39" i="41"/>
  <c r="CD39" i="41"/>
  <c r="BO38" i="41"/>
  <c r="CG38" i="41"/>
  <c r="BV37" i="41"/>
  <c r="CN37" i="41"/>
  <c r="BF37" i="41"/>
  <c r="AN37" i="41" s="1"/>
  <c r="BX37" i="41"/>
  <c r="BS47" i="41"/>
  <c r="CK47" i="41"/>
  <c r="BV43" i="41"/>
  <c r="CN43" i="41"/>
  <c r="BS40" i="41"/>
  <c r="CK40" i="41"/>
  <c r="BJ39" i="41"/>
  <c r="CB39" i="41"/>
  <c r="BV49" i="41"/>
  <c r="CN49" i="41"/>
  <c r="BF49" i="41"/>
  <c r="AN49" i="41" s="1"/>
  <c r="BX49" i="41"/>
  <c r="BM48" i="41"/>
  <c r="CE48" i="41"/>
  <c r="BT47" i="41"/>
  <c r="CL47" i="41"/>
  <c r="BJ46" i="41"/>
  <c r="CB46" i="41"/>
  <c r="BQ45" i="41"/>
  <c r="CI45" i="41"/>
  <c r="BH44" i="41"/>
  <c r="BZ44" i="41"/>
  <c r="BK43" i="41"/>
  <c r="CC43" i="41"/>
  <c r="BR42" i="41"/>
  <c r="CJ42" i="41"/>
  <c r="BI41" i="41"/>
  <c r="CA41" i="41"/>
  <c r="BP40" i="41"/>
  <c r="CH40" i="41"/>
  <c r="BS39" i="41"/>
  <c r="CK39" i="41"/>
  <c r="BJ38" i="41"/>
  <c r="CB38" i="41"/>
  <c r="BQ37" i="41"/>
  <c r="CI37" i="41"/>
  <c r="BU49" i="41"/>
  <c r="CM49" i="41"/>
  <c r="BL48" i="41"/>
  <c r="CD48" i="41"/>
  <c r="BQ46" i="41"/>
  <c r="CI46" i="41"/>
  <c r="BK44" i="41"/>
  <c r="CC44" i="41"/>
  <c r="BF43" i="41"/>
  <c r="AN43" i="41" s="1"/>
  <c r="BX43" i="41"/>
  <c r="BG40" i="41"/>
  <c r="BY40" i="41"/>
  <c r="BQ38" i="41"/>
  <c r="CI38" i="41"/>
  <c r="BL37" i="41"/>
  <c r="CD37" i="41"/>
  <c r="BL49" i="41"/>
  <c r="CD49" i="41"/>
  <c r="BO48" i="41"/>
  <c r="CG48" i="41"/>
  <c r="BV47" i="41"/>
  <c r="CN47" i="41"/>
  <c r="BF47" i="41"/>
  <c r="AN47" i="41" s="1"/>
  <c r="BX47" i="41"/>
  <c r="BL46" i="41"/>
  <c r="CD46" i="41"/>
  <c r="BO45" i="41"/>
  <c r="CG45" i="41"/>
  <c r="BV44" i="41"/>
  <c r="CN44" i="41"/>
  <c r="BF44" i="41"/>
  <c r="AN44" i="41" s="1"/>
  <c r="BX44" i="41"/>
  <c r="BM43" i="41"/>
  <c r="CE43" i="41"/>
  <c r="BT42" i="41"/>
  <c r="CL42" i="41"/>
  <c r="BG41" i="41"/>
  <c r="BY41" i="41"/>
  <c r="BN40" i="41"/>
  <c r="CF40" i="41"/>
  <c r="BU39" i="41"/>
  <c r="CM39" i="41"/>
  <c r="BL38" i="41"/>
  <c r="CD38" i="41"/>
  <c r="BO37" i="41"/>
  <c r="CG37" i="41"/>
  <c r="BG46" i="41"/>
  <c r="BY46" i="41"/>
  <c r="BN45" i="41"/>
  <c r="CF45" i="41"/>
  <c r="BU44" i="41"/>
  <c r="CM44" i="41"/>
  <c r="BL43" i="41"/>
  <c r="CD43" i="41"/>
  <c r="BO42" i="41"/>
  <c r="CG42" i="41"/>
  <c r="BV41" i="41"/>
  <c r="CN41" i="41"/>
  <c r="BF41" i="41"/>
  <c r="AN41" i="41" s="1"/>
  <c r="BX41" i="41"/>
  <c r="BM40" i="41"/>
  <c r="CE40" i="41"/>
  <c r="BT39" i="41"/>
  <c r="CL39" i="41"/>
  <c r="BG38" i="41"/>
  <c r="BY38" i="41"/>
  <c r="BU46" i="41"/>
  <c r="CM46" i="41"/>
  <c r="BL45" i="41"/>
  <c r="CD45" i="41"/>
  <c r="BO44" i="41"/>
  <c r="CG44" i="41"/>
  <c r="BU42" i="41"/>
  <c r="CM42" i="41"/>
  <c r="BH41" i="41"/>
  <c r="BZ41" i="41"/>
  <c r="BN49" i="41"/>
  <c r="CF49" i="41"/>
  <c r="BR46" i="41"/>
  <c r="CJ46" i="41"/>
  <c r="BS43" i="41"/>
  <c r="CK43" i="41"/>
  <c r="BJ42" i="41"/>
  <c r="CB42" i="41"/>
  <c r="BK39" i="41"/>
  <c r="CC39" i="41"/>
  <c r="BN39" i="41"/>
  <c r="CF39" i="41"/>
  <c r="BT49" i="41"/>
  <c r="CL49" i="41"/>
  <c r="BG45" i="41"/>
  <c r="BY45" i="41"/>
  <c r="BN44" i="41"/>
  <c r="CF44" i="41"/>
  <c r="BU43" i="41"/>
  <c r="CM43" i="41"/>
  <c r="BL42" i="41"/>
  <c r="CD42" i="41"/>
  <c r="BO41" i="41"/>
  <c r="CG41" i="41"/>
  <c r="BV40" i="41"/>
  <c r="CN40" i="41"/>
  <c r="BF40" i="41"/>
  <c r="AN40" i="41" s="1"/>
  <c r="BX40" i="41"/>
  <c r="BM39" i="41"/>
  <c r="CE39" i="41"/>
  <c r="BT38" i="41"/>
  <c r="CL38" i="41"/>
  <c r="BV48" i="41"/>
  <c r="CN48" i="41"/>
  <c r="BM47" i="41"/>
  <c r="CE47" i="41"/>
  <c r="BQ44" i="41"/>
  <c r="CI44" i="41"/>
  <c r="BH43" i="41"/>
  <c r="BZ43" i="41"/>
  <c r="BR41" i="41"/>
  <c r="CJ41" i="41"/>
  <c r="BI40" i="41"/>
  <c r="CA40" i="41"/>
  <c r="BS38" i="41"/>
  <c r="CK38" i="41"/>
  <c r="BJ37" i="41"/>
  <c r="CB37" i="41"/>
  <c r="BI49" i="41"/>
  <c r="CA49" i="41"/>
  <c r="BM42" i="41"/>
  <c r="CE42" i="41"/>
  <c r="BJ49" i="41"/>
  <c r="CB49" i="41"/>
  <c r="BN46" i="41"/>
  <c r="CF46" i="41"/>
  <c r="BU45" i="41"/>
  <c r="CM45" i="41"/>
  <c r="BL44" i="41"/>
  <c r="CD44" i="41"/>
  <c r="BO43" i="41"/>
  <c r="CG43" i="41"/>
  <c r="BV42" i="41"/>
  <c r="CN42" i="41"/>
  <c r="BF42" i="41"/>
  <c r="AN42" i="41" s="1"/>
  <c r="BX42" i="41"/>
  <c r="BM41" i="41"/>
  <c r="CE41" i="41"/>
  <c r="BT40" i="41"/>
  <c r="CL40" i="41"/>
  <c r="BG39" i="41"/>
  <c r="BY39" i="41"/>
  <c r="BU37" i="41"/>
  <c r="CM37" i="41"/>
  <c r="BT48" i="41"/>
  <c r="CL48" i="41"/>
  <c r="BS44" i="41"/>
  <c r="CK44" i="41"/>
  <c r="BO40" i="41"/>
  <c r="CG40" i="41"/>
  <c r="BF39" i="41"/>
  <c r="AN39" i="41" s="1"/>
  <c r="BX39" i="41"/>
  <c r="BP49" i="41"/>
  <c r="CH49" i="41"/>
  <c r="BP46" i="41"/>
  <c r="CH46" i="41"/>
  <c r="BJ44" i="41"/>
  <c r="CB44" i="41"/>
  <c r="BQ43" i="41"/>
  <c r="CI43" i="41"/>
  <c r="BH42" i="41"/>
  <c r="BZ42" i="41"/>
  <c r="BR40" i="41"/>
  <c r="CJ40" i="41"/>
  <c r="BG49" i="41"/>
  <c r="BY49" i="41"/>
  <c r="BN48" i="41"/>
  <c r="CF48" i="41"/>
  <c r="BU47" i="41"/>
  <c r="CM47" i="41"/>
  <c r="BK46" i="41"/>
  <c r="CC46" i="41"/>
  <c r="BR45" i="41"/>
  <c r="CJ45" i="41"/>
  <c r="BI44" i="41"/>
  <c r="CA44" i="41"/>
  <c r="BP43" i="41"/>
  <c r="CH43" i="41"/>
  <c r="BS42" i="41"/>
  <c r="CK42" i="41"/>
  <c r="BJ41" i="41"/>
  <c r="CB41" i="41"/>
  <c r="BQ40" i="41"/>
  <c r="CI40" i="41"/>
  <c r="BH39" i="41"/>
  <c r="BZ39" i="41"/>
  <c r="BK38" i="41"/>
  <c r="CC38" i="41"/>
  <c r="BR37" i="41"/>
  <c r="CJ37" i="41"/>
  <c r="BP48" i="41"/>
  <c r="CH48" i="41"/>
  <c r="BK47" i="41"/>
  <c r="CC47" i="41"/>
  <c r="BT45" i="41"/>
  <c r="CL45" i="41"/>
  <c r="BN43" i="41"/>
  <c r="CF43" i="41"/>
  <c r="BP41" i="41"/>
  <c r="CH41" i="41"/>
  <c r="BK40" i="41"/>
  <c r="CC40" i="41"/>
  <c r="BP37" i="41"/>
  <c r="CH37" i="41"/>
  <c r="BR49" i="41"/>
  <c r="CJ49" i="41"/>
  <c r="BI48" i="41"/>
  <c r="CA48" i="41"/>
  <c r="BP47" i="41"/>
  <c r="CH47" i="41"/>
  <c r="BV46" i="41"/>
  <c r="CN46" i="41"/>
  <c r="BF46" i="41"/>
  <c r="AN46" i="41" s="1"/>
  <c r="BX46" i="41"/>
  <c r="BM45" i="41"/>
  <c r="CE45" i="41"/>
  <c r="BT44" i="41"/>
  <c r="CL44" i="41"/>
  <c r="BG43" i="41"/>
  <c r="BY43" i="41"/>
  <c r="BN42" i="41"/>
  <c r="CF42" i="41"/>
  <c r="BU41" i="41"/>
  <c r="CM41" i="41"/>
  <c r="BL40" i="41"/>
  <c r="CD40" i="41"/>
  <c r="BO39" i="41"/>
  <c r="CG39" i="41"/>
  <c r="BV38" i="41"/>
  <c r="CN38" i="41"/>
  <c r="BF38" i="41"/>
  <c r="AN38" i="41" s="1"/>
  <c r="BX38" i="41"/>
  <c r="BM37" i="41"/>
  <c r="CE37" i="41"/>
  <c r="BM49" i="41"/>
  <c r="CE49" i="41"/>
  <c r="BO47" i="41"/>
  <c r="CG47" i="41"/>
  <c r="BI46" i="41"/>
  <c r="CA46" i="41"/>
  <c r="BT41" i="41"/>
  <c r="CL41" i="41"/>
  <c r="BV39" i="41"/>
  <c r="CN39" i="41"/>
  <c r="BM38" i="41"/>
  <c r="CE38" i="41"/>
  <c r="BH49" i="41"/>
  <c r="BZ49" i="41"/>
  <c r="BK48" i="41"/>
  <c r="CC48" i="41"/>
  <c r="BR47" i="41"/>
  <c r="CJ47" i="41"/>
  <c r="BH46" i="41"/>
  <c r="BZ46" i="41"/>
  <c r="BK45" i="41"/>
  <c r="CC45" i="41"/>
  <c r="BR44" i="41"/>
  <c r="CJ44" i="41"/>
  <c r="BI43" i="41"/>
  <c r="CA43" i="41"/>
  <c r="BP42" i="41"/>
  <c r="CH42" i="41"/>
  <c r="BS41" i="41"/>
  <c r="CK41" i="41"/>
  <c r="BJ40" i="41"/>
  <c r="CB40" i="41"/>
  <c r="BQ39" i="41"/>
  <c r="CI39" i="41"/>
  <c r="BH38" i="41"/>
  <c r="BZ38" i="41"/>
  <c r="BK37" i="41"/>
  <c r="CC37" i="41"/>
  <c r="BI103" i="41"/>
  <c r="AQ103" i="41" s="1"/>
  <c r="BN156" i="41"/>
  <c r="CF156" i="41"/>
  <c r="BU155" i="41"/>
  <c r="CM155" i="41"/>
  <c r="BK154" i="41"/>
  <c r="CC154" i="41"/>
  <c r="BJ149" i="41"/>
  <c r="CB149" i="41"/>
  <c r="BS94" i="41"/>
  <c r="BA94" i="41" s="1"/>
  <c r="BJ93" i="41"/>
  <c r="AR93" i="41" s="1"/>
  <c r="BK146" i="41"/>
  <c r="CC146" i="41"/>
  <c r="BS100" i="41"/>
  <c r="BA100" i="41" s="1"/>
  <c r="BJ99" i="41"/>
  <c r="AR99" i="41" s="1"/>
  <c r="BR151" i="41"/>
  <c r="CJ151" i="41"/>
  <c r="BF147" i="41"/>
  <c r="AN147" i="41" s="1"/>
  <c r="BX147" i="41"/>
  <c r="BT103" i="41"/>
  <c r="BB103" i="41" s="1"/>
  <c r="BK102" i="41"/>
  <c r="AS102" i="41" s="1"/>
  <c r="BP155" i="41"/>
  <c r="CH155" i="41"/>
  <c r="BF154" i="41"/>
  <c r="AN154" i="41" s="1"/>
  <c r="BX154" i="41"/>
  <c r="BM153" i="41"/>
  <c r="CE153" i="41"/>
  <c r="BG151" i="41"/>
  <c r="BY151" i="41"/>
  <c r="BI97" i="41"/>
  <c r="AQ97" i="41" s="1"/>
  <c r="BN150" i="41"/>
  <c r="CF150" i="41"/>
  <c r="BP96" i="41"/>
  <c r="AX96" i="41" s="1"/>
  <c r="BU149" i="41"/>
  <c r="CM149" i="41"/>
  <c r="BG95" i="41"/>
  <c r="AO95" i="41" s="1"/>
  <c r="BL148" i="41"/>
  <c r="CD148" i="41"/>
  <c r="BN94" i="41"/>
  <c r="AV94" i="41" s="1"/>
  <c r="BO147" i="41"/>
  <c r="CG147" i="41"/>
  <c r="BQ93" i="41"/>
  <c r="AY93" i="41" s="1"/>
  <c r="BV146" i="41"/>
  <c r="CN146" i="41"/>
  <c r="BF146" i="41"/>
  <c r="AN146" i="41" s="1"/>
  <c r="BX146" i="41"/>
  <c r="BH92" i="41"/>
  <c r="AP92" i="41" s="1"/>
  <c r="BM145" i="41"/>
  <c r="CE145" i="41"/>
  <c r="BO91" i="41"/>
  <c r="AW91" i="41" s="1"/>
  <c r="BQ157" i="41"/>
  <c r="CI157" i="41"/>
  <c r="BH156" i="41"/>
  <c r="BZ156" i="41"/>
  <c r="BM154" i="41"/>
  <c r="CE154" i="41"/>
  <c r="BV99" i="41"/>
  <c r="BD99" i="41" s="1"/>
  <c r="BJ95" i="41"/>
  <c r="AR95" i="41" s="1"/>
  <c r="BQ146" i="41"/>
  <c r="CI146" i="41"/>
  <c r="BV91" i="41"/>
  <c r="BD91" i="41" s="1"/>
  <c r="BH157" i="41"/>
  <c r="BZ157" i="41"/>
  <c r="BM102" i="41"/>
  <c r="AU102" i="41" s="1"/>
  <c r="BR155" i="41"/>
  <c r="CJ155" i="41"/>
  <c r="BK153" i="41"/>
  <c r="CC153" i="41"/>
  <c r="BJ148" i="41"/>
  <c r="CB148" i="41"/>
  <c r="BS157" i="41"/>
  <c r="CK157" i="41"/>
  <c r="BU103" i="41"/>
  <c r="BC103" i="41" s="1"/>
  <c r="BJ156" i="41"/>
  <c r="CB156" i="41"/>
  <c r="BL102" i="41"/>
  <c r="AT102" i="41" s="1"/>
  <c r="BQ155" i="41"/>
  <c r="CI155" i="41"/>
  <c r="BS101" i="41"/>
  <c r="BA101" i="41" s="1"/>
  <c r="BG154" i="41"/>
  <c r="AO154" i="41" s="1"/>
  <c r="BY154" i="41"/>
  <c r="BI100" i="41"/>
  <c r="AQ100" i="41" s="1"/>
  <c r="BN153" i="41"/>
  <c r="CF153" i="41"/>
  <c r="BP99" i="41"/>
  <c r="AX99" i="41" s="1"/>
  <c r="BU152" i="41"/>
  <c r="CM152" i="41"/>
  <c r="BG98" i="41"/>
  <c r="AO98" i="41" s="1"/>
  <c r="BL151" i="41"/>
  <c r="CD151" i="41"/>
  <c r="BN97" i="41"/>
  <c r="AV97" i="41" s="1"/>
  <c r="BO150" i="41"/>
  <c r="CG150" i="41"/>
  <c r="BQ96" i="41"/>
  <c r="AY96" i="41" s="1"/>
  <c r="BV149" i="41"/>
  <c r="CN149" i="41"/>
  <c r="BF149" i="41"/>
  <c r="AN149" i="41" s="1"/>
  <c r="BX149" i="41"/>
  <c r="BH95" i="41"/>
  <c r="AP95" i="41" s="1"/>
  <c r="BM148" i="41"/>
  <c r="CE148" i="41"/>
  <c r="BO94" i="41"/>
  <c r="AW94" i="41" s="1"/>
  <c r="BT147" i="41"/>
  <c r="CL147" i="41"/>
  <c r="BV93" i="41"/>
  <c r="BD93" i="41" s="1"/>
  <c r="BG146" i="41"/>
  <c r="BY146" i="41"/>
  <c r="BI92" i="41"/>
  <c r="AQ92" i="41" s="1"/>
  <c r="BN145" i="41"/>
  <c r="CF145" i="41"/>
  <c r="BP91" i="41"/>
  <c r="AX91" i="41" s="1"/>
  <c r="BU157" i="41"/>
  <c r="CM157" i="41"/>
  <c r="BG103" i="41"/>
  <c r="AO103" i="41" s="1"/>
  <c r="BL156" i="41"/>
  <c r="CD156" i="41"/>
  <c r="BG155" i="41"/>
  <c r="AO155" i="41" s="1"/>
  <c r="BY155" i="41"/>
  <c r="BK100" i="41"/>
  <c r="AS100" i="41" s="1"/>
  <c r="BP153" i="41"/>
  <c r="CH153" i="41"/>
  <c r="BO152" i="41"/>
  <c r="CG152" i="41"/>
  <c r="BJ151" i="41"/>
  <c r="CB151" i="41"/>
  <c r="BK96" i="41"/>
  <c r="AS96" i="41" s="1"/>
  <c r="BP149" i="41"/>
  <c r="CH149" i="41"/>
  <c r="BG148" i="41"/>
  <c r="BY148" i="41"/>
  <c r="BP93" i="41"/>
  <c r="AX93" i="41" s="1"/>
  <c r="BU146" i="41"/>
  <c r="CM146" i="41"/>
  <c r="BK92" i="41"/>
  <c r="AS92" i="41" s="1"/>
  <c r="BL145" i="41"/>
  <c r="CD145" i="41"/>
  <c r="BN157" i="41"/>
  <c r="CF157" i="41"/>
  <c r="BP103" i="41"/>
  <c r="AX103" i="41" s="1"/>
  <c r="BU156" i="41"/>
  <c r="CM156" i="41"/>
  <c r="BG102" i="41"/>
  <c r="AO102" i="41" s="1"/>
  <c r="BL155" i="41"/>
  <c r="CD155" i="41"/>
  <c r="BN101" i="41"/>
  <c r="AV101" i="41" s="1"/>
  <c r="BR154" i="41"/>
  <c r="CJ154" i="41"/>
  <c r="BT100" i="41"/>
  <c r="BB100" i="41" s="1"/>
  <c r="BI153" i="41"/>
  <c r="CA153" i="41"/>
  <c r="BK99" i="41"/>
  <c r="AS99" i="41" s="1"/>
  <c r="BP152" i="41"/>
  <c r="CH152" i="41"/>
  <c r="BR98" i="41"/>
  <c r="AZ98" i="41" s="1"/>
  <c r="BS151" i="41"/>
  <c r="CK151" i="41"/>
  <c r="BU97" i="41"/>
  <c r="BC97" i="41" s="1"/>
  <c r="BJ150" i="41"/>
  <c r="CB150" i="41"/>
  <c r="BL96" i="41"/>
  <c r="AT96" i="41" s="1"/>
  <c r="BQ149" i="41"/>
  <c r="CI149" i="41"/>
  <c r="BS95" i="41"/>
  <c r="BA95" i="41" s="1"/>
  <c r="BH148" i="41"/>
  <c r="BZ148" i="41"/>
  <c r="BJ94" i="41"/>
  <c r="AR94" i="41" s="1"/>
  <c r="BK147" i="41"/>
  <c r="CC147" i="41"/>
  <c r="BM93" i="41"/>
  <c r="AU93" i="41" s="1"/>
  <c r="BR146" i="41"/>
  <c r="CJ146" i="41"/>
  <c r="BT92" i="41"/>
  <c r="BB92" i="41" s="1"/>
  <c r="BI145" i="41"/>
  <c r="CA145" i="41"/>
  <c r="BK91" i="41"/>
  <c r="AS91" i="41" s="1"/>
  <c r="BI157" i="41"/>
  <c r="CA157" i="41"/>
  <c r="BR102" i="41"/>
  <c r="AZ102" i="41" s="1"/>
  <c r="BK155" i="41"/>
  <c r="CC155" i="41"/>
  <c r="BN99" i="41"/>
  <c r="AV99" i="41" s="1"/>
  <c r="BQ98" i="41"/>
  <c r="AY98" i="41" s="1"/>
  <c r="BV151" i="41"/>
  <c r="CN151" i="41"/>
  <c r="BH97" i="41"/>
  <c r="AP97" i="41" s="1"/>
  <c r="BQ150" i="41"/>
  <c r="CI150" i="41"/>
  <c r="BG96" i="41"/>
  <c r="AO96" i="41" s="1"/>
  <c r="BL149" i="41"/>
  <c r="CD149" i="41"/>
  <c r="BM94" i="41"/>
  <c r="AU94" i="41" s="1"/>
  <c r="BR147" i="41"/>
  <c r="CJ147" i="41"/>
  <c r="BI146" i="41"/>
  <c r="CA146" i="41"/>
  <c r="BN91" i="41"/>
  <c r="AV91" i="41" s="1"/>
  <c r="BT157" i="41"/>
  <c r="CL157" i="41"/>
  <c r="BV103" i="41"/>
  <c r="BD103" i="41" s="1"/>
  <c r="BG156" i="41"/>
  <c r="BY156" i="41"/>
  <c r="BI102" i="41"/>
  <c r="AQ102" i="41" s="1"/>
  <c r="BN155" i="41"/>
  <c r="CF155" i="41"/>
  <c r="BP101" i="41"/>
  <c r="AX101" i="41" s="1"/>
  <c r="BT154" i="41"/>
  <c r="CL154" i="41"/>
  <c r="BV100" i="41"/>
  <c r="BD100" i="41" s="1"/>
  <c r="BG153" i="41"/>
  <c r="AO153" i="41" s="1"/>
  <c r="BY153" i="41"/>
  <c r="BI99" i="41"/>
  <c r="AQ99" i="41" s="1"/>
  <c r="BN152" i="41"/>
  <c r="CF152" i="41"/>
  <c r="BP98" i="41"/>
  <c r="AX98" i="41" s="1"/>
  <c r="BU151" i="41"/>
  <c r="CM151" i="41"/>
  <c r="BG97" i="41"/>
  <c r="AO97" i="41" s="1"/>
  <c r="BL150" i="41"/>
  <c r="CD150" i="41"/>
  <c r="BN96" i="41"/>
  <c r="AV96" i="41" s="1"/>
  <c r="BO149" i="41"/>
  <c r="CG149" i="41"/>
  <c r="BQ95" i="41"/>
  <c r="AY95" i="41" s="1"/>
  <c r="BV148" i="41"/>
  <c r="CN148" i="41"/>
  <c r="BF148" i="41"/>
  <c r="AN148" i="41" s="1"/>
  <c r="BX148" i="41"/>
  <c r="BH94" i="41"/>
  <c r="AP94" i="41" s="1"/>
  <c r="BM147" i="41"/>
  <c r="CE147" i="41"/>
  <c r="BO93" i="41"/>
  <c r="AW93" i="41" s="1"/>
  <c r="BT146" i="41"/>
  <c r="CL146" i="41"/>
  <c r="BV92" i="41"/>
  <c r="BD92" i="41" s="1"/>
  <c r="BG145" i="41"/>
  <c r="BY145" i="41"/>
  <c r="BI91" i="41"/>
  <c r="AQ91" i="41" s="1"/>
  <c r="BK157" i="41"/>
  <c r="CC157" i="41"/>
  <c r="BM103" i="41"/>
  <c r="AU103" i="41" s="1"/>
  <c r="BR156" i="41"/>
  <c r="CJ156" i="41"/>
  <c r="BT102" i="41"/>
  <c r="BB102" i="41" s="1"/>
  <c r="BI155" i="41"/>
  <c r="CA155" i="41"/>
  <c r="BK101" i="41"/>
  <c r="AS101" i="41" s="1"/>
  <c r="BO154" i="41"/>
  <c r="CG154" i="41"/>
  <c r="BQ100" i="41"/>
  <c r="AY100" i="41" s="1"/>
  <c r="BV153" i="41"/>
  <c r="CN153" i="41"/>
  <c r="BF153" i="41"/>
  <c r="AN153" i="41" s="1"/>
  <c r="BX153" i="41"/>
  <c r="BH99" i="41"/>
  <c r="AP99" i="41" s="1"/>
  <c r="BM152" i="41"/>
  <c r="CE152" i="41"/>
  <c r="BO98" i="41"/>
  <c r="AW98" i="41" s="1"/>
  <c r="BT151" i="41"/>
  <c r="CL151" i="41"/>
  <c r="BV97" i="41"/>
  <c r="BD97" i="41" s="1"/>
  <c r="BG150" i="41"/>
  <c r="BY150" i="41"/>
  <c r="BI96" i="41"/>
  <c r="AQ96" i="41" s="1"/>
  <c r="BN149" i="41"/>
  <c r="CF149" i="41"/>
  <c r="BP95" i="41"/>
  <c r="AX95" i="41" s="1"/>
  <c r="BU148" i="41"/>
  <c r="CM148" i="41"/>
  <c r="BG94" i="41"/>
  <c r="AO94" i="41" s="1"/>
  <c r="BL147" i="41"/>
  <c r="CD147" i="41"/>
  <c r="BN93" i="41"/>
  <c r="AV93" i="41" s="1"/>
  <c r="BO146" i="41"/>
  <c r="CG146" i="41"/>
  <c r="BQ92" i="41"/>
  <c r="AY92" i="41" s="1"/>
  <c r="BV145" i="41"/>
  <c r="CN145" i="41"/>
  <c r="BF145" i="41"/>
  <c r="AN145" i="41" s="1"/>
  <c r="BX145" i="41"/>
  <c r="BH91" i="41"/>
  <c r="AP91" i="41" s="1"/>
  <c r="BN102" i="41"/>
  <c r="AV102" i="41" s="1"/>
  <c r="BS155" i="41"/>
  <c r="CK155" i="41"/>
  <c r="BI101" i="41"/>
  <c r="AQ101" i="41" s="1"/>
  <c r="BI154" i="41"/>
  <c r="CA154" i="41"/>
  <c r="BR99" i="41"/>
  <c r="AZ99" i="41" s="1"/>
  <c r="BU98" i="41"/>
  <c r="BC98" i="41" s="1"/>
  <c r="BL97" i="41"/>
  <c r="AT97" i="41" s="1"/>
  <c r="BM150" i="41"/>
  <c r="CE150" i="41"/>
  <c r="BN95" i="41"/>
  <c r="AV95" i="41" s="1"/>
  <c r="BS148" i="41"/>
  <c r="CK148" i="41"/>
  <c r="BI94" i="41"/>
  <c r="AQ94" i="41" s="1"/>
  <c r="BN147" i="41"/>
  <c r="CF147" i="41"/>
  <c r="BR91" i="41"/>
  <c r="AZ91" i="41" s="1"/>
  <c r="BV157" i="41"/>
  <c r="CN157" i="41"/>
  <c r="BF157" i="41"/>
  <c r="AN157" i="41" s="1"/>
  <c r="BX157" i="41"/>
  <c r="BH103" i="41"/>
  <c r="AP103" i="41" s="1"/>
  <c r="BM156" i="41"/>
  <c r="CE156" i="41"/>
  <c r="BO102" i="41"/>
  <c r="AW102" i="41" s="1"/>
  <c r="BT155" i="41"/>
  <c r="CL155" i="41"/>
  <c r="BV101" i="41"/>
  <c r="BD101" i="41" s="1"/>
  <c r="BJ154" i="41"/>
  <c r="CB154" i="41"/>
  <c r="BL100" i="41"/>
  <c r="AT100" i="41" s="1"/>
  <c r="BQ153" i="41"/>
  <c r="CI153" i="41"/>
  <c r="BS99" i="41"/>
  <c r="BA99" i="41" s="1"/>
  <c r="BH152" i="41"/>
  <c r="BZ152" i="41"/>
  <c r="BJ98" i="41"/>
  <c r="AR98" i="41" s="1"/>
  <c r="BK151" i="41"/>
  <c r="CC151" i="41"/>
  <c r="BM97" i="41"/>
  <c r="AU97" i="41" s="1"/>
  <c r="BR150" i="41"/>
  <c r="CJ150" i="41"/>
  <c r="BT96" i="41"/>
  <c r="BB96" i="41" s="1"/>
  <c r="BI149" i="41"/>
  <c r="CA149" i="41"/>
  <c r="BK95" i="41"/>
  <c r="AS95" i="41" s="1"/>
  <c r="BP148" i="41"/>
  <c r="CH148" i="41"/>
  <c r="BR94" i="41"/>
  <c r="AZ94" i="41" s="1"/>
  <c r="BS147" i="41"/>
  <c r="CK147" i="41"/>
  <c r="BU93" i="41"/>
  <c r="BC93" i="41" s="1"/>
  <c r="BJ146" i="41"/>
  <c r="CB146" i="41"/>
  <c r="BL92" i="41"/>
  <c r="AT92" i="41" s="1"/>
  <c r="BQ145" i="41"/>
  <c r="CI145" i="41"/>
  <c r="BS91" i="41"/>
  <c r="BA91" i="41" s="1"/>
  <c r="BK103" i="41"/>
  <c r="AS103" i="41" s="1"/>
  <c r="BP156" i="41"/>
  <c r="CH156" i="41"/>
  <c r="BM101" i="41"/>
  <c r="AU101" i="41" s="1"/>
  <c r="BQ154" i="41"/>
  <c r="CI154" i="41"/>
  <c r="BG100" i="41"/>
  <c r="AO100" i="41" s="1"/>
  <c r="BL153" i="41"/>
  <c r="CD153" i="41"/>
  <c r="BF151" i="41"/>
  <c r="AN151" i="41" s="1"/>
  <c r="BX151" i="41"/>
  <c r="BS96" i="41"/>
  <c r="BA96" i="41" s="1"/>
  <c r="BR95" i="41"/>
  <c r="AZ95" i="41" s="1"/>
  <c r="BK148" i="41"/>
  <c r="CC148" i="41"/>
  <c r="BT93" i="41"/>
  <c r="BB93" i="41" s="1"/>
  <c r="BG92" i="41"/>
  <c r="AO92" i="41" s="1"/>
  <c r="BP145" i="41"/>
  <c r="CH145" i="41"/>
  <c r="BL157" i="41"/>
  <c r="CD157" i="41"/>
  <c r="BN103" i="41"/>
  <c r="AV103" i="41" s="1"/>
  <c r="BO156" i="41"/>
  <c r="CG156" i="41"/>
  <c r="BQ102" i="41"/>
  <c r="AY102" i="41" s="1"/>
  <c r="BV155" i="41"/>
  <c r="CN155" i="41"/>
  <c r="BF155" i="41"/>
  <c r="AN155" i="41" s="1"/>
  <c r="BX155" i="41"/>
  <c r="BH101" i="41"/>
  <c r="AP101" i="41" s="1"/>
  <c r="BL154" i="41"/>
  <c r="CD154" i="41"/>
  <c r="BN100" i="41"/>
  <c r="AV100" i="41" s="1"/>
  <c r="BO153" i="41"/>
  <c r="CG153" i="41"/>
  <c r="BQ99" i="41"/>
  <c r="AY99" i="41" s="1"/>
  <c r="BV152" i="41"/>
  <c r="CN152" i="41"/>
  <c r="BF152" i="41"/>
  <c r="AN152" i="41" s="1"/>
  <c r="BX152" i="41"/>
  <c r="BH98" i="41"/>
  <c r="AP98" i="41" s="1"/>
  <c r="BM151" i="41"/>
  <c r="CE151" i="41"/>
  <c r="BO97" i="41"/>
  <c r="AW97" i="41" s="1"/>
  <c r="BT150" i="41"/>
  <c r="CL150" i="41"/>
  <c r="BV96" i="41"/>
  <c r="BD96" i="41" s="1"/>
  <c r="BG149" i="41"/>
  <c r="BY149" i="41"/>
  <c r="BI95" i="41"/>
  <c r="AQ95" i="41" s="1"/>
  <c r="BN148" i="41"/>
  <c r="CF148" i="41"/>
  <c r="BP94" i="41"/>
  <c r="AX94" i="41" s="1"/>
  <c r="BU147" i="41"/>
  <c r="CM147" i="41"/>
  <c r="BG93" i="41"/>
  <c r="AO93" i="41" s="1"/>
  <c r="BL146" i="41"/>
  <c r="CD146" i="41"/>
  <c r="BN92" i="41"/>
  <c r="AV92" i="41" s="1"/>
  <c r="BO145" i="41"/>
  <c r="CG145" i="41"/>
  <c r="BQ91" i="41"/>
  <c r="AY91" i="41" s="1"/>
  <c r="BG157" i="41"/>
  <c r="BY157" i="41"/>
  <c r="BP102" i="41"/>
  <c r="AX102" i="41" s="1"/>
  <c r="BG101" i="41"/>
  <c r="AO101" i="41" s="1"/>
  <c r="BM100" i="41"/>
  <c r="AU100" i="41" s="1"/>
  <c r="BR153" i="41"/>
  <c r="CJ153" i="41"/>
  <c r="BT99" i="41"/>
  <c r="BB99" i="41" s="1"/>
  <c r="BI152" i="41"/>
  <c r="CA152" i="41"/>
  <c r="BK98" i="41"/>
  <c r="AS98" i="41" s="1"/>
  <c r="BP151" i="41"/>
  <c r="CH151" i="41"/>
  <c r="BR97" i="41"/>
  <c r="AZ97" i="41" s="1"/>
  <c r="BS150" i="41"/>
  <c r="CK150" i="41"/>
  <c r="BU96" i="41"/>
  <c r="BC96" i="41" s="1"/>
  <c r="BL95" i="41"/>
  <c r="AT95" i="41" s="1"/>
  <c r="BQ148" i="41"/>
  <c r="CI148" i="41"/>
  <c r="BH147" i="41"/>
  <c r="BZ147" i="41"/>
  <c r="BM92" i="41"/>
  <c r="AU92" i="41" s="1"/>
  <c r="BR145" i="41"/>
  <c r="CJ145" i="41"/>
  <c r="BT91" i="41"/>
  <c r="BB91" i="41" s="1"/>
  <c r="BO103" i="41"/>
  <c r="AW103" i="41" s="1"/>
  <c r="BT156" i="41"/>
  <c r="CL156" i="41"/>
  <c r="BO155" i="41"/>
  <c r="CG155" i="41"/>
  <c r="BS152" i="41"/>
  <c r="CK152" i="41"/>
  <c r="BM98" i="41"/>
  <c r="AU98" i="41" s="1"/>
  <c r="BO148" i="41"/>
  <c r="CG148" i="41"/>
  <c r="BO92" i="41"/>
  <c r="AW92" i="41" s="1"/>
  <c r="BT145" i="41"/>
  <c r="CL145" i="41"/>
  <c r="BR157" i="41"/>
  <c r="CJ157" i="41"/>
  <c r="BI156" i="41"/>
  <c r="CA156" i="41"/>
  <c r="BR101" i="41"/>
  <c r="AZ101" i="41" s="1"/>
  <c r="BV154" i="41"/>
  <c r="CN154" i="41"/>
  <c r="BH100" i="41"/>
  <c r="AP100" i="41" s="1"/>
  <c r="BO99" i="41"/>
  <c r="AW99" i="41" s="1"/>
  <c r="BT152" i="41"/>
  <c r="CL152" i="41"/>
  <c r="BV98" i="41"/>
  <c r="BD98" i="41" s="1"/>
  <c r="BK152" i="41"/>
  <c r="CC152" i="41"/>
  <c r="BP97" i="41"/>
  <c r="AX97" i="41" s="1"/>
  <c r="BO96" i="41"/>
  <c r="AW96" i="41" s="1"/>
  <c r="BT149" i="41"/>
  <c r="CL149" i="41"/>
  <c r="BU94" i="41"/>
  <c r="BC94" i="41" s="1"/>
  <c r="BL93" i="41"/>
  <c r="AT93" i="41" s="1"/>
  <c r="BJ103" i="41"/>
  <c r="AR103" i="41" s="1"/>
  <c r="BK156" i="41"/>
  <c r="CC156" i="41"/>
  <c r="BT101" i="41"/>
  <c r="BB101" i="41" s="1"/>
  <c r="BH154" i="41"/>
  <c r="BZ154" i="41"/>
  <c r="BJ100" i="41"/>
  <c r="AR100" i="41" s="1"/>
  <c r="BM99" i="41"/>
  <c r="AU99" i="41" s="1"/>
  <c r="BR152" i="41"/>
  <c r="CJ152" i="41"/>
  <c r="BT98" i="41"/>
  <c r="BB98" i="41" s="1"/>
  <c r="BI151" i="41"/>
  <c r="CA151" i="41"/>
  <c r="BK97" i="41"/>
  <c r="AS97" i="41" s="1"/>
  <c r="BP150" i="41"/>
  <c r="CH150" i="41"/>
  <c r="BR96" i="41"/>
  <c r="AZ96" i="41" s="1"/>
  <c r="BS149" i="41"/>
  <c r="CK149" i="41"/>
  <c r="BU95" i="41"/>
  <c r="BC95" i="41" s="1"/>
  <c r="BL94" i="41"/>
  <c r="AT94" i="41" s="1"/>
  <c r="BQ147" i="41"/>
  <c r="CI147" i="41"/>
  <c r="BS93" i="41"/>
  <c r="BA93" i="41" s="1"/>
  <c r="BH146" i="41"/>
  <c r="BZ146" i="41"/>
  <c r="BJ92" i="41"/>
  <c r="AR92" i="41" s="1"/>
  <c r="BK145" i="41"/>
  <c r="CC145" i="41"/>
  <c r="BM91" i="41"/>
  <c r="AU91" i="41" s="1"/>
  <c r="BO157" i="41"/>
  <c r="CG157" i="41"/>
  <c r="BQ103" i="41"/>
  <c r="AY103" i="41" s="1"/>
  <c r="BV156" i="41"/>
  <c r="CN156" i="41"/>
  <c r="BF156" i="41"/>
  <c r="AN156" i="41" s="1"/>
  <c r="BX156" i="41"/>
  <c r="BH102" i="41"/>
  <c r="AP102" i="41" s="1"/>
  <c r="BM155" i="41"/>
  <c r="CE155" i="41"/>
  <c r="BO101" i="41"/>
  <c r="AW101" i="41" s="1"/>
  <c r="BS154" i="41"/>
  <c r="CK154" i="41"/>
  <c r="BU100" i="41"/>
  <c r="BC100" i="41" s="1"/>
  <c r="BJ153" i="41"/>
  <c r="CB153" i="41"/>
  <c r="BL99" i="41"/>
  <c r="AT99" i="41" s="1"/>
  <c r="BQ152" i="41"/>
  <c r="CI152" i="41"/>
  <c r="BS98" i="41"/>
  <c r="BA98" i="41" s="1"/>
  <c r="BH151" i="41"/>
  <c r="BZ151" i="41"/>
  <c r="BJ97" i="41"/>
  <c r="AR97" i="41" s="1"/>
  <c r="BK150" i="41"/>
  <c r="CC150" i="41"/>
  <c r="BM96" i="41"/>
  <c r="AU96" i="41" s="1"/>
  <c r="BR149" i="41"/>
  <c r="CJ149" i="41"/>
  <c r="BT95" i="41"/>
  <c r="BB95" i="41" s="1"/>
  <c r="BI148" i="41"/>
  <c r="CA148" i="41"/>
  <c r="BK94" i="41"/>
  <c r="AS94" i="41" s="1"/>
  <c r="BP147" i="41"/>
  <c r="CH147" i="41"/>
  <c r="BR93" i="41"/>
  <c r="AZ93" i="41" s="1"/>
  <c r="BS146" i="41"/>
  <c r="CK146" i="41"/>
  <c r="BU92" i="41"/>
  <c r="BC92" i="41" s="1"/>
  <c r="BJ145" i="41"/>
  <c r="CB145" i="41"/>
  <c r="BL91" i="41"/>
  <c r="AT91" i="41" s="1"/>
  <c r="BM157" i="41"/>
  <c r="CE157" i="41"/>
  <c r="BV102" i="41"/>
  <c r="BD102" i="41" s="1"/>
  <c r="BQ101" i="41"/>
  <c r="AY101" i="41" s="1"/>
  <c r="BU154" i="41"/>
  <c r="CM154" i="41"/>
  <c r="BH153" i="41"/>
  <c r="BZ153" i="41"/>
  <c r="BG152" i="41"/>
  <c r="AO152" i="41" s="1"/>
  <c r="BY152" i="41"/>
  <c r="BT97" i="41"/>
  <c r="BB97" i="41" s="1"/>
  <c r="BU150" i="41"/>
  <c r="CM150" i="41"/>
  <c r="BH149" i="41"/>
  <c r="BZ149" i="41"/>
  <c r="BQ94" i="41"/>
  <c r="AY94" i="41" s="1"/>
  <c r="BV147" i="41"/>
  <c r="CN147" i="41"/>
  <c r="BH93" i="41"/>
  <c r="AP93" i="41" s="1"/>
  <c r="BM146" i="41"/>
  <c r="CE146" i="41"/>
  <c r="BH145" i="41"/>
  <c r="BZ145" i="41"/>
  <c r="BJ157" i="41"/>
  <c r="CB157" i="41"/>
  <c r="BL103" i="41"/>
  <c r="AT103" i="41" s="1"/>
  <c r="BQ156" i="41"/>
  <c r="CI156" i="41"/>
  <c r="BS102" i="41"/>
  <c r="BA102" i="41" s="1"/>
  <c r="BH155" i="41"/>
  <c r="BZ155" i="41"/>
  <c r="BJ101" i="41"/>
  <c r="AR101" i="41" s="1"/>
  <c r="BN154" i="41"/>
  <c r="CF154" i="41"/>
  <c r="BP100" i="41"/>
  <c r="AX100" i="41" s="1"/>
  <c r="BU153" i="41"/>
  <c r="CM153" i="41"/>
  <c r="BG99" i="41"/>
  <c r="AO99" i="41" s="1"/>
  <c r="BL152" i="41"/>
  <c r="CD152" i="41"/>
  <c r="BN98" i="41"/>
  <c r="AV98" i="41" s="1"/>
  <c r="BO151" i="41"/>
  <c r="CG151" i="41"/>
  <c r="BQ97" i="41"/>
  <c r="AY97" i="41" s="1"/>
  <c r="BV150" i="41"/>
  <c r="CN150" i="41"/>
  <c r="BF150" i="41"/>
  <c r="AN150" i="41" s="1"/>
  <c r="BX150" i="41"/>
  <c r="BH96" i="41"/>
  <c r="AP96" i="41" s="1"/>
  <c r="BM149" i="41"/>
  <c r="CE149" i="41"/>
  <c r="BO95" i="41"/>
  <c r="AW95" i="41" s="1"/>
  <c r="BT148" i="41"/>
  <c r="CL148" i="41"/>
  <c r="BV94" i="41"/>
  <c r="BD94" i="41" s="1"/>
  <c r="BG147" i="41"/>
  <c r="BY147" i="41"/>
  <c r="BI93" i="41"/>
  <c r="AQ93" i="41" s="1"/>
  <c r="BN146" i="41"/>
  <c r="CF146" i="41"/>
  <c r="BP92" i="41"/>
  <c r="AX92" i="41" s="1"/>
  <c r="BU145" i="41"/>
  <c r="CM145" i="41"/>
  <c r="BG91" i="41"/>
  <c r="AO91" i="41" s="1"/>
  <c r="BS103" i="41"/>
  <c r="BA103" i="41" s="1"/>
  <c r="BJ102" i="41"/>
  <c r="AR102" i="41" s="1"/>
  <c r="BU101" i="41"/>
  <c r="BC101" i="41" s="1"/>
  <c r="BO100" i="41"/>
  <c r="AW100" i="41" s="1"/>
  <c r="BT153" i="41"/>
  <c r="CL153" i="41"/>
  <c r="BI98" i="41"/>
  <c r="AQ98" i="41" s="1"/>
  <c r="BN151" i="41"/>
  <c r="CF151" i="41"/>
  <c r="BI150" i="41"/>
  <c r="CA150" i="41"/>
  <c r="BV95" i="41"/>
  <c r="BD95" i="41" s="1"/>
  <c r="BJ147" i="41"/>
  <c r="CB147" i="41"/>
  <c r="BS92" i="41"/>
  <c r="BA92" i="41" s="1"/>
  <c r="BJ91" i="41"/>
  <c r="AR91" i="41" s="1"/>
  <c r="BP157" i="41"/>
  <c r="CH157" i="41"/>
  <c r="BR103" i="41"/>
  <c r="AZ103" i="41" s="1"/>
  <c r="BS156" i="41"/>
  <c r="CK156" i="41"/>
  <c r="BU102" i="41"/>
  <c r="BC102" i="41" s="1"/>
  <c r="BJ155" i="41"/>
  <c r="CB155" i="41"/>
  <c r="BL101" i="41"/>
  <c r="AT101" i="41" s="1"/>
  <c r="BP154" i="41"/>
  <c r="CH154" i="41"/>
  <c r="BR100" i="41"/>
  <c r="AZ100" i="41" s="1"/>
  <c r="BS153" i="41"/>
  <c r="CK153" i="41"/>
  <c r="BU99" i="41"/>
  <c r="BC99" i="41" s="1"/>
  <c r="BJ152" i="41"/>
  <c r="CB152" i="41"/>
  <c r="BL98" i="41"/>
  <c r="AT98" i="41" s="1"/>
  <c r="BQ151" i="41"/>
  <c r="CI151" i="41"/>
  <c r="BS97" i="41"/>
  <c r="BA97" i="41" s="1"/>
  <c r="BH150" i="41"/>
  <c r="BZ150" i="41"/>
  <c r="BJ96" i="41"/>
  <c r="AR96" i="41" s="1"/>
  <c r="BK149" i="41"/>
  <c r="CC149" i="41"/>
  <c r="BM95" i="41"/>
  <c r="AU95" i="41" s="1"/>
  <c r="BR148" i="41"/>
  <c r="CJ148" i="41"/>
  <c r="BT94" i="41"/>
  <c r="BB94" i="41" s="1"/>
  <c r="BI147" i="41"/>
  <c r="CA147" i="41"/>
  <c r="BK93" i="41"/>
  <c r="AS93" i="41" s="1"/>
  <c r="BP146" i="41"/>
  <c r="CH146" i="41"/>
  <c r="BR92" i="41"/>
  <c r="AZ92" i="41" s="1"/>
  <c r="BS145" i="41"/>
  <c r="CK145" i="41"/>
  <c r="BU91" i="41"/>
  <c r="BC91" i="41" s="1"/>
  <c r="BE155" i="41"/>
  <c r="BW155" i="41"/>
  <c r="BW40" i="41"/>
  <c r="BE40" i="41"/>
  <c r="BE46" i="41"/>
  <c r="BW46" i="41"/>
  <c r="BW150" i="41"/>
  <c r="BE150" i="41"/>
  <c r="BW42" i="41"/>
  <c r="BE42" i="41"/>
  <c r="BW149" i="41"/>
  <c r="BE149" i="41"/>
  <c r="BW39" i="41"/>
  <c r="BE39" i="41"/>
  <c r="BW47" i="41"/>
  <c r="BE47" i="41"/>
  <c r="BW152" i="41"/>
  <c r="BE152" i="41"/>
  <c r="BW156" i="41"/>
  <c r="BE156" i="41"/>
  <c r="BW41" i="41"/>
  <c r="BE41" i="41"/>
  <c r="BW154" i="41"/>
  <c r="BE154" i="41"/>
  <c r="BW151" i="41"/>
  <c r="BE151" i="41"/>
  <c r="BE148" i="41"/>
  <c r="BW148" i="41"/>
  <c r="BW157" i="41"/>
  <c r="BE157" i="41"/>
  <c r="BE146" i="41"/>
  <c r="BW146" i="41"/>
  <c r="BW45" i="41"/>
  <c r="BE45" i="41"/>
  <c r="BW37" i="41"/>
  <c r="BE37" i="41"/>
  <c r="BE147" i="41"/>
  <c r="BW147" i="41"/>
  <c r="BW44" i="41"/>
  <c r="BE44" i="41"/>
  <c r="BE48" i="41"/>
  <c r="BW48" i="41"/>
  <c r="BW153" i="41"/>
  <c r="BE153" i="41"/>
  <c r="BW145" i="41"/>
  <c r="BE145" i="41"/>
  <c r="BE49" i="41"/>
  <c r="BW49" i="41"/>
  <c r="BW38" i="41"/>
  <c r="BE38" i="41"/>
  <c r="BW43" i="41"/>
  <c r="BE43" i="41"/>
  <c r="M49" i="39"/>
  <c r="L39" i="39"/>
  <c r="L40" i="39"/>
  <c r="L47" i="39"/>
  <c r="N43" i="39"/>
  <c r="M41" i="39"/>
  <c r="L48" i="39"/>
  <c r="N44" i="39"/>
  <c r="M42" i="39"/>
  <c r="L49" i="39"/>
  <c r="R49" i="39" s="1"/>
  <c r="L45" i="39"/>
  <c r="N41" i="39"/>
  <c r="M39" i="39"/>
  <c r="L38" i="39"/>
  <c r="M48" i="39"/>
  <c r="N47" i="39"/>
  <c r="M45" i="39"/>
  <c r="L41" i="39"/>
  <c r="N37" i="39"/>
  <c r="N48" i="39"/>
  <c r="M46" i="39"/>
  <c r="N46" i="39"/>
  <c r="M44" i="39"/>
  <c r="N49" i="39"/>
  <c r="W49" i="39" s="1"/>
  <c r="M47" i="39"/>
  <c r="L37" i="39"/>
  <c r="L46" i="39"/>
  <c r="N42" i="39"/>
  <c r="M40" i="39"/>
  <c r="L43" i="39"/>
  <c r="N39" i="39"/>
  <c r="M37" i="39"/>
  <c r="N45" i="39"/>
  <c r="M43" i="39"/>
  <c r="L44" i="39"/>
  <c r="N40" i="39"/>
  <c r="M38" i="39"/>
  <c r="L42" i="39"/>
  <c r="N38" i="39"/>
  <c r="N47" i="14"/>
  <c r="M45" i="14"/>
  <c r="L43" i="14"/>
  <c r="N39" i="14"/>
  <c r="M37" i="14"/>
  <c r="M49" i="14"/>
  <c r="L47" i="14"/>
  <c r="N43" i="14"/>
  <c r="M41" i="14"/>
  <c r="L39" i="14"/>
  <c r="N49" i="14"/>
  <c r="L45" i="14"/>
  <c r="L41" i="14"/>
  <c r="N37" i="14"/>
  <c r="N48" i="14"/>
  <c r="M46" i="14"/>
  <c r="L44" i="14"/>
  <c r="N40" i="14"/>
  <c r="M38" i="14"/>
  <c r="L49" i="14"/>
  <c r="N41" i="14"/>
  <c r="N46" i="14"/>
  <c r="M44" i="14"/>
  <c r="L42" i="14"/>
  <c r="N38" i="14"/>
  <c r="N45" i="14"/>
  <c r="M43" i="14"/>
  <c r="M39" i="14"/>
  <c r="L48" i="14"/>
  <c r="N44" i="14"/>
  <c r="M42" i="14"/>
  <c r="L40" i="14"/>
  <c r="M47" i="14"/>
  <c r="L37" i="14"/>
  <c r="M48" i="14"/>
  <c r="L46" i="14"/>
  <c r="N42" i="14"/>
  <c r="M40" i="14"/>
  <c r="L38" i="14"/>
  <c r="AE49" i="39"/>
  <c r="AH49" i="39"/>
  <c r="AG49" i="39"/>
  <c r="AI49" i="39"/>
  <c r="AF49" i="39"/>
  <c r="C8" i="14"/>
  <c r="D9" i="14"/>
  <c r="E10" i="14"/>
  <c r="C12" i="14"/>
  <c r="D13" i="14"/>
  <c r="E14" i="14"/>
  <c r="C16" i="14"/>
  <c r="D17" i="14"/>
  <c r="E18" i="14"/>
  <c r="C20" i="14"/>
  <c r="D21" i="14"/>
  <c r="E22" i="14"/>
  <c r="E51" i="14" s="1"/>
  <c r="D8" i="14"/>
  <c r="E9" i="14"/>
  <c r="C11" i="14"/>
  <c r="D12" i="14"/>
  <c r="E13" i="14"/>
  <c r="C15" i="14"/>
  <c r="D16" i="14"/>
  <c r="E17" i="14"/>
  <c r="C19" i="14"/>
  <c r="D20" i="14"/>
  <c r="E21" i="14"/>
  <c r="E8" i="14"/>
  <c r="C10" i="14"/>
  <c r="D11" i="14"/>
  <c r="E12" i="14"/>
  <c r="C14" i="14"/>
  <c r="D15" i="14"/>
  <c r="E16" i="14"/>
  <c r="C18" i="14"/>
  <c r="D19" i="14"/>
  <c r="E20" i="14"/>
  <c r="C22" i="14"/>
  <c r="D23" i="14"/>
  <c r="C9" i="14"/>
  <c r="D10" i="14"/>
  <c r="E11" i="14"/>
  <c r="C13" i="14"/>
  <c r="D14" i="14"/>
  <c r="E15" i="14"/>
  <c r="C17" i="14"/>
  <c r="D18" i="14"/>
  <c r="E19" i="14"/>
  <c r="C21" i="14"/>
  <c r="D22" i="14"/>
  <c r="E14" i="36"/>
  <c r="D14" i="36"/>
  <c r="C14" i="36"/>
  <c r="D52" i="14" l="1"/>
  <c r="AR160" i="41"/>
  <c r="AP160" i="41"/>
  <c r="BD160" i="41"/>
  <c r="BD106" i="41"/>
  <c r="AZ106" i="41"/>
  <c r="BC106" i="41"/>
  <c r="AW52" i="41"/>
  <c r="AT52" i="41"/>
  <c r="BB52" i="41"/>
  <c r="AY106" i="41"/>
  <c r="AS106" i="41"/>
  <c r="AO106" i="41"/>
  <c r="AV52" i="41"/>
  <c r="AP52" i="41"/>
  <c r="AZ52" i="41"/>
  <c r="AP106" i="41"/>
  <c r="AQ106" i="41"/>
  <c r="AV106" i="41"/>
  <c r="BB106" i="41"/>
  <c r="AU106" i="41"/>
  <c r="AX106" i="41"/>
  <c r="BA106" i="41"/>
  <c r="AT106" i="41"/>
  <c r="AR106" i="41"/>
  <c r="AW106" i="41"/>
  <c r="AQ52" i="41"/>
  <c r="BD52" i="41"/>
  <c r="AY52" i="41"/>
  <c r="BA52" i="41"/>
  <c r="AR52" i="41"/>
  <c r="BC52" i="41"/>
  <c r="AX52" i="41"/>
  <c r="AO52" i="41"/>
  <c r="AS52" i="41"/>
  <c r="AU52" i="41"/>
  <c r="AS160" i="41"/>
  <c r="BC160" i="41"/>
  <c r="BA160" i="41"/>
  <c r="AY160" i="41"/>
  <c r="AW160" i="41"/>
  <c r="AU160" i="41"/>
  <c r="AT160" i="41"/>
  <c r="AZ160" i="41"/>
  <c r="AQ160" i="41"/>
  <c r="AO160" i="41"/>
  <c r="BB160" i="41"/>
  <c r="AV160" i="41"/>
  <c r="AX160" i="41"/>
  <c r="AA52" i="39"/>
  <c r="P52" i="39"/>
  <c r="AB52" i="39"/>
  <c r="Q52" i="39"/>
  <c r="AC52" i="39"/>
  <c r="O52" i="39"/>
  <c r="D51" i="14"/>
  <c r="BD105" i="41"/>
  <c r="AX159" i="41"/>
  <c r="S51" i="39"/>
  <c r="P51" i="39" s="1"/>
  <c r="AS105" i="41"/>
  <c r="AR105" i="41"/>
  <c r="AV105" i="41"/>
  <c r="BC51" i="41"/>
  <c r="AY159" i="41"/>
  <c r="AP159" i="41"/>
  <c r="AP51" i="41"/>
  <c r="AQ51" i="41"/>
  <c r="AM159" i="41"/>
  <c r="AX51" i="41"/>
  <c r="AU51" i="41"/>
  <c r="AQ159" i="41"/>
  <c r="BB159" i="41"/>
  <c r="BA105" i="41"/>
  <c r="BB51" i="41"/>
  <c r="AW105" i="41"/>
  <c r="AM51" i="41"/>
  <c r="AT51" i="41"/>
  <c r="AO105" i="41"/>
  <c r="BC159" i="41"/>
  <c r="AT159" i="41"/>
  <c r="AY51" i="41"/>
  <c r="AU159" i="41"/>
  <c r="AZ105" i="41"/>
  <c r="BA158" i="41"/>
  <c r="AQ158" i="41"/>
  <c r="AU158" i="41"/>
  <c r="AS158" i="41"/>
  <c r="AB51" i="39"/>
  <c r="AA51" i="39"/>
  <c r="O51" i="39"/>
  <c r="AZ158" i="41"/>
  <c r="AT158" i="41"/>
  <c r="BC158" i="41"/>
  <c r="BB158" i="41"/>
  <c r="AV158" i="41"/>
  <c r="AR158" i="41"/>
  <c r="AY158" i="41"/>
  <c r="AX158" i="41"/>
  <c r="AO158" i="41"/>
  <c r="BD158" i="41"/>
  <c r="AP158" i="41"/>
  <c r="AW158" i="41"/>
  <c r="AM158" i="41"/>
  <c r="AC51" i="39"/>
  <c r="Q51" i="39"/>
  <c r="AW104" i="41"/>
  <c r="AP104" i="41"/>
  <c r="AM104" i="41"/>
  <c r="BB104" i="41"/>
  <c r="AU104" i="41"/>
  <c r="AT104" i="41"/>
  <c r="AX104" i="41"/>
  <c r="BD104" i="41"/>
  <c r="AV104" i="41"/>
  <c r="AQ104" i="41"/>
  <c r="AZ104" i="41"/>
  <c r="AO104" i="41"/>
  <c r="AS104" i="41"/>
  <c r="BA104" i="41"/>
  <c r="AY104" i="41"/>
  <c r="AR104" i="41"/>
  <c r="BC104" i="41"/>
  <c r="AY50" i="41"/>
  <c r="V50" i="39"/>
  <c r="P50" i="39" s="1"/>
  <c r="AS50" i="41"/>
  <c r="AT50" i="41"/>
  <c r="AV50" i="41"/>
  <c r="AM50" i="41"/>
  <c r="AO50" i="41"/>
  <c r="AR50" i="41"/>
  <c r="AW50" i="41"/>
  <c r="AX50" i="41"/>
  <c r="BC50" i="41"/>
  <c r="BD50" i="41"/>
  <c r="AQ50" i="41"/>
  <c r="AP50" i="41"/>
  <c r="AU50" i="41"/>
  <c r="AZ50" i="41"/>
  <c r="BA50" i="41"/>
  <c r="BB50" i="41"/>
  <c r="AA50" i="39"/>
  <c r="AB50" i="39"/>
  <c r="W50" i="39"/>
  <c r="T50" i="39"/>
  <c r="R50" i="39"/>
  <c r="U50" i="39"/>
  <c r="AC50" i="39"/>
  <c r="C50" i="14"/>
  <c r="E50" i="14"/>
  <c r="D50" i="14"/>
  <c r="AM153" i="41"/>
  <c r="AM154" i="41"/>
  <c r="AM156" i="41"/>
  <c r="AM149" i="41"/>
  <c r="AM150" i="41"/>
  <c r="AY151" i="41"/>
  <c r="AV146" i="41"/>
  <c r="AT152" i="41"/>
  <c r="AY156" i="41"/>
  <c r="BA146" i="41"/>
  <c r="AS150" i="41"/>
  <c r="BA149" i="41"/>
  <c r="AS156" i="41"/>
  <c r="BD154" i="41"/>
  <c r="AO157" i="41"/>
  <c r="AV148" i="41"/>
  <c r="AT154" i="41"/>
  <c r="AW156" i="41"/>
  <c r="AR146" i="41"/>
  <c r="BB151" i="41"/>
  <c r="AQ146" i="41"/>
  <c r="AY150" i="41"/>
  <c r="AZ146" i="41"/>
  <c r="AZ154" i="41"/>
  <c r="AW152" i="41"/>
  <c r="AR156" i="41"/>
  <c r="AX155" i="41"/>
  <c r="AV156" i="41"/>
  <c r="AQ147" i="41"/>
  <c r="AR155" i="41"/>
  <c r="AP153" i="41"/>
  <c r="BA154" i="41"/>
  <c r="BD156" i="41"/>
  <c r="AY147" i="41"/>
  <c r="BB152" i="41"/>
  <c r="AP147" i="41"/>
  <c r="AQ152" i="41"/>
  <c r="AZ150" i="41"/>
  <c r="AR154" i="41"/>
  <c r="AU150" i="41"/>
  <c r="BA155" i="41"/>
  <c r="AT147" i="41"/>
  <c r="BD153" i="41"/>
  <c r="AS157" i="41"/>
  <c r="AT150" i="41"/>
  <c r="BB154" i="41"/>
  <c r="AR150" i="41"/>
  <c r="AO146" i="41"/>
  <c r="BC152" i="41"/>
  <c r="AP157" i="41"/>
  <c r="BC149" i="41"/>
  <c r="AU153" i="41"/>
  <c r="AS154" i="41"/>
  <c r="AM38" i="41"/>
  <c r="AM145" i="41"/>
  <c r="AM45" i="41"/>
  <c r="AM157" i="41"/>
  <c r="AM151" i="41"/>
  <c r="AM41" i="41"/>
  <c r="AM152" i="41"/>
  <c r="AM148" i="41"/>
  <c r="AP150" i="41"/>
  <c r="BC145" i="41"/>
  <c r="AP155" i="41"/>
  <c r="AP145" i="41"/>
  <c r="AR145" i="41"/>
  <c r="AP146" i="41"/>
  <c r="AZ152" i="41"/>
  <c r="AS152" i="41"/>
  <c r="AZ145" i="41"/>
  <c r="BC147" i="41"/>
  <c r="BD155" i="41"/>
  <c r="AX145" i="41"/>
  <c r="AY145" i="41"/>
  <c r="AQ149" i="41"/>
  <c r="AY153" i="41"/>
  <c r="BA148" i="41"/>
  <c r="AW146" i="41"/>
  <c r="AO150" i="41"/>
  <c r="AZ156" i="41"/>
  <c r="AQ153" i="41"/>
  <c r="AV145" i="41"/>
  <c r="AT151" i="41"/>
  <c r="AY155" i="41"/>
  <c r="AR148" i="41"/>
  <c r="AP156" i="41"/>
  <c r="AM98" i="41"/>
  <c r="AM99" i="41"/>
  <c r="AM101" i="41"/>
  <c r="AS149" i="41"/>
  <c r="AX157" i="41"/>
  <c r="BB153" i="41"/>
  <c r="BB148" i="41"/>
  <c r="BD150" i="41"/>
  <c r="AV154" i="41"/>
  <c r="BD147" i="41"/>
  <c r="AU148" i="41"/>
  <c r="AW150" i="41"/>
  <c r="AU145" i="41"/>
  <c r="AW147" i="41"/>
  <c r="AO151" i="41"/>
  <c r="AZ151" i="41"/>
  <c r="AS146" i="41"/>
  <c r="AR149" i="41"/>
  <c r="BC155" i="41"/>
  <c r="AM146" i="41"/>
  <c r="AX146" i="41"/>
  <c r="AX154" i="41"/>
  <c r="AQ150" i="41"/>
  <c r="AU149" i="41"/>
  <c r="AW151" i="41"/>
  <c r="AP149" i="41"/>
  <c r="AZ149" i="41"/>
  <c r="AR153" i="41"/>
  <c r="AP154" i="41"/>
  <c r="BB149" i="41"/>
  <c r="AZ157" i="41"/>
  <c r="BA152" i="41"/>
  <c r="BB156" i="41"/>
  <c r="AX151" i="41"/>
  <c r="AU151" i="41"/>
  <c r="AW153" i="41"/>
  <c r="AS148" i="41"/>
  <c r="AX156" i="41"/>
  <c r="AQ154" i="41"/>
  <c r="AU147" i="41"/>
  <c r="AW149" i="41"/>
  <c r="BB157" i="41"/>
  <c r="AT149" i="41"/>
  <c r="AQ145" i="41"/>
  <c r="AY149" i="41"/>
  <c r="AV157" i="41"/>
  <c r="AO148" i="41"/>
  <c r="AZ155" i="41"/>
  <c r="AT148" i="41"/>
  <c r="AM103" i="41"/>
  <c r="AM94" i="41"/>
  <c r="AM100" i="41"/>
  <c r="BA145" i="41"/>
  <c r="BA153" i="41"/>
  <c r="AR147" i="41"/>
  <c r="BC154" i="41"/>
  <c r="AU157" i="41"/>
  <c r="AQ148" i="41"/>
  <c r="AY152" i="41"/>
  <c r="AS145" i="41"/>
  <c r="AQ151" i="41"/>
  <c r="AW148" i="41"/>
  <c r="AY148" i="41"/>
  <c r="BA150" i="41"/>
  <c r="AT146" i="41"/>
  <c r="BB150" i="41"/>
  <c r="BD152" i="41"/>
  <c r="AY154" i="41"/>
  <c r="AX148" i="41"/>
  <c r="AP152" i="41"/>
  <c r="AU156" i="41"/>
  <c r="AV147" i="41"/>
  <c r="BD145" i="41"/>
  <c r="AV149" i="41"/>
  <c r="AQ155" i="41"/>
  <c r="BB146" i="41"/>
  <c r="BD148" i="41"/>
  <c r="AV152" i="41"/>
  <c r="AO156" i="41"/>
  <c r="AZ147" i="41"/>
  <c r="AQ157" i="41"/>
  <c r="AP148" i="41"/>
  <c r="AX152" i="41"/>
  <c r="BC156" i="41"/>
  <c r="BC146" i="41"/>
  <c r="AR151" i="41"/>
  <c r="AX153" i="41"/>
  <c r="BC157" i="41"/>
  <c r="AM147" i="41"/>
  <c r="AM155" i="41"/>
  <c r="AZ148" i="41"/>
  <c r="AR152" i="41"/>
  <c r="BA156" i="41"/>
  <c r="AV151" i="41"/>
  <c r="AO147" i="41"/>
  <c r="BC153" i="41"/>
  <c r="AR157" i="41"/>
  <c r="AU146" i="41"/>
  <c r="BC150" i="41"/>
  <c r="AX147" i="41"/>
  <c r="AP151" i="41"/>
  <c r="AU155" i="41"/>
  <c r="AW157" i="41"/>
  <c r="AX150" i="41"/>
  <c r="AQ156" i="41"/>
  <c r="BB145" i="41"/>
  <c r="AW155" i="41"/>
  <c r="AZ153" i="41"/>
  <c r="AW145" i="41"/>
  <c r="AO149" i="41"/>
  <c r="AT157" i="41"/>
  <c r="AT153" i="41"/>
  <c r="BA147" i="41"/>
  <c r="AS151" i="41"/>
  <c r="BB155" i="41"/>
  <c r="BD157" i="41"/>
  <c r="BC148" i="41"/>
  <c r="AU152" i="41"/>
  <c r="AW154" i="41"/>
  <c r="AO145" i="41"/>
  <c r="BC151" i="41"/>
  <c r="AV155" i="41"/>
  <c r="BD151" i="41"/>
  <c r="AS155" i="41"/>
  <c r="AS147" i="41"/>
  <c r="BA151" i="41"/>
  <c r="AT155" i="41"/>
  <c r="AT145" i="41"/>
  <c r="AX149" i="41"/>
  <c r="AT156" i="41"/>
  <c r="BB147" i="41"/>
  <c r="BD149" i="41"/>
  <c r="AV153" i="41"/>
  <c r="BA157" i="41"/>
  <c r="AS153" i="41"/>
  <c r="AY146" i="41"/>
  <c r="AU154" i="41"/>
  <c r="AY157" i="41"/>
  <c r="BD146" i="41"/>
  <c r="AV150" i="41"/>
  <c r="AM97" i="41"/>
  <c r="AM93" i="41"/>
  <c r="AM91" i="41"/>
  <c r="AM102" i="41"/>
  <c r="AM92" i="41"/>
  <c r="AM95" i="41"/>
  <c r="AM96" i="41"/>
  <c r="AM49" i="41"/>
  <c r="AP38" i="41"/>
  <c r="AX42" i="41"/>
  <c r="AP46" i="41"/>
  <c r="AU38" i="41"/>
  <c r="AW47" i="41"/>
  <c r="BD38" i="41"/>
  <c r="AV42" i="41"/>
  <c r="AX47" i="41"/>
  <c r="AS40" i="41"/>
  <c r="AV43" i="41"/>
  <c r="AZ37" i="41"/>
  <c r="AR41" i="41"/>
  <c r="AZ45" i="41"/>
  <c r="AP42" i="41"/>
  <c r="AR44" i="41"/>
  <c r="AW40" i="41"/>
  <c r="AO39" i="41"/>
  <c r="BD42" i="41"/>
  <c r="AT44" i="41"/>
  <c r="AU42" i="41"/>
  <c r="AQ40" i="41"/>
  <c r="BB38" i="41"/>
  <c r="AW41" i="41"/>
  <c r="AO45" i="41"/>
  <c r="AR42" i="41"/>
  <c r="AP41" i="41"/>
  <c r="BC46" i="41"/>
  <c r="BC44" i="41"/>
  <c r="AT38" i="41"/>
  <c r="BB42" i="41"/>
  <c r="AW48" i="41"/>
  <c r="AO40" i="41"/>
  <c r="AT48" i="41"/>
  <c r="BA39" i="41"/>
  <c r="AS43" i="41"/>
  <c r="AY45" i="41"/>
  <c r="BD43" i="41"/>
  <c r="AW38" i="41"/>
  <c r="AO42" i="41"/>
  <c r="BD45" i="41"/>
  <c r="AS49" i="41"/>
  <c r="AS41" i="41"/>
  <c r="BB37" i="41"/>
  <c r="AV38" i="41"/>
  <c r="AZ39" i="41"/>
  <c r="AX39" i="41"/>
  <c r="AV47" i="41"/>
  <c r="AZ43" i="41"/>
  <c r="AP40" i="41"/>
  <c r="AT47" i="41"/>
  <c r="AP48" i="41"/>
  <c r="AR48" i="41"/>
  <c r="AM39" i="41"/>
  <c r="AM42" i="41"/>
  <c r="AR40" i="41"/>
  <c r="AZ44" i="41"/>
  <c r="AS48" i="41"/>
  <c r="BB41" i="41"/>
  <c r="AU37" i="41"/>
  <c r="AT40" i="41"/>
  <c r="BB44" i="41"/>
  <c r="AZ49" i="41"/>
  <c r="AS47" i="41"/>
  <c r="AP39" i="41"/>
  <c r="AX43" i="41"/>
  <c r="BC47" i="41"/>
  <c r="AO49" i="41"/>
  <c r="AX49" i="41"/>
  <c r="BB48" i="41"/>
  <c r="AU41" i="41"/>
  <c r="AV46" i="41"/>
  <c r="AR37" i="41"/>
  <c r="AP43" i="41"/>
  <c r="AU47" i="41"/>
  <c r="BC43" i="41"/>
  <c r="AV39" i="41"/>
  <c r="AZ46" i="41"/>
  <c r="AW44" i="41"/>
  <c r="BB39" i="41"/>
  <c r="AW42" i="41"/>
  <c r="AO46" i="41"/>
  <c r="AV40" i="41"/>
  <c r="AW45" i="41"/>
  <c r="AT37" i="41"/>
  <c r="AS44" i="41"/>
  <c r="AY37" i="41"/>
  <c r="AQ41" i="41"/>
  <c r="BB47" i="41"/>
  <c r="AR39" i="41"/>
  <c r="BC40" i="41"/>
  <c r="AU44" i="41"/>
  <c r="AQ47" i="41"/>
  <c r="AX38" i="41"/>
  <c r="AR47" i="41"/>
  <c r="AR43" i="41"/>
  <c r="AY48" i="41"/>
  <c r="AP45" i="41"/>
  <c r="AR45" i="41"/>
  <c r="AO37" i="41"/>
  <c r="AT41" i="41"/>
  <c r="AQ37" i="41"/>
  <c r="AX44" i="41"/>
  <c r="AP37" i="41"/>
  <c r="AV37" i="41"/>
  <c r="AY39" i="41"/>
  <c r="AQ43" i="41"/>
  <c r="AZ47" i="41"/>
  <c r="BD39" i="41"/>
  <c r="AU49" i="41"/>
  <c r="BC41" i="41"/>
  <c r="AU45" i="41"/>
  <c r="AX37" i="41"/>
  <c r="BB45" i="41"/>
  <c r="AS38" i="41"/>
  <c r="BA42" i="41"/>
  <c r="AS46" i="41"/>
  <c r="AZ40" i="41"/>
  <c r="AX46" i="41"/>
  <c r="BC37" i="41"/>
  <c r="BC45" i="41"/>
  <c r="BA38" i="41"/>
  <c r="AY44" i="41"/>
  <c r="AU39" i="41"/>
  <c r="AT42" i="41"/>
  <c r="BB49" i="41"/>
  <c r="BA43" i="41"/>
  <c r="BC42" i="41"/>
  <c r="AO38" i="41"/>
  <c r="BD41" i="41"/>
  <c r="AW37" i="41"/>
  <c r="AO41" i="41"/>
  <c r="BD44" i="41"/>
  <c r="BD47" i="41"/>
  <c r="AT49" i="41"/>
  <c r="AY46" i="41"/>
  <c r="AR38" i="41"/>
  <c r="AZ42" i="41"/>
  <c r="AR46" i="41"/>
  <c r="BD49" i="41"/>
  <c r="BA47" i="41"/>
  <c r="AT39" i="41"/>
  <c r="BB43" i="41"/>
  <c r="AZ48" i="41"/>
  <c r="AQ39" i="41"/>
  <c r="BA48" i="41"/>
  <c r="AQ42" i="41"/>
  <c r="AP47" i="41"/>
  <c r="AO44" i="41"/>
  <c r="BA46" i="41"/>
  <c r="AW49" i="41"/>
  <c r="AY42" i="41"/>
  <c r="AO47" i="41"/>
  <c r="AY41" i="41"/>
  <c r="BC48" i="41"/>
  <c r="AY49" i="41"/>
  <c r="BA49" i="41"/>
  <c r="AM43" i="41"/>
  <c r="AM44" i="41"/>
  <c r="AM37" i="41"/>
  <c r="AM47" i="41"/>
  <c r="AM40" i="41"/>
  <c r="AM48" i="41"/>
  <c r="AM46" i="41"/>
  <c r="AS37" i="41"/>
  <c r="BA41" i="41"/>
  <c r="AS45" i="41"/>
  <c r="AP49" i="41"/>
  <c r="AQ46" i="41"/>
  <c r="AW39" i="41"/>
  <c r="AO43" i="41"/>
  <c r="BD46" i="41"/>
  <c r="AQ48" i="41"/>
  <c r="AX41" i="41"/>
  <c r="AX48" i="41"/>
  <c r="AY40" i="41"/>
  <c r="AQ44" i="41"/>
  <c r="AV48" i="41"/>
  <c r="AY43" i="41"/>
  <c r="BA44" i="41"/>
  <c r="BB40" i="41"/>
  <c r="AW43" i="41"/>
  <c r="AR49" i="41"/>
  <c r="AQ49" i="41"/>
  <c r="AZ41" i="41"/>
  <c r="BD48" i="41"/>
  <c r="BD40" i="41"/>
  <c r="AV44" i="41"/>
  <c r="AS39" i="41"/>
  <c r="AV49" i="41"/>
  <c r="AT45" i="41"/>
  <c r="AU40" i="41"/>
  <c r="AT43" i="41"/>
  <c r="AV45" i="41"/>
  <c r="BC39" i="41"/>
  <c r="AU43" i="41"/>
  <c r="AT46" i="41"/>
  <c r="AY38" i="41"/>
  <c r="BC49" i="41"/>
  <c r="AX40" i="41"/>
  <c r="AP44" i="41"/>
  <c r="AU48" i="41"/>
  <c r="BA40" i="41"/>
  <c r="BD37" i="41"/>
  <c r="AV41" i="41"/>
  <c r="AW46" i="41"/>
  <c r="BA37" i="41"/>
  <c r="BA45" i="41"/>
  <c r="AX45" i="41"/>
  <c r="AQ38" i="41"/>
  <c r="AU46" i="41"/>
  <c r="AS42" i="41"/>
  <c r="BB46" i="41"/>
  <c r="AO48" i="41"/>
  <c r="AZ38" i="41"/>
  <c r="AQ45" i="41"/>
  <c r="BC38" i="41"/>
  <c r="AY47" i="41"/>
  <c r="AA49" i="39"/>
  <c r="AB49" i="39"/>
  <c r="AC49" i="39"/>
  <c r="E49" i="14"/>
  <c r="D49" i="14"/>
  <c r="C49" i="14"/>
  <c r="U49" i="39"/>
  <c r="O49" i="39" s="1"/>
  <c r="T49" i="39"/>
  <c r="Q49" i="39" s="1"/>
  <c r="V49" i="39"/>
  <c r="S49" i="39"/>
  <c r="E42" i="36"/>
  <c r="E40" i="36"/>
  <c r="E38" i="36"/>
  <c r="E41" i="36"/>
  <c r="E39" i="36"/>
  <c r="C42" i="36"/>
  <c r="C40" i="36"/>
  <c r="C41" i="36"/>
  <c r="C38" i="36"/>
  <c r="C39" i="36"/>
  <c r="D42" i="36"/>
  <c r="D38" i="36"/>
  <c r="D41" i="36"/>
  <c r="D40" i="36"/>
  <c r="D39" i="36"/>
  <c r="D47" i="14"/>
  <c r="C42" i="14"/>
  <c r="C47" i="14"/>
  <c r="E41" i="14"/>
  <c r="E46" i="14"/>
  <c r="D41" i="14"/>
  <c r="D46" i="14"/>
  <c r="C41" i="14"/>
  <c r="C46" i="14"/>
  <c r="E40" i="14"/>
  <c r="E45" i="14"/>
  <c r="D40" i="14"/>
  <c r="D45" i="14"/>
  <c r="C40" i="14"/>
  <c r="C45" i="14"/>
  <c r="E39" i="14"/>
  <c r="E44" i="14"/>
  <c r="D39" i="14"/>
  <c r="D44" i="14"/>
  <c r="C39" i="14"/>
  <c r="C44" i="14"/>
  <c r="E38" i="14"/>
  <c r="E43" i="14"/>
  <c r="D38" i="14"/>
  <c r="E48" i="14"/>
  <c r="D43" i="14"/>
  <c r="C38" i="14"/>
  <c r="D48" i="14"/>
  <c r="C43" i="14"/>
  <c r="E37" i="14"/>
  <c r="C48" i="14"/>
  <c r="E42" i="14"/>
  <c r="D37" i="14"/>
  <c r="E47" i="14"/>
  <c r="D42" i="14"/>
  <c r="C37" i="14"/>
  <c r="D9" i="36"/>
  <c r="C9" i="36"/>
  <c r="E9" i="36"/>
  <c r="D37" i="36" l="1"/>
  <c r="E37" i="36"/>
  <c r="C37" i="36"/>
  <c r="O50" i="39"/>
  <c r="Q50" i="39"/>
  <c r="P49" i="39"/>
  <c r="D8" i="36" l="1"/>
  <c r="D36" i="36" l="1"/>
  <c r="E8" i="36"/>
  <c r="E36" i="36" s="1"/>
  <c r="C8" i="36"/>
  <c r="C36" i="36" s="1"/>
  <c r="Q28" i="32" l="1"/>
  <c r="P28" i="32"/>
  <c r="O28" i="32"/>
  <c r="N28" i="32"/>
  <c r="M28" i="32"/>
  <c r="L28" i="32"/>
  <c r="K28" i="32"/>
  <c r="J28" i="32"/>
  <c r="I28" i="32"/>
  <c r="H28" i="32"/>
  <c r="G28" i="32"/>
  <c r="F28" i="32"/>
  <c r="Q27" i="32"/>
  <c r="P27" i="32"/>
  <c r="O27" i="32"/>
  <c r="N27" i="32"/>
  <c r="M27" i="32"/>
  <c r="L27" i="32"/>
  <c r="K27" i="32"/>
  <c r="J27" i="32"/>
  <c r="I27" i="32"/>
  <c r="H27" i="32"/>
  <c r="G27" i="32"/>
  <c r="F27" i="32"/>
  <c r="Q26" i="32"/>
  <c r="P26" i="32"/>
  <c r="O26" i="32"/>
  <c r="N26" i="32"/>
  <c r="M26" i="32"/>
  <c r="L26" i="32"/>
  <c r="K26" i="32"/>
  <c r="J26" i="32"/>
  <c r="I26" i="32"/>
  <c r="H26" i="32"/>
  <c r="G26" i="32"/>
  <c r="F26" i="32"/>
  <c r="Q25" i="32"/>
  <c r="P25" i="32"/>
  <c r="O25" i="32"/>
  <c r="N25" i="32"/>
  <c r="M25" i="32"/>
  <c r="L25" i="32"/>
  <c r="K25" i="32"/>
  <c r="J25" i="32"/>
  <c r="I25" i="32"/>
  <c r="H25" i="32"/>
  <c r="G25" i="32"/>
  <c r="F25" i="32"/>
  <c r="Q24" i="32"/>
  <c r="P24" i="32"/>
  <c r="O24" i="32"/>
  <c r="N24" i="32"/>
  <c r="M24" i="32"/>
  <c r="L24" i="32"/>
  <c r="K24" i="32"/>
  <c r="J24" i="32"/>
  <c r="I24" i="32"/>
  <c r="H24" i="32"/>
  <c r="G24" i="32"/>
  <c r="F24" i="32"/>
  <c r="Q23" i="32"/>
  <c r="P23" i="32"/>
  <c r="O23" i="32"/>
  <c r="N23" i="32"/>
  <c r="M23" i="32"/>
  <c r="L23" i="32"/>
  <c r="K23" i="32"/>
  <c r="J23" i="32"/>
  <c r="I23" i="32"/>
  <c r="H23" i="32"/>
  <c r="G23" i="32"/>
  <c r="F23" i="32"/>
  <c r="Q22" i="32"/>
  <c r="P22" i="32"/>
  <c r="O22" i="32"/>
  <c r="N22" i="32"/>
  <c r="M22" i="32"/>
  <c r="L22" i="32"/>
  <c r="K22" i="32"/>
  <c r="J22" i="32"/>
  <c r="I22" i="32"/>
  <c r="H22" i="32"/>
  <c r="G22" i="32"/>
  <c r="F22" i="32"/>
  <c r="Q21" i="32"/>
  <c r="P21" i="32"/>
  <c r="O21" i="32"/>
  <c r="N21" i="32"/>
  <c r="M21" i="32"/>
  <c r="L21" i="32"/>
  <c r="K21" i="32"/>
  <c r="J21" i="32"/>
  <c r="I21" i="32"/>
  <c r="H21" i="32"/>
  <c r="G21" i="32"/>
  <c r="F21" i="32"/>
  <c r="Q20" i="32"/>
  <c r="P20" i="32"/>
  <c r="O20" i="32"/>
  <c r="N20" i="32"/>
  <c r="M20" i="32"/>
  <c r="L20" i="32"/>
  <c r="K20" i="32"/>
  <c r="J20" i="32"/>
  <c r="I20" i="32"/>
  <c r="H20" i="32"/>
  <c r="G20" i="32"/>
  <c r="F20" i="32"/>
  <c r="Q19" i="32"/>
  <c r="P19" i="32"/>
  <c r="O19" i="32"/>
  <c r="N19" i="32"/>
  <c r="M19" i="32"/>
  <c r="L19" i="32"/>
  <c r="K19" i="32"/>
  <c r="J19" i="32"/>
  <c r="I19" i="32"/>
  <c r="H19" i="32"/>
  <c r="G19" i="32"/>
  <c r="F19" i="32"/>
  <c r="Q18" i="32"/>
  <c r="P18" i="32"/>
  <c r="O18" i="32"/>
  <c r="N18" i="32"/>
  <c r="M18" i="32"/>
  <c r="L18" i="32"/>
  <c r="K18" i="32"/>
  <c r="J18" i="32"/>
  <c r="I18" i="32"/>
  <c r="H18" i="32"/>
  <c r="G18" i="32"/>
  <c r="F18" i="32"/>
  <c r="Q17" i="32"/>
  <c r="P17" i="32"/>
  <c r="O17" i="32"/>
  <c r="N17" i="32"/>
  <c r="M17" i="32"/>
  <c r="L17" i="32"/>
  <c r="K17" i="32"/>
  <c r="J17" i="32"/>
  <c r="I17" i="32"/>
  <c r="H17" i="32"/>
  <c r="G17" i="32"/>
  <c r="F17" i="32"/>
  <c r="Q16" i="32"/>
  <c r="P16" i="32"/>
  <c r="O16" i="32"/>
  <c r="N16" i="32"/>
  <c r="M16" i="32"/>
  <c r="L16" i="32"/>
  <c r="K16" i="32"/>
  <c r="J16" i="32"/>
  <c r="I16" i="32"/>
  <c r="H16" i="32"/>
  <c r="G16" i="32"/>
  <c r="F16" i="32"/>
  <c r="AV82" i="32"/>
  <c r="AU82" i="32"/>
  <c r="AT82" i="32"/>
  <c r="AS82" i="32"/>
  <c r="AR82" i="32"/>
  <c r="AQ82" i="32"/>
  <c r="AP82" i="32"/>
  <c r="AO82" i="32"/>
  <c r="AN82" i="32"/>
  <c r="K22" i="39" l="1"/>
  <c r="AF22" i="39"/>
  <c r="AI22" i="39"/>
  <c r="W22" i="39"/>
  <c r="T22" i="39"/>
  <c r="J12" i="39"/>
  <c r="S12" i="39"/>
  <c r="V12" i="39"/>
  <c r="AH12" i="39"/>
  <c r="AE12" i="39"/>
  <c r="K20" i="39"/>
  <c r="AI20" i="39"/>
  <c r="T20" i="39"/>
  <c r="AF20" i="39"/>
  <c r="W20" i="39"/>
  <c r="J20" i="39"/>
  <c r="AH20" i="39"/>
  <c r="S20" i="39"/>
  <c r="AE20" i="39"/>
  <c r="V20" i="39"/>
  <c r="J17" i="39"/>
  <c r="S17" i="39"/>
  <c r="V17" i="39"/>
  <c r="AE17" i="39"/>
  <c r="AH17" i="39"/>
  <c r="K8" i="39"/>
  <c r="T8" i="39"/>
  <c r="W8" i="39"/>
  <c r="AF8" i="39"/>
  <c r="AI8" i="39"/>
  <c r="K23" i="39"/>
  <c r="W23" i="39"/>
  <c r="AI23" i="39"/>
  <c r="T23" i="39"/>
  <c r="AF23" i="39"/>
  <c r="K17" i="39"/>
  <c r="W17" i="39"/>
  <c r="T17" i="39"/>
  <c r="AF17" i="39"/>
  <c r="AI17" i="39"/>
  <c r="K10" i="39"/>
  <c r="W10" i="39"/>
  <c r="T10" i="39"/>
  <c r="AI10" i="39"/>
  <c r="AF10" i="39"/>
  <c r="J13" i="39"/>
  <c r="V13" i="39"/>
  <c r="S13" i="39"/>
  <c r="AE13" i="39"/>
  <c r="AH13" i="39"/>
  <c r="K15" i="39"/>
  <c r="W15" i="39"/>
  <c r="T15" i="39"/>
  <c r="AF15" i="39"/>
  <c r="AI15" i="39"/>
  <c r="J11" i="39"/>
  <c r="S11" i="39"/>
  <c r="V11" i="39"/>
  <c r="AH11" i="39"/>
  <c r="AE11" i="39"/>
  <c r="K9" i="39"/>
  <c r="W9" i="39"/>
  <c r="T9" i="39"/>
  <c r="AF9" i="39"/>
  <c r="AI9" i="39"/>
  <c r="J15" i="39"/>
  <c r="S15" i="39"/>
  <c r="V15" i="39"/>
  <c r="AE15" i="39"/>
  <c r="AH15" i="39"/>
  <c r="K14" i="39"/>
  <c r="W14" i="39"/>
  <c r="T14" i="39"/>
  <c r="AI14" i="39"/>
  <c r="AF14" i="39"/>
  <c r="J16" i="39"/>
  <c r="V16" i="39"/>
  <c r="S16" i="39"/>
  <c r="AH16" i="39"/>
  <c r="AE16" i="39"/>
  <c r="J14" i="39"/>
  <c r="V14" i="39"/>
  <c r="S14" i="39"/>
  <c r="AE14" i="39"/>
  <c r="AH14" i="39"/>
  <c r="J10" i="39"/>
  <c r="V10" i="39"/>
  <c r="S10" i="39"/>
  <c r="AH10" i="39"/>
  <c r="AE10" i="39"/>
  <c r="J9" i="39"/>
  <c r="S9" i="39"/>
  <c r="V9" i="39"/>
  <c r="AH9" i="39"/>
  <c r="AE9" i="39"/>
  <c r="K19" i="39"/>
  <c r="T19" i="39"/>
  <c r="W19" i="39"/>
  <c r="AI19" i="39"/>
  <c r="AF19" i="39"/>
  <c r="J18" i="39"/>
  <c r="V18" i="39"/>
  <c r="S18" i="39"/>
  <c r="AE18" i="39"/>
  <c r="AH18" i="39"/>
  <c r="J23" i="39"/>
  <c r="AH23" i="39"/>
  <c r="V23" i="39"/>
  <c r="S23" i="39"/>
  <c r="AE23" i="39"/>
  <c r="K11" i="39"/>
  <c r="T11" i="39"/>
  <c r="W11" i="39"/>
  <c r="AI11" i="39"/>
  <c r="AF11" i="39"/>
  <c r="K12" i="39"/>
  <c r="W12" i="39"/>
  <c r="T12" i="39"/>
  <c r="AF12" i="39"/>
  <c r="AI12" i="39"/>
  <c r="J8" i="39"/>
  <c r="S8" i="39"/>
  <c r="V8" i="39"/>
  <c r="AH8" i="39"/>
  <c r="AE8" i="39"/>
  <c r="K18" i="39"/>
  <c r="T18" i="39"/>
  <c r="W18" i="39"/>
  <c r="AF18" i="39"/>
  <c r="AI18" i="39"/>
  <c r="K21" i="39"/>
  <c r="W21" i="39"/>
  <c r="AF21" i="39"/>
  <c r="AI21" i="39"/>
  <c r="T21" i="39"/>
  <c r="J21" i="39"/>
  <c r="S21" i="39"/>
  <c r="V21" i="39"/>
  <c r="AH21" i="39"/>
  <c r="AE21" i="39"/>
  <c r="J19" i="39"/>
  <c r="S19" i="39"/>
  <c r="V19" i="39"/>
  <c r="AH19" i="39"/>
  <c r="AE19" i="39"/>
  <c r="J22" i="39"/>
  <c r="S22" i="39"/>
  <c r="AH22" i="39"/>
  <c r="V22" i="39"/>
  <c r="AE22" i="39"/>
  <c r="K16" i="39"/>
  <c r="W16" i="39"/>
  <c r="T16" i="39"/>
  <c r="AI16" i="39"/>
  <c r="AF16" i="39"/>
  <c r="K13" i="39"/>
  <c r="T13" i="39"/>
  <c r="W13" i="39"/>
  <c r="AI13" i="39"/>
  <c r="AF13" i="39"/>
  <c r="Q13" i="39" l="1"/>
  <c r="AC12" i="39"/>
  <c r="AB23" i="39"/>
  <c r="P15" i="39"/>
  <c r="P11" i="39"/>
  <c r="AC15" i="39"/>
  <c r="AB17" i="39"/>
  <c r="Q23" i="39"/>
  <c r="AC13" i="39"/>
  <c r="AC16" i="39"/>
  <c r="Q12" i="39"/>
  <c r="P23" i="39"/>
  <c r="P16" i="39"/>
  <c r="AB11" i="39"/>
  <c r="Q15" i="39"/>
  <c r="AC10" i="39"/>
  <c r="AB20" i="39"/>
  <c r="AB19" i="39"/>
  <c r="AC19" i="39"/>
  <c r="AB10" i="39"/>
  <c r="Q14" i="39"/>
  <c r="Q9" i="39"/>
  <c r="Q17" i="39"/>
  <c r="P19" i="39"/>
  <c r="Q21" i="39"/>
  <c r="Q18" i="39"/>
  <c r="AC9" i="39"/>
  <c r="AC17" i="39"/>
  <c r="AC21" i="39"/>
  <c r="AC8" i="39"/>
  <c r="AB21" i="39"/>
  <c r="AB8" i="39"/>
  <c r="AC11" i="39"/>
  <c r="AB18" i="39"/>
  <c r="AB9" i="39"/>
  <c r="P10" i="39"/>
  <c r="AB14" i="39"/>
  <c r="AC14" i="39"/>
  <c r="AB15" i="39"/>
  <c r="P13" i="39"/>
  <c r="AC20" i="39"/>
  <c r="AB12" i="39"/>
  <c r="AC22" i="39"/>
  <c r="AC18" i="39"/>
  <c r="AB13" i="39"/>
  <c r="AB22" i="39"/>
  <c r="AB16" i="39"/>
  <c r="AC23" i="39"/>
  <c r="P8" i="39"/>
  <c r="Q11" i="39"/>
  <c r="P9" i="39"/>
  <c r="P22" i="39"/>
  <c r="P17" i="39"/>
  <c r="P20" i="39"/>
  <c r="P21" i="39"/>
  <c r="P12" i="39"/>
  <c r="Q16" i="39"/>
  <c r="P18" i="39"/>
  <c r="Q19" i="39"/>
  <c r="P14" i="39"/>
  <c r="Q10" i="39"/>
  <c r="Q8" i="39"/>
  <c r="Q20" i="39"/>
  <c r="Q22" i="39"/>
  <c r="K42" i="39"/>
  <c r="W42" i="39"/>
  <c r="AF42" i="39"/>
  <c r="T42" i="39"/>
  <c r="AI42" i="39"/>
  <c r="K40" i="39"/>
  <c r="AI40" i="39"/>
  <c r="W40" i="39"/>
  <c r="AF40" i="39"/>
  <c r="T40" i="39"/>
  <c r="J43" i="39"/>
  <c r="AE43" i="39"/>
  <c r="V43" i="39"/>
  <c r="AH43" i="39"/>
  <c r="S43" i="39"/>
  <c r="J45" i="39"/>
  <c r="AE45" i="39"/>
  <c r="S45" i="39"/>
  <c r="AH45" i="39"/>
  <c r="V45" i="39"/>
  <c r="I10" i="39"/>
  <c r="R10" i="39"/>
  <c r="U10" i="39"/>
  <c r="AG10" i="39"/>
  <c r="AD10" i="39"/>
  <c r="I18" i="39"/>
  <c r="R18" i="39"/>
  <c r="U18" i="39"/>
  <c r="AG18" i="39"/>
  <c r="AD18" i="39"/>
  <c r="K44" i="39"/>
  <c r="AF44" i="39"/>
  <c r="W44" i="39"/>
  <c r="AI44" i="39"/>
  <c r="T44" i="39"/>
  <c r="K39" i="39"/>
  <c r="W39" i="39"/>
  <c r="AF39" i="39"/>
  <c r="AI39" i="39"/>
  <c r="T39" i="39"/>
  <c r="K37" i="39"/>
  <c r="AI37" i="39"/>
  <c r="W37" i="39"/>
  <c r="T37" i="39"/>
  <c r="AF37" i="39"/>
  <c r="J46" i="39"/>
  <c r="V46" i="39"/>
  <c r="AE46" i="39"/>
  <c r="AH46" i="39"/>
  <c r="S46" i="39"/>
  <c r="J48" i="39"/>
  <c r="AE48" i="39"/>
  <c r="AH48" i="39"/>
  <c r="S48" i="39"/>
  <c r="V48" i="39"/>
  <c r="K47" i="39"/>
  <c r="T47" i="39"/>
  <c r="AI47" i="39"/>
  <c r="W47" i="39"/>
  <c r="AF47" i="39"/>
  <c r="J37" i="39"/>
  <c r="S37" i="39"/>
  <c r="AE37" i="39"/>
  <c r="V37" i="39"/>
  <c r="AH37" i="39"/>
  <c r="I23" i="39"/>
  <c r="AD23" i="39"/>
  <c r="R23" i="39"/>
  <c r="AG23" i="39"/>
  <c r="U23" i="39"/>
  <c r="I16" i="39"/>
  <c r="U16" i="39"/>
  <c r="R16" i="39"/>
  <c r="AD16" i="39"/>
  <c r="AG16" i="39"/>
  <c r="I17" i="39"/>
  <c r="U17" i="39"/>
  <c r="R17" i="39"/>
  <c r="AG17" i="39"/>
  <c r="AD17" i="39"/>
  <c r="I8" i="39"/>
  <c r="R8" i="39"/>
  <c r="U8" i="39"/>
  <c r="AD8" i="39"/>
  <c r="AG8" i="39"/>
  <c r="J47" i="39"/>
  <c r="S47" i="39"/>
  <c r="AE47" i="39"/>
  <c r="V47" i="39"/>
  <c r="AH47" i="39"/>
  <c r="J38" i="39"/>
  <c r="S38" i="39"/>
  <c r="V38" i="39"/>
  <c r="AH38" i="39"/>
  <c r="AE38" i="39"/>
  <c r="J39" i="39"/>
  <c r="V39" i="39"/>
  <c r="AH39" i="39"/>
  <c r="S39" i="39"/>
  <c r="AE39" i="39"/>
  <c r="K38" i="39"/>
  <c r="AI38" i="39"/>
  <c r="W38" i="39"/>
  <c r="T38" i="39"/>
  <c r="AF38" i="39"/>
  <c r="J40" i="39"/>
  <c r="AE40" i="39"/>
  <c r="V40" i="39"/>
  <c r="S40" i="39"/>
  <c r="AH40" i="39"/>
  <c r="I14" i="39"/>
  <c r="R14" i="39"/>
  <c r="U14" i="39"/>
  <c r="AG14" i="39"/>
  <c r="AD14" i="39"/>
  <c r="I9" i="39"/>
  <c r="U9" i="39"/>
  <c r="R9" i="39"/>
  <c r="AD9" i="39"/>
  <c r="AG9" i="39"/>
  <c r="I21" i="39"/>
  <c r="AG21" i="39"/>
  <c r="R21" i="39"/>
  <c r="AD21" i="39"/>
  <c r="U21" i="39"/>
  <c r="I13" i="39"/>
  <c r="R13" i="39"/>
  <c r="U13" i="39"/>
  <c r="AD13" i="39"/>
  <c r="AG13" i="39"/>
  <c r="J41" i="39"/>
  <c r="AE41" i="39"/>
  <c r="S41" i="39"/>
  <c r="AH41" i="39"/>
  <c r="V41" i="39"/>
  <c r="K48" i="39"/>
  <c r="AI48" i="39"/>
  <c r="W48" i="39"/>
  <c r="AF48" i="39"/>
  <c r="T48" i="39"/>
  <c r="I15" i="39"/>
  <c r="R15" i="39"/>
  <c r="U15" i="39"/>
  <c r="AD15" i="39"/>
  <c r="AG15" i="39"/>
  <c r="I11" i="39"/>
  <c r="R11" i="39"/>
  <c r="U11" i="39"/>
  <c r="AD11" i="39"/>
  <c r="AG11" i="39"/>
  <c r="I19" i="39"/>
  <c r="R19" i="39"/>
  <c r="U19" i="39"/>
  <c r="AD19" i="39"/>
  <c r="AG19" i="39"/>
  <c r="I20" i="39"/>
  <c r="R20" i="39"/>
  <c r="U20" i="39"/>
  <c r="AG20" i="39"/>
  <c r="AD20" i="39"/>
  <c r="J44" i="39"/>
  <c r="AE44" i="39"/>
  <c r="S44" i="39"/>
  <c r="V44" i="39"/>
  <c r="AH44" i="39"/>
  <c r="J42" i="39"/>
  <c r="AH42" i="39"/>
  <c r="AE42" i="39"/>
  <c r="S42" i="39"/>
  <c r="V42" i="39"/>
  <c r="K45" i="39"/>
  <c r="W45" i="39"/>
  <c r="AF45" i="39"/>
  <c r="T45" i="39"/>
  <c r="AI45" i="39"/>
  <c r="K41" i="39"/>
  <c r="AF41" i="39"/>
  <c r="T41" i="39"/>
  <c r="W41" i="39"/>
  <c r="AI41" i="39"/>
  <c r="I22" i="39"/>
  <c r="AD22" i="39"/>
  <c r="U22" i="39"/>
  <c r="AG22" i="39"/>
  <c r="R22" i="39"/>
  <c r="K43" i="39"/>
  <c r="AF43" i="39"/>
  <c r="W43" i="39"/>
  <c r="T43" i="39"/>
  <c r="AI43" i="39"/>
  <c r="K46" i="39"/>
  <c r="T46" i="39"/>
  <c r="AF46" i="39"/>
  <c r="W46" i="39"/>
  <c r="AI46" i="39"/>
  <c r="I12" i="39"/>
  <c r="R12" i="39"/>
  <c r="U12" i="39"/>
  <c r="AG12" i="39"/>
  <c r="AD12" i="39"/>
  <c r="AC46" i="39" l="1"/>
  <c r="AB39" i="39"/>
  <c r="AA12" i="39"/>
  <c r="Q46" i="39"/>
  <c r="Q43" i="39"/>
  <c r="O22" i="39"/>
  <c r="AC41" i="39"/>
  <c r="AC45" i="39"/>
  <c r="AB44" i="39"/>
  <c r="AA19" i="39"/>
  <c r="O11" i="39"/>
  <c r="Q48" i="39"/>
  <c r="AB41" i="39"/>
  <c r="AA21" i="39"/>
  <c r="O14" i="39"/>
  <c r="Q38" i="39"/>
  <c r="P39" i="39"/>
  <c r="AB38" i="39"/>
  <c r="P47" i="39"/>
  <c r="AA23" i="39"/>
  <c r="AC47" i="39"/>
  <c r="AB48" i="39"/>
  <c r="AB46" i="39"/>
  <c r="Q37" i="39"/>
  <c r="Q39" i="39"/>
  <c r="O10" i="39"/>
  <c r="P45" i="39"/>
  <c r="Q40" i="39"/>
  <c r="AC48" i="39"/>
  <c r="O21" i="39"/>
  <c r="AB37" i="39"/>
  <c r="AC43" i="39"/>
  <c r="AB42" i="39"/>
  <c r="AA20" i="39"/>
  <c r="O9" i="39"/>
  <c r="O16" i="39"/>
  <c r="AC39" i="39"/>
  <c r="AC42" i="39"/>
  <c r="AB40" i="39"/>
  <c r="AC44" i="39"/>
  <c r="AB45" i="39"/>
  <c r="AC40" i="39"/>
  <c r="AB43" i="39"/>
  <c r="AC38" i="39"/>
  <c r="AB47" i="39"/>
  <c r="AC37" i="39"/>
  <c r="AA11" i="39"/>
  <c r="P37" i="39"/>
  <c r="P48" i="39"/>
  <c r="P46" i="39"/>
  <c r="Q44" i="39"/>
  <c r="P42" i="39"/>
  <c r="Q41" i="39"/>
  <c r="Q45" i="39"/>
  <c r="P44" i="39"/>
  <c r="P41" i="39"/>
  <c r="P40" i="39"/>
  <c r="P38" i="39"/>
  <c r="Q47" i="39"/>
  <c r="P43" i="39"/>
  <c r="Q42" i="39"/>
  <c r="AA9" i="39"/>
  <c r="AA14" i="39"/>
  <c r="O17" i="39"/>
  <c r="AA16" i="39"/>
  <c r="AA10" i="39"/>
  <c r="O12" i="39"/>
  <c r="AA22" i="39"/>
  <c r="AA15" i="39"/>
  <c r="AA13" i="39"/>
  <c r="AA8" i="39"/>
  <c r="AA17" i="39"/>
  <c r="AA18" i="39"/>
  <c r="O8" i="39"/>
  <c r="O19" i="39"/>
  <c r="O18" i="39"/>
  <c r="O20" i="39"/>
  <c r="O15" i="39"/>
  <c r="O13" i="39"/>
  <c r="O23" i="39"/>
  <c r="I44" i="39"/>
  <c r="AG44" i="39"/>
  <c r="AD44" i="39"/>
  <c r="U44" i="39"/>
  <c r="R44" i="39"/>
  <c r="I42" i="39"/>
  <c r="R42" i="39"/>
  <c r="AG42" i="39"/>
  <c r="U42" i="39"/>
  <c r="AD42" i="39"/>
  <c r="I47" i="39"/>
  <c r="R47" i="39"/>
  <c r="U47" i="39"/>
  <c r="AD47" i="39"/>
  <c r="AG47" i="39"/>
  <c r="I39" i="39"/>
  <c r="U39" i="39"/>
  <c r="AG39" i="39"/>
  <c r="R39" i="39"/>
  <c r="AD39" i="39"/>
  <c r="I41" i="39"/>
  <c r="AD41" i="39"/>
  <c r="U41" i="39"/>
  <c r="R41" i="39"/>
  <c r="AG41" i="39"/>
  <c r="I43" i="39"/>
  <c r="AG43" i="39"/>
  <c r="AD43" i="39"/>
  <c r="U43" i="39"/>
  <c r="R43" i="39"/>
  <c r="I37" i="39"/>
  <c r="R37" i="39"/>
  <c r="U37" i="39"/>
  <c r="AG37" i="39"/>
  <c r="AD37" i="39"/>
  <c r="I45" i="39"/>
  <c r="AD45" i="39"/>
  <c r="R45" i="39"/>
  <c r="AG45" i="39"/>
  <c r="U45" i="39"/>
  <c r="I48" i="39"/>
  <c r="R48" i="39"/>
  <c r="AG48" i="39"/>
  <c r="AD48" i="39"/>
  <c r="U48" i="39"/>
  <c r="I40" i="39"/>
  <c r="AD40" i="39"/>
  <c r="AG40" i="39"/>
  <c r="R40" i="39"/>
  <c r="U40" i="39"/>
  <c r="I38" i="39"/>
  <c r="R38" i="39"/>
  <c r="AG38" i="39"/>
  <c r="U38" i="39"/>
  <c r="AD38" i="39"/>
  <c r="I46" i="39"/>
  <c r="AG46" i="39"/>
  <c r="R46" i="39"/>
  <c r="U46" i="39"/>
  <c r="AD46" i="39"/>
  <c r="AA47" i="39" l="1"/>
  <c r="AA48" i="39"/>
  <c r="AA43" i="39"/>
  <c r="O41" i="39"/>
  <c r="AA45" i="39"/>
  <c r="AA39" i="39"/>
  <c r="O37" i="39"/>
  <c r="O47" i="39"/>
  <c r="AA38" i="39"/>
  <c r="AA40" i="39"/>
  <c r="AA37" i="39"/>
  <c r="O39" i="39"/>
  <c r="O42" i="39"/>
  <c r="AA44" i="39"/>
  <c r="AA46" i="39"/>
  <c r="O48" i="39"/>
  <c r="O43" i="39"/>
  <c r="AA41" i="39"/>
  <c r="AA42" i="39"/>
  <c r="O46" i="39"/>
  <c r="O45" i="39"/>
  <c r="O38" i="39"/>
  <c r="O40" i="39"/>
  <c r="O44" i="39"/>
  <c r="C26" i="14" l="1"/>
  <c r="C26" i="36"/>
  <c r="C54" i="14" l="1"/>
  <c r="C55" i="14"/>
  <c r="C53" i="36"/>
  <c r="C54" i="36"/>
  <c r="C52" i="14"/>
  <c r="C53" i="14"/>
  <c r="C51" i="36"/>
  <c r="C52" i="36"/>
  <c r="C50" i="36"/>
  <c r="C51" i="14"/>
  <c r="H35" i="35" l="1"/>
  <c r="S62" i="35"/>
  <c r="M35" i="35"/>
  <c r="R35" i="35"/>
  <c r="C62" i="35"/>
  <c r="P35" i="35"/>
  <c r="D35" i="35"/>
  <c r="I62" i="35"/>
  <c r="Q35" i="35"/>
  <c r="F35" i="35"/>
  <c r="V35" i="35"/>
  <c r="N62" i="35"/>
  <c r="G35" i="35"/>
  <c r="O62" i="35"/>
  <c r="G62" i="35"/>
  <c r="D62" i="35"/>
  <c r="L35" i="35"/>
  <c r="T35" i="35"/>
  <c r="E35" i="35"/>
  <c r="U35" i="35"/>
  <c r="J62" i="35"/>
  <c r="J35" i="35"/>
  <c r="K35" i="35"/>
  <c r="Q62" i="35"/>
  <c r="R62" i="35"/>
  <c r="P62" i="35"/>
  <c r="I35" i="35"/>
  <c r="U62" i="35"/>
  <c r="N35" i="35"/>
  <c r="O35" i="35"/>
  <c r="V62" i="35"/>
  <c r="T62" i="35"/>
  <c r="C35" i="35"/>
  <c r="S35" i="35"/>
  <c r="E62" i="35"/>
  <c r="K62" i="35"/>
  <c r="M62" i="35"/>
  <c r="H62" i="35"/>
  <c r="F62" i="35"/>
  <c r="L62" i="35"/>
  <c r="AI35" i="35" l="1"/>
  <c r="AY35" i="35"/>
  <c r="AR62" i="35"/>
  <c r="AJ35" i="35"/>
  <c r="AS35" i="35"/>
  <c r="AV35" i="35"/>
  <c r="AX35" i="35"/>
  <c r="AW35" i="35"/>
  <c r="AO62" i="35"/>
  <c r="AO35" i="35"/>
  <c r="AN62" i="35"/>
  <c r="AL62" i="35"/>
  <c r="AN35" i="35"/>
  <c r="AZ62" i="35"/>
  <c r="AK62" i="35"/>
  <c r="AZ35" i="35"/>
  <c r="AM62" i="35"/>
  <c r="AS62" i="35"/>
  <c r="AV62" i="35"/>
  <c r="AU35" i="35"/>
  <c r="AH35" i="35"/>
  <c r="AU62" i="35"/>
  <c r="AI62" i="35"/>
  <c r="AG35" i="35"/>
  <c r="S8" i="36" s="1"/>
  <c r="AP62" i="35"/>
  <c r="AT62" i="35"/>
  <c r="AL35" i="35"/>
  <c r="AW62" i="35"/>
  <c r="AH62" i="35"/>
  <c r="AJ62" i="35"/>
  <c r="AK35" i="35"/>
  <c r="AY62" i="35"/>
  <c r="AR35" i="35"/>
  <c r="AP35" i="35"/>
  <c r="AQ62" i="35"/>
  <c r="AQ35" i="35"/>
  <c r="AG62" i="35"/>
  <c r="AX62" i="35"/>
  <c r="AT35" i="35"/>
  <c r="AM35" i="35"/>
  <c r="V8" i="36" l="1"/>
  <c r="P8" i="36"/>
  <c r="B4" i="35" l="1"/>
  <c r="AF4" i="35" l="1"/>
  <c r="B5" i="35"/>
  <c r="F33" i="35" l="1"/>
  <c r="AL32" i="14" s="1"/>
  <c r="N60" i="35"/>
  <c r="BL32" i="14" s="1"/>
  <c r="U33" i="35"/>
  <c r="BA32" i="14" s="1"/>
  <c r="M33" i="35"/>
  <c r="AS32" i="14" s="1"/>
  <c r="E33" i="35"/>
  <c r="AK32" i="14" s="1"/>
  <c r="Q87" i="35"/>
  <c r="CG32" i="14" s="1"/>
  <c r="I87" i="35"/>
  <c r="BY32" i="14" s="1"/>
  <c r="U60" i="35"/>
  <c r="BS32" i="14" s="1"/>
  <c r="M60" i="35"/>
  <c r="BK32" i="14" s="1"/>
  <c r="E60" i="35"/>
  <c r="BC32" i="14" s="1"/>
  <c r="C60" i="35"/>
  <c r="G32" i="14" s="1"/>
  <c r="Q33" i="35"/>
  <c r="AW32" i="14" s="1"/>
  <c r="E87" i="35"/>
  <c r="BU32" i="14" s="1"/>
  <c r="I60" i="35"/>
  <c r="BG32" i="14" s="1"/>
  <c r="T33" i="35"/>
  <c r="AZ32" i="14" s="1"/>
  <c r="L33" i="35"/>
  <c r="AR32" i="14" s="1"/>
  <c r="D33" i="35"/>
  <c r="P87" i="35"/>
  <c r="CF32" i="14" s="1"/>
  <c r="H87" i="35"/>
  <c r="BX32" i="14" s="1"/>
  <c r="T60" i="35"/>
  <c r="BR32" i="14" s="1"/>
  <c r="L60" i="35"/>
  <c r="BJ32" i="14" s="1"/>
  <c r="D60" i="35"/>
  <c r="K60" i="35"/>
  <c r="BI32" i="14" s="1"/>
  <c r="M87" i="35"/>
  <c r="CC32" i="14" s="1"/>
  <c r="S33" i="35"/>
  <c r="AY32" i="14" s="1"/>
  <c r="K33" i="35"/>
  <c r="AQ32" i="14" s="1"/>
  <c r="C33" i="35"/>
  <c r="F32" i="14" s="1"/>
  <c r="O87" i="35"/>
  <c r="CE32" i="14" s="1"/>
  <c r="G87" i="35"/>
  <c r="BW32" i="14" s="1"/>
  <c r="S60" i="35"/>
  <c r="BQ32" i="14" s="1"/>
  <c r="U87" i="35"/>
  <c r="CK32" i="14" s="1"/>
  <c r="R33" i="35"/>
  <c r="AX32" i="14" s="1"/>
  <c r="J33" i="35"/>
  <c r="AP32" i="14" s="1"/>
  <c r="V87" i="35"/>
  <c r="N87" i="35"/>
  <c r="CD32" i="14" s="1"/>
  <c r="F87" i="35"/>
  <c r="BV32" i="14" s="1"/>
  <c r="R60" i="35"/>
  <c r="BP32" i="14" s="1"/>
  <c r="J60" i="35"/>
  <c r="BH32" i="14" s="1"/>
  <c r="I33" i="35"/>
  <c r="AO32" i="14" s="1"/>
  <c r="Q60" i="35"/>
  <c r="BO32" i="14" s="1"/>
  <c r="P33" i="35"/>
  <c r="AV32" i="14" s="1"/>
  <c r="H33" i="35"/>
  <c r="AN32" i="14" s="1"/>
  <c r="T87" i="35"/>
  <c r="CJ32" i="14" s="1"/>
  <c r="L87" i="35"/>
  <c r="CB32" i="14" s="1"/>
  <c r="D87" i="35"/>
  <c r="P60" i="35"/>
  <c r="BN32" i="14" s="1"/>
  <c r="H60" i="35"/>
  <c r="BF32" i="14" s="1"/>
  <c r="V33" i="35"/>
  <c r="R87" i="35"/>
  <c r="CH32" i="14" s="1"/>
  <c r="F60" i="35"/>
  <c r="BD32" i="14" s="1"/>
  <c r="O33" i="35"/>
  <c r="AU32" i="14" s="1"/>
  <c r="G33" i="35"/>
  <c r="AM32" i="14" s="1"/>
  <c r="S87" i="35"/>
  <c r="CI32" i="14" s="1"/>
  <c r="K87" i="35"/>
  <c r="CA32" i="14" s="1"/>
  <c r="C87" i="35"/>
  <c r="H32" i="14" s="1"/>
  <c r="O60" i="35"/>
  <c r="BM32" i="14" s="1"/>
  <c r="G60" i="35"/>
  <c r="BE32" i="14" s="1"/>
  <c r="N33" i="35"/>
  <c r="AT32" i="14" s="1"/>
  <c r="J87" i="35"/>
  <c r="BZ32" i="14" s="1"/>
  <c r="V60" i="35"/>
  <c r="O86" i="35"/>
  <c r="CE31" i="14" s="1"/>
  <c r="G86" i="35"/>
  <c r="BW31" i="14" s="1"/>
  <c r="S32" i="35"/>
  <c r="AY31" i="14" s="1"/>
  <c r="K32" i="35"/>
  <c r="AQ31" i="14" s="1"/>
  <c r="C32" i="35"/>
  <c r="F31" i="14" s="1"/>
  <c r="O59" i="35"/>
  <c r="BM31" i="14" s="1"/>
  <c r="G59" i="35"/>
  <c r="BE31" i="14" s="1"/>
  <c r="V32" i="35"/>
  <c r="Q59" i="35"/>
  <c r="BO31" i="14" s="1"/>
  <c r="P59" i="35"/>
  <c r="BN31" i="14" s="1"/>
  <c r="V86" i="35"/>
  <c r="N86" i="35"/>
  <c r="CD31" i="14" s="1"/>
  <c r="F86" i="35"/>
  <c r="BV31" i="14" s="1"/>
  <c r="R32" i="35"/>
  <c r="AX31" i="14" s="1"/>
  <c r="J32" i="35"/>
  <c r="AP31" i="14" s="1"/>
  <c r="V59" i="35"/>
  <c r="N59" i="35"/>
  <c r="BL31" i="14" s="1"/>
  <c r="F59" i="35"/>
  <c r="BD31" i="14" s="1"/>
  <c r="J86" i="35"/>
  <c r="BZ31" i="14" s="1"/>
  <c r="E32" i="35"/>
  <c r="AK31" i="14" s="1"/>
  <c r="H59" i="35"/>
  <c r="BF31" i="14" s="1"/>
  <c r="U86" i="35"/>
  <c r="CK31" i="14" s="1"/>
  <c r="M86" i="35"/>
  <c r="CC31" i="14" s="1"/>
  <c r="E86" i="35"/>
  <c r="BU31" i="14" s="1"/>
  <c r="Q32" i="35"/>
  <c r="AW31" i="14" s="1"/>
  <c r="I32" i="35"/>
  <c r="AO31" i="14" s="1"/>
  <c r="U59" i="35"/>
  <c r="BS31" i="14" s="1"/>
  <c r="M59" i="35"/>
  <c r="BK31" i="14" s="1"/>
  <c r="E59" i="35"/>
  <c r="BC31" i="14" s="1"/>
  <c r="R86" i="35"/>
  <c r="CH31" i="14" s="1"/>
  <c r="F32" i="35"/>
  <c r="AL31" i="14" s="1"/>
  <c r="H86" i="35"/>
  <c r="BX31" i="14" s="1"/>
  <c r="T86" i="35"/>
  <c r="CJ31" i="14" s="1"/>
  <c r="L86" i="35"/>
  <c r="CB31" i="14" s="1"/>
  <c r="D86" i="35"/>
  <c r="P32" i="35"/>
  <c r="AV31" i="14" s="1"/>
  <c r="H32" i="35"/>
  <c r="AN31" i="14" s="1"/>
  <c r="T59" i="35"/>
  <c r="BR31" i="14" s="1"/>
  <c r="L59" i="35"/>
  <c r="BJ31" i="14" s="1"/>
  <c r="D59" i="35"/>
  <c r="J59" i="35"/>
  <c r="BH31" i="14" s="1"/>
  <c r="D32" i="35"/>
  <c r="S86" i="35"/>
  <c r="CI31" i="14" s="1"/>
  <c r="K86" i="35"/>
  <c r="CA31" i="14" s="1"/>
  <c r="C86" i="35"/>
  <c r="H31" i="14" s="1"/>
  <c r="O32" i="35"/>
  <c r="AU31" i="14" s="1"/>
  <c r="G32" i="35"/>
  <c r="AM31" i="14" s="1"/>
  <c r="S59" i="35"/>
  <c r="BQ31" i="14" s="1"/>
  <c r="K59" i="35"/>
  <c r="BI31" i="14" s="1"/>
  <c r="C59" i="35"/>
  <c r="G31" i="14" s="1"/>
  <c r="R59" i="35"/>
  <c r="BP31" i="14" s="1"/>
  <c r="T32" i="35"/>
  <c r="AZ31" i="14" s="1"/>
  <c r="N32" i="35"/>
  <c r="AT31" i="14" s="1"/>
  <c r="P86" i="35"/>
  <c r="CF31" i="14" s="1"/>
  <c r="Q86" i="35"/>
  <c r="CG31" i="14" s="1"/>
  <c r="I86" i="35"/>
  <c r="BY31" i="14" s="1"/>
  <c r="U32" i="35"/>
  <c r="BA31" i="14" s="1"/>
  <c r="M32" i="35"/>
  <c r="AS31" i="14" s="1"/>
  <c r="I59" i="35"/>
  <c r="BG31" i="14" s="1"/>
  <c r="L32" i="35"/>
  <c r="AR31" i="14" s="1"/>
  <c r="U85" i="35"/>
  <c r="CK30" i="14" s="1"/>
  <c r="M85" i="35"/>
  <c r="CC30" i="14" s="1"/>
  <c r="E85" i="35"/>
  <c r="BU30" i="14" s="1"/>
  <c r="Q58" i="35"/>
  <c r="BO30" i="14" s="1"/>
  <c r="I58" i="35"/>
  <c r="BG30" i="14" s="1"/>
  <c r="U31" i="35"/>
  <c r="BA30" i="14" s="1"/>
  <c r="M31" i="35"/>
  <c r="AS30" i="14" s="1"/>
  <c r="E31" i="35"/>
  <c r="AK30" i="14" s="1"/>
  <c r="K31" i="35"/>
  <c r="AQ30" i="14" s="1"/>
  <c r="R85" i="35"/>
  <c r="CH30" i="14" s="1"/>
  <c r="N58" i="35"/>
  <c r="BL30" i="14" s="1"/>
  <c r="R31" i="35"/>
  <c r="AX30" i="14" s="1"/>
  <c r="S58" i="35"/>
  <c r="BQ30" i="14" s="1"/>
  <c r="V85" i="35"/>
  <c r="V31" i="35"/>
  <c r="T85" i="35"/>
  <c r="CJ30" i="14" s="1"/>
  <c r="L85" i="35"/>
  <c r="CB30" i="14" s="1"/>
  <c r="D85" i="35"/>
  <c r="P58" i="35"/>
  <c r="BN30" i="14" s="1"/>
  <c r="H58" i="35"/>
  <c r="BF30" i="14" s="1"/>
  <c r="T31" i="35"/>
  <c r="AZ30" i="14" s="1"/>
  <c r="L31" i="35"/>
  <c r="AR30" i="14" s="1"/>
  <c r="D31" i="35"/>
  <c r="C31" i="35"/>
  <c r="F30" i="14" s="1"/>
  <c r="J85" i="35"/>
  <c r="BZ30" i="14" s="1"/>
  <c r="J31" i="35"/>
  <c r="AP30" i="14" s="1"/>
  <c r="C58" i="35"/>
  <c r="G30" i="14" s="1"/>
  <c r="R58" i="35"/>
  <c r="BP30" i="14" s="1"/>
  <c r="S85" i="35"/>
  <c r="CI30" i="14" s="1"/>
  <c r="K85" i="35"/>
  <c r="CA30" i="14" s="1"/>
  <c r="C85" i="35"/>
  <c r="H30" i="14" s="1"/>
  <c r="O58" i="35"/>
  <c r="BM30" i="14" s="1"/>
  <c r="G58" i="35"/>
  <c r="BE30" i="14" s="1"/>
  <c r="S31" i="35"/>
  <c r="AY30" i="14" s="1"/>
  <c r="V58" i="35"/>
  <c r="F58" i="35"/>
  <c r="BD30" i="14" s="1"/>
  <c r="K58" i="35"/>
  <c r="BI30" i="14" s="1"/>
  <c r="F85" i="35"/>
  <c r="BV30" i="14" s="1"/>
  <c r="F31" i="35"/>
  <c r="AL30" i="14" s="1"/>
  <c r="Q85" i="35"/>
  <c r="CG30" i="14" s="1"/>
  <c r="I85" i="35"/>
  <c r="BY30" i="14" s="1"/>
  <c r="U58" i="35"/>
  <c r="BS30" i="14" s="1"/>
  <c r="M58" i="35"/>
  <c r="BK30" i="14" s="1"/>
  <c r="E58" i="35"/>
  <c r="BC30" i="14" s="1"/>
  <c r="Q31" i="35"/>
  <c r="AW30" i="14" s="1"/>
  <c r="I31" i="35"/>
  <c r="AO30" i="14" s="1"/>
  <c r="P85" i="35"/>
  <c r="CF30" i="14" s="1"/>
  <c r="T58" i="35"/>
  <c r="BR30" i="14" s="1"/>
  <c r="L58" i="35"/>
  <c r="BJ30" i="14" s="1"/>
  <c r="D58" i="35"/>
  <c r="P31" i="35"/>
  <c r="AV30" i="14" s="1"/>
  <c r="O85" i="35"/>
  <c r="CE30" i="14" s="1"/>
  <c r="G31" i="35"/>
  <c r="AM30" i="14" s="1"/>
  <c r="N85" i="35"/>
  <c r="CD30" i="14" s="1"/>
  <c r="N31" i="35"/>
  <c r="AT30" i="14" s="1"/>
  <c r="H85" i="35"/>
  <c r="BX30" i="14" s="1"/>
  <c r="H31" i="35"/>
  <c r="AN30" i="14" s="1"/>
  <c r="G85" i="35"/>
  <c r="BW30" i="14" s="1"/>
  <c r="O31" i="35"/>
  <c r="AU30" i="14" s="1"/>
  <c r="J58" i="35"/>
  <c r="BH30" i="14" s="1"/>
  <c r="Q84" i="35"/>
  <c r="CG29" i="14" s="1"/>
  <c r="I84" i="35"/>
  <c r="BY29" i="14" s="1"/>
  <c r="U57" i="35"/>
  <c r="BS29" i="14" s="1"/>
  <c r="M57" i="35"/>
  <c r="BK29" i="14" s="1"/>
  <c r="E57" i="35"/>
  <c r="BC29" i="14" s="1"/>
  <c r="Q30" i="35"/>
  <c r="AW29" i="14" s="1"/>
  <c r="I30" i="35"/>
  <c r="AO29" i="14" s="1"/>
  <c r="H30" i="35"/>
  <c r="AN29" i="14" s="1"/>
  <c r="G84" i="35"/>
  <c r="BW29" i="14" s="1"/>
  <c r="K57" i="35"/>
  <c r="BI29" i="14" s="1"/>
  <c r="O30" i="35"/>
  <c r="AU29" i="14" s="1"/>
  <c r="O57" i="35"/>
  <c r="BM29" i="14" s="1"/>
  <c r="V57" i="35"/>
  <c r="R30" i="35"/>
  <c r="AX29" i="14" s="1"/>
  <c r="P84" i="35"/>
  <c r="CF29" i="14" s="1"/>
  <c r="H84" i="35"/>
  <c r="BX29" i="14" s="1"/>
  <c r="T57" i="35"/>
  <c r="BR29" i="14" s="1"/>
  <c r="L57" i="35"/>
  <c r="BJ29" i="14" s="1"/>
  <c r="D57" i="35"/>
  <c r="P30" i="35"/>
  <c r="AV29" i="14" s="1"/>
  <c r="O84" i="35"/>
  <c r="CE29" i="14" s="1"/>
  <c r="S57" i="35"/>
  <c r="BQ29" i="14" s="1"/>
  <c r="C57" i="35"/>
  <c r="G29" i="14" s="1"/>
  <c r="G30" i="35"/>
  <c r="AM29" i="14" s="1"/>
  <c r="G57" i="35"/>
  <c r="BE29" i="14" s="1"/>
  <c r="N57" i="35"/>
  <c r="BL29" i="14" s="1"/>
  <c r="J30" i="35"/>
  <c r="AP29" i="14" s="1"/>
  <c r="V84" i="35"/>
  <c r="N84" i="35"/>
  <c r="CD29" i="14" s="1"/>
  <c r="F84" i="35"/>
  <c r="BV29" i="14" s="1"/>
  <c r="R57" i="35"/>
  <c r="BP29" i="14" s="1"/>
  <c r="J57" i="35"/>
  <c r="BH29" i="14" s="1"/>
  <c r="V30" i="35"/>
  <c r="N30" i="35"/>
  <c r="AT29" i="14" s="1"/>
  <c r="F30" i="35"/>
  <c r="AL29" i="14" s="1"/>
  <c r="S30" i="35"/>
  <c r="AY29" i="14" s="1"/>
  <c r="F57" i="35"/>
  <c r="BD29" i="14" s="1"/>
  <c r="U84" i="35"/>
  <c r="CK29" i="14" s="1"/>
  <c r="M84" i="35"/>
  <c r="CC29" i="14" s="1"/>
  <c r="E84" i="35"/>
  <c r="BU29" i="14" s="1"/>
  <c r="Q57" i="35"/>
  <c r="BO29" i="14" s="1"/>
  <c r="I57" i="35"/>
  <c r="BG29" i="14" s="1"/>
  <c r="U30" i="35"/>
  <c r="BA29" i="14" s="1"/>
  <c r="M30" i="35"/>
  <c r="AS29" i="14" s="1"/>
  <c r="E30" i="35"/>
  <c r="AK29" i="14" s="1"/>
  <c r="H57" i="35"/>
  <c r="BF29" i="14" s="1"/>
  <c r="D30" i="35"/>
  <c r="K84" i="35"/>
  <c r="CA29" i="14" s="1"/>
  <c r="C30" i="35"/>
  <c r="F29" i="14" s="1"/>
  <c r="J84" i="35"/>
  <c r="BZ29" i="14" s="1"/>
  <c r="T84" i="35"/>
  <c r="CJ29" i="14" s="1"/>
  <c r="L84" i="35"/>
  <c r="CB29" i="14" s="1"/>
  <c r="D84" i="35"/>
  <c r="P57" i="35"/>
  <c r="BN29" i="14" s="1"/>
  <c r="T30" i="35"/>
  <c r="AZ29" i="14" s="1"/>
  <c r="L30" i="35"/>
  <c r="AR29" i="14" s="1"/>
  <c r="S84" i="35"/>
  <c r="CI29" i="14" s="1"/>
  <c r="C84" i="35"/>
  <c r="H29" i="14" s="1"/>
  <c r="K30" i="35"/>
  <c r="AQ29" i="14" s="1"/>
  <c r="R84" i="35"/>
  <c r="CH29" i="14" s="1"/>
  <c r="T29" i="35"/>
  <c r="L29" i="35"/>
  <c r="D29" i="35"/>
  <c r="S29" i="35"/>
  <c r="R29" i="35"/>
  <c r="J29" i="35"/>
  <c r="O29" i="35"/>
  <c r="G29" i="35"/>
  <c r="K29" i="35"/>
  <c r="Q29" i="35"/>
  <c r="I29" i="35"/>
  <c r="H29" i="35"/>
  <c r="F29" i="35"/>
  <c r="P29" i="35"/>
  <c r="V29" i="35"/>
  <c r="N29" i="35"/>
  <c r="U29" i="35"/>
  <c r="M29" i="35"/>
  <c r="E29" i="35"/>
  <c r="C29" i="35"/>
  <c r="F28" i="14" s="1"/>
  <c r="V83" i="35"/>
  <c r="N83" i="35"/>
  <c r="F83" i="35"/>
  <c r="R56" i="35"/>
  <c r="J56" i="35"/>
  <c r="Q56" i="35"/>
  <c r="T83" i="35"/>
  <c r="L83" i="35"/>
  <c r="D83" i="35"/>
  <c r="P56" i="35"/>
  <c r="H56" i="35"/>
  <c r="S83" i="35"/>
  <c r="K83" i="35"/>
  <c r="C83" i="35"/>
  <c r="H28" i="14" s="1"/>
  <c r="O56" i="35"/>
  <c r="G56" i="35"/>
  <c r="R83" i="35"/>
  <c r="J83" i="35"/>
  <c r="V56" i="35"/>
  <c r="N56" i="35"/>
  <c r="F56" i="35"/>
  <c r="I56" i="35"/>
  <c r="Q83" i="35"/>
  <c r="I83" i="35"/>
  <c r="U56" i="35"/>
  <c r="M56" i="35"/>
  <c r="E56" i="35"/>
  <c r="U83" i="35"/>
  <c r="P83" i="35"/>
  <c r="H83" i="35"/>
  <c r="T56" i="35"/>
  <c r="L56" i="35"/>
  <c r="D56" i="35"/>
  <c r="E83" i="35"/>
  <c r="O83" i="35"/>
  <c r="G83" i="35"/>
  <c r="S56" i="35"/>
  <c r="K56" i="35"/>
  <c r="C56" i="35"/>
  <c r="G28" i="14" s="1"/>
  <c r="M83" i="35"/>
  <c r="U82" i="35"/>
  <c r="Q82" i="35"/>
  <c r="M82" i="35"/>
  <c r="I82" i="35"/>
  <c r="E82" i="35"/>
  <c r="U55" i="35"/>
  <c r="Q55" i="35"/>
  <c r="M55" i="35"/>
  <c r="I55" i="35"/>
  <c r="E55" i="35"/>
  <c r="U28" i="35"/>
  <c r="Q28" i="35"/>
  <c r="M28" i="35"/>
  <c r="I28" i="35"/>
  <c r="E28" i="35"/>
  <c r="S82" i="35"/>
  <c r="K82" i="35"/>
  <c r="C82" i="35"/>
  <c r="H27" i="14" s="1"/>
  <c r="K55" i="35"/>
  <c r="C55" i="35"/>
  <c r="G27" i="14" s="1"/>
  <c r="S28" i="35"/>
  <c r="K28" i="35"/>
  <c r="C28" i="35"/>
  <c r="F27" i="14" s="1"/>
  <c r="R82" i="35"/>
  <c r="J82" i="35"/>
  <c r="V55" i="35"/>
  <c r="J55" i="35"/>
  <c r="R28" i="35"/>
  <c r="N28" i="35"/>
  <c r="F28" i="35"/>
  <c r="T82" i="35"/>
  <c r="P82" i="35"/>
  <c r="L82" i="35"/>
  <c r="H82" i="35"/>
  <c r="D82" i="35"/>
  <c r="T55" i="35"/>
  <c r="P55" i="35"/>
  <c r="L55" i="35"/>
  <c r="H55" i="35"/>
  <c r="D55" i="35"/>
  <c r="T28" i="35"/>
  <c r="P28" i="35"/>
  <c r="L28" i="35"/>
  <c r="H28" i="35"/>
  <c r="D28" i="35"/>
  <c r="O82" i="35"/>
  <c r="G82" i="35"/>
  <c r="S55" i="35"/>
  <c r="O55" i="35"/>
  <c r="G55" i="35"/>
  <c r="O28" i="35"/>
  <c r="G28" i="35"/>
  <c r="V82" i="35"/>
  <c r="N82" i="35"/>
  <c r="F82" i="35"/>
  <c r="R55" i="35"/>
  <c r="N55" i="35"/>
  <c r="F55" i="35"/>
  <c r="V28" i="35"/>
  <c r="J28" i="35"/>
  <c r="V81" i="35"/>
  <c r="R81" i="35"/>
  <c r="N81" i="35"/>
  <c r="J81" i="35"/>
  <c r="F81" i="35"/>
  <c r="V54" i="35"/>
  <c r="R54" i="35"/>
  <c r="U81" i="35"/>
  <c r="Q81" i="35"/>
  <c r="M81" i="35"/>
  <c r="I81" i="35"/>
  <c r="E81" i="35"/>
  <c r="O81" i="35"/>
  <c r="G81" i="35"/>
  <c r="T54" i="35"/>
  <c r="O54" i="35"/>
  <c r="K54" i="35"/>
  <c r="G54" i="35"/>
  <c r="C54" i="35"/>
  <c r="G26" i="14" s="1"/>
  <c r="S27" i="35"/>
  <c r="O27" i="35"/>
  <c r="K27" i="35"/>
  <c r="G27" i="35"/>
  <c r="C27" i="35"/>
  <c r="F26" i="14" s="1"/>
  <c r="S81" i="35"/>
  <c r="C81" i="35"/>
  <c r="H26" i="14" s="1"/>
  <c r="Q54" i="35"/>
  <c r="E54" i="35"/>
  <c r="Q27" i="35"/>
  <c r="I27" i="35"/>
  <c r="P81" i="35"/>
  <c r="U54" i="35"/>
  <c r="L54" i="35"/>
  <c r="D54" i="35"/>
  <c r="P27" i="35"/>
  <c r="H27" i="35"/>
  <c r="T81" i="35"/>
  <c r="L81" i="35"/>
  <c r="D81" i="35"/>
  <c r="S54" i="35"/>
  <c r="N54" i="35"/>
  <c r="J54" i="35"/>
  <c r="F54" i="35"/>
  <c r="V27" i="35"/>
  <c r="R27" i="35"/>
  <c r="N27" i="35"/>
  <c r="J27" i="35"/>
  <c r="F27" i="35"/>
  <c r="K81" i="35"/>
  <c r="M54" i="35"/>
  <c r="I54" i="35"/>
  <c r="U27" i="35"/>
  <c r="M27" i="35"/>
  <c r="E27" i="35"/>
  <c r="H81" i="35"/>
  <c r="P54" i="35"/>
  <c r="H54" i="35"/>
  <c r="T27" i="35"/>
  <c r="L27" i="35"/>
  <c r="D27" i="35"/>
  <c r="V80" i="35"/>
  <c r="R80" i="35"/>
  <c r="N80" i="35"/>
  <c r="J80" i="35"/>
  <c r="F80" i="35"/>
  <c r="V53" i="35"/>
  <c r="R53" i="35"/>
  <c r="N53" i="35"/>
  <c r="J53" i="35"/>
  <c r="F53" i="35"/>
  <c r="V26" i="35"/>
  <c r="R26" i="35"/>
  <c r="N26" i="35"/>
  <c r="U80" i="35"/>
  <c r="Q80" i="35"/>
  <c r="M80" i="35"/>
  <c r="I80" i="35"/>
  <c r="E80" i="35"/>
  <c r="U53" i="35"/>
  <c r="Q53" i="35"/>
  <c r="M53" i="35"/>
  <c r="I53" i="35"/>
  <c r="E53" i="35"/>
  <c r="U26" i="35"/>
  <c r="Q26" i="35"/>
  <c r="M26" i="35"/>
  <c r="I26" i="35"/>
  <c r="E26" i="35"/>
  <c r="T80" i="35"/>
  <c r="P80" i="35"/>
  <c r="L80" i="35"/>
  <c r="H80" i="35"/>
  <c r="D80" i="35"/>
  <c r="T53" i="35"/>
  <c r="P53" i="35"/>
  <c r="L53" i="35"/>
  <c r="H53" i="35"/>
  <c r="D53" i="35"/>
  <c r="T26" i="35"/>
  <c r="P26" i="35"/>
  <c r="L26" i="35"/>
  <c r="H26" i="35"/>
  <c r="D26" i="35"/>
  <c r="S80" i="35"/>
  <c r="O80" i="35"/>
  <c r="K80" i="35"/>
  <c r="G80" i="35"/>
  <c r="C80" i="35"/>
  <c r="H25" i="14" s="1"/>
  <c r="S53" i="35"/>
  <c r="O53" i="35"/>
  <c r="K53" i="35"/>
  <c r="G53" i="35"/>
  <c r="C53" i="35"/>
  <c r="G25" i="14" s="1"/>
  <c r="O26" i="35"/>
  <c r="F26" i="35"/>
  <c r="K26" i="35"/>
  <c r="C26" i="35"/>
  <c r="F25" i="14" s="1"/>
  <c r="J26" i="35"/>
  <c r="S26" i="35"/>
  <c r="G26" i="35"/>
  <c r="V25" i="35"/>
  <c r="R25" i="35"/>
  <c r="N25" i="35"/>
  <c r="J25" i="35"/>
  <c r="F25" i="35"/>
  <c r="V52" i="35"/>
  <c r="R52" i="35"/>
  <c r="N52" i="35"/>
  <c r="J52" i="35"/>
  <c r="F52" i="35"/>
  <c r="V79" i="35"/>
  <c r="R79" i="35"/>
  <c r="N79" i="35"/>
  <c r="J79" i="35"/>
  <c r="F79" i="35"/>
  <c r="U25" i="35"/>
  <c r="Q25" i="35"/>
  <c r="M25" i="35"/>
  <c r="I25" i="35"/>
  <c r="E25" i="35"/>
  <c r="U52" i="35"/>
  <c r="Q52" i="35"/>
  <c r="M52" i="35"/>
  <c r="I52" i="35"/>
  <c r="E52" i="35"/>
  <c r="U79" i="35"/>
  <c r="Q79" i="35"/>
  <c r="M79" i="35"/>
  <c r="I79" i="35"/>
  <c r="E79" i="35"/>
  <c r="T25" i="35"/>
  <c r="L25" i="35"/>
  <c r="D25" i="35"/>
  <c r="P52" i="35"/>
  <c r="H52" i="35"/>
  <c r="T79" i="35"/>
  <c r="L79" i="35"/>
  <c r="D79" i="35"/>
  <c r="H25" i="35"/>
  <c r="L52" i="35"/>
  <c r="P79" i="35"/>
  <c r="H79" i="35"/>
  <c r="G25" i="35"/>
  <c r="K52" i="35"/>
  <c r="O79" i="35"/>
  <c r="G79" i="35"/>
  <c r="S25" i="35"/>
  <c r="K25" i="35"/>
  <c r="C25" i="35"/>
  <c r="F24" i="14" s="1"/>
  <c r="O52" i="35"/>
  <c r="G52" i="35"/>
  <c r="S79" i="35"/>
  <c r="K79" i="35"/>
  <c r="C79" i="35"/>
  <c r="H24" i="14" s="1"/>
  <c r="P25" i="35"/>
  <c r="T52" i="35"/>
  <c r="D52" i="35"/>
  <c r="O25" i="35"/>
  <c r="S52" i="35"/>
  <c r="C52" i="35"/>
  <c r="G24" i="14" s="1"/>
  <c r="N10" i="35"/>
  <c r="N9" i="35"/>
  <c r="C13" i="35"/>
  <c r="F12" i="14" s="1"/>
  <c r="C17" i="35"/>
  <c r="F16" i="14" s="1"/>
  <c r="C21" i="35"/>
  <c r="F20" i="14" s="1"/>
  <c r="H40" i="35"/>
  <c r="J13" i="35"/>
  <c r="D39" i="35"/>
  <c r="U38" i="35"/>
  <c r="G41" i="35"/>
  <c r="G13" i="35"/>
  <c r="T10" i="35"/>
  <c r="O14" i="35"/>
  <c r="J18" i="35"/>
  <c r="J22" i="35"/>
  <c r="I48" i="35"/>
  <c r="D17" i="35"/>
  <c r="V20" i="35"/>
  <c r="J50" i="35"/>
  <c r="C45" i="35"/>
  <c r="G17" i="14" s="1"/>
  <c r="N11" i="35"/>
  <c r="L13" i="35"/>
  <c r="K11" i="35"/>
  <c r="F15" i="35"/>
  <c r="T18" i="35"/>
  <c r="O22" i="35"/>
  <c r="D9" i="35"/>
  <c r="S20" i="35"/>
  <c r="E11" i="35"/>
  <c r="J38" i="35"/>
  <c r="D48" i="35"/>
  <c r="H10" i="35"/>
  <c r="T15" i="35"/>
  <c r="R12" i="35"/>
  <c r="R16" i="35"/>
  <c r="G20" i="35"/>
  <c r="L24" i="35"/>
  <c r="V10" i="35"/>
  <c r="R14" i="35"/>
  <c r="E19" i="35"/>
  <c r="I49" i="35"/>
  <c r="D65" i="35"/>
  <c r="H36" i="35"/>
  <c r="P42" i="35"/>
  <c r="Q51" i="35"/>
  <c r="J9" i="35"/>
  <c r="L11" i="35"/>
  <c r="T13" i="35"/>
  <c r="O17" i="35"/>
  <c r="J21" i="35"/>
  <c r="S15" i="35"/>
  <c r="U45" i="35"/>
  <c r="C22" i="35"/>
  <c r="F21" i="14" s="1"/>
  <c r="U11" i="35"/>
  <c r="Q20" i="35"/>
  <c r="Q39" i="35"/>
  <c r="I63" i="35"/>
  <c r="V39" i="35"/>
  <c r="U50" i="35"/>
  <c r="G42" i="35"/>
  <c r="C48" i="35"/>
  <c r="G20" i="14" s="1"/>
  <c r="L49" i="35"/>
  <c r="P66" i="35"/>
  <c r="L10" i="35"/>
  <c r="O11" i="35"/>
  <c r="S14" i="35"/>
  <c r="S9" i="35"/>
  <c r="P11" i="35"/>
  <c r="S13" i="35"/>
  <c r="P15" i="35"/>
  <c r="H17" i="35"/>
  <c r="K19" i="35"/>
  <c r="H21" i="35"/>
  <c r="F23" i="35"/>
  <c r="P38" i="35"/>
  <c r="L43" i="35"/>
  <c r="S64" i="35"/>
  <c r="F10" i="35"/>
  <c r="C12" i="35"/>
  <c r="F11" i="14" s="1"/>
  <c r="G15" i="35"/>
  <c r="G19" i="35"/>
  <c r="D38" i="35"/>
  <c r="D20" i="35"/>
  <c r="D15" i="35"/>
  <c r="P41" i="35"/>
  <c r="E15" i="35"/>
  <c r="U23" i="35"/>
  <c r="U42" i="35"/>
  <c r="V73" i="35"/>
  <c r="F43" i="35"/>
  <c r="G74" i="35"/>
  <c r="F48" i="35"/>
  <c r="M65" i="35"/>
  <c r="I73" i="35"/>
  <c r="P76" i="35"/>
  <c r="P9" i="35"/>
  <c r="K12" i="35"/>
  <c r="J15" i="35"/>
  <c r="J10" i="35"/>
  <c r="L12" i="35"/>
  <c r="D14" i="35"/>
  <c r="V15" i="35"/>
  <c r="D18" i="35"/>
  <c r="V19" i="35"/>
  <c r="N21" i="35"/>
  <c r="P23" i="35"/>
  <c r="L39" i="35"/>
  <c r="E45" i="35"/>
  <c r="O72" i="35"/>
  <c r="K10" i="35"/>
  <c r="H12" i="35"/>
  <c r="L15" i="35"/>
  <c r="L19" i="35"/>
  <c r="L44" i="35"/>
  <c r="F21" i="35"/>
  <c r="P16" i="35"/>
  <c r="F51" i="35"/>
  <c r="U15" i="35"/>
  <c r="Q24" i="35"/>
  <c r="M44" i="35"/>
  <c r="F24" i="35"/>
  <c r="V43" i="35"/>
  <c r="C37" i="35"/>
  <c r="G9" i="14" s="1"/>
  <c r="F50" i="35"/>
  <c r="O67" i="35"/>
  <c r="F75" i="35"/>
  <c r="T77" i="35"/>
  <c r="F14" i="35"/>
  <c r="H16" i="35"/>
  <c r="F18" i="35"/>
  <c r="R19" i="35"/>
  <c r="V22" i="35"/>
  <c r="I50" i="35"/>
  <c r="T16" i="35"/>
  <c r="H23" i="35"/>
  <c r="R63" i="35"/>
  <c r="R17" i="35"/>
  <c r="H24" i="35"/>
  <c r="N71" i="35"/>
  <c r="Q12" i="35"/>
  <c r="M17" i="35"/>
  <c r="M21" i="35"/>
  <c r="M36" i="35"/>
  <c r="I41" i="35"/>
  <c r="N45" i="35"/>
  <c r="K65" i="35"/>
  <c r="R36" i="35"/>
  <c r="R40" i="35"/>
  <c r="R44" i="35"/>
  <c r="F66" i="35"/>
  <c r="C38" i="35"/>
  <c r="G10" i="14" s="1"/>
  <c r="K43" i="35"/>
  <c r="R66" i="35"/>
  <c r="G49" i="35"/>
  <c r="G73" i="35"/>
  <c r="N65" i="35"/>
  <c r="O73" i="35"/>
  <c r="D71" i="35"/>
  <c r="V75" i="35"/>
  <c r="G10" i="35"/>
  <c r="F12" i="35"/>
  <c r="C14" i="35"/>
  <c r="F13" i="14" s="1"/>
  <c r="H9" i="35"/>
  <c r="O10" i="35"/>
  <c r="V11" i="35"/>
  <c r="N13" i="35"/>
  <c r="T14" i="35"/>
  <c r="G16" i="35"/>
  <c r="S17" i="35"/>
  <c r="F19" i="35"/>
  <c r="L20" i="35"/>
  <c r="D22" i="35"/>
  <c r="K23" i="35"/>
  <c r="D37" i="35"/>
  <c r="T41" i="35"/>
  <c r="Q46" i="35"/>
  <c r="V66" i="35"/>
  <c r="T9" i="35"/>
  <c r="G11" i="35"/>
  <c r="S12" i="35"/>
  <c r="V14" i="35"/>
  <c r="N16" i="35"/>
  <c r="K18" i="35"/>
  <c r="N20" i="35"/>
  <c r="D24" i="35"/>
  <c r="O69" i="35"/>
  <c r="C19" i="35"/>
  <c r="F18" i="14" s="1"/>
  <c r="T24" i="35"/>
  <c r="R74" i="35"/>
  <c r="T19" i="35"/>
  <c r="L38" i="35"/>
  <c r="M9" i="35"/>
  <c r="I14" i="35"/>
  <c r="I18" i="35"/>
  <c r="I22" i="35"/>
  <c r="E38" i="35"/>
  <c r="E42" i="35"/>
  <c r="F47" i="35"/>
  <c r="Q69" i="35"/>
  <c r="N37" i="35"/>
  <c r="N41" i="35"/>
  <c r="Q47" i="35"/>
  <c r="J69" i="35"/>
  <c r="C39" i="35"/>
  <c r="G11" i="14" s="1"/>
  <c r="R45" i="35"/>
  <c r="G70" i="35"/>
  <c r="S50" i="35"/>
  <c r="E75" i="35"/>
  <c r="Q67" i="35"/>
  <c r="M75" i="35"/>
  <c r="H72" i="35"/>
  <c r="N77" i="35"/>
  <c r="G69" i="35"/>
  <c r="K78" i="35"/>
  <c r="E51" i="35"/>
  <c r="N69" i="35"/>
  <c r="U69" i="35"/>
  <c r="L51" i="35"/>
  <c r="D68" i="35"/>
  <c r="P73" i="35"/>
  <c r="I76" i="35"/>
  <c r="R78" i="35"/>
  <c r="O12" i="35"/>
  <c r="F9" i="35"/>
  <c r="D11" i="35"/>
  <c r="P12" i="35"/>
  <c r="N14" i="35"/>
  <c r="C9" i="35"/>
  <c r="F8" i="14" s="1"/>
  <c r="D10" i="35"/>
  <c r="F11" i="35"/>
  <c r="G12" i="35"/>
  <c r="H13" i="35"/>
  <c r="J14" i="35"/>
  <c r="K15" i="35"/>
  <c r="L16" i="35"/>
  <c r="N17" i="35"/>
  <c r="O18" i="35"/>
  <c r="P19" i="35"/>
  <c r="R20" i="35"/>
  <c r="S21" i="35"/>
  <c r="T22" i="35"/>
  <c r="C24" i="35"/>
  <c r="F23" i="14" s="1"/>
  <c r="T37" i="35"/>
  <c r="D41" i="35"/>
  <c r="H44" i="35"/>
  <c r="U49" i="35"/>
  <c r="E69" i="35"/>
  <c r="O9" i="35"/>
  <c r="P10" i="35"/>
  <c r="R11" i="35"/>
  <c r="D13" i="35"/>
  <c r="K14" i="35"/>
  <c r="C16" i="35"/>
  <c r="F15" i="14" s="1"/>
  <c r="J17" i="35"/>
  <c r="P18" i="35"/>
  <c r="H20" i="35"/>
  <c r="T21" i="35"/>
  <c r="H41" i="35"/>
  <c r="P13" i="35"/>
  <c r="V17" i="35"/>
  <c r="G22" i="35"/>
  <c r="H42" i="35"/>
  <c r="T11" i="35"/>
  <c r="S18" i="35"/>
  <c r="D23" i="35"/>
  <c r="T44" i="35"/>
  <c r="I10" i="35"/>
  <c r="M13" i="35"/>
  <c r="Q16" i="35"/>
  <c r="U19" i="35"/>
  <c r="E23" i="35"/>
  <c r="I37" i="35"/>
  <c r="M40" i="35"/>
  <c r="Q43" i="35"/>
  <c r="R48" i="35"/>
  <c r="N67" i="35"/>
  <c r="V24" i="35"/>
  <c r="F39" i="35"/>
  <c r="J42" i="35"/>
  <c r="E46" i="35"/>
  <c r="C64" i="35"/>
  <c r="H9" i="14" s="1"/>
  <c r="S24" i="35"/>
  <c r="G40" i="35"/>
  <c r="K44" i="35"/>
  <c r="N63" i="35"/>
  <c r="O46" i="35"/>
  <c r="O63" i="35"/>
  <c r="E71" i="35"/>
  <c r="P46" i="35"/>
  <c r="Q63" i="35"/>
  <c r="F71" i="35"/>
  <c r="C72" i="35"/>
  <c r="H17" i="14" s="1"/>
  <c r="T63" i="35"/>
  <c r="L69" i="35"/>
  <c r="H75" i="35"/>
  <c r="Q77" i="35"/>
  <c r="K9" i="35"/>
  <c r="N12" i="35"/>
  <c r="O13" i="35"/>
  <c r="P14" i="35"/>
  <c r="R15" i="35"/>
  <c r="S16" i="35"/>
  <c r="T17" i="35"/>
  <c r="V18" i="35"/>
  <c r="C20" i="35"/>
  <c r="F19" i="14" s="1"/>
  <c r="D21" i="35"/>
  <c r="F22" i="35"/>
  <c r="G23" i="35"/>
  <c r="P24" i="35"/>
  <c r="T38" i="35"/>
  <c r="D42" i="35"/>
  <c r="M45" i="35"/>
  <c r="G63" i="35"/>
  <c r="Q73" i="35"/>
  <c r="V13" i="35"/>
  <c r="C15" i="35"/>
  <c r="F14" i="14" s="1"/>
  <c r="D16" i="35"/>
  <c r="F17" i="35"/>
  <c r="G18" i="35"/>
  <c r="H19" i="35"/>
  <c r="J20" i="35"/>
  <c r="K21" i="35"/>
  <c r="L22" i="35"/>
  <c r="N23" i="35"/>
  <c r="P36" i="35"/>
  <c r="T39" i="35"/>
  <c r="D43" i="35"/>
  <c r="M47" i="35"/>
  <c r="U65" i="35"/>
  <c r="C10" i="35"/>
  <c r="F9" i="14" s="1"/>
  <c r="V12" i="35"/>
  <c r="O15" i="35"/>
  <c r="V16" i="35"/>
  <c r="C18" i="35"/>
  <c r="F17" i="14" s="1"/>
  <c r="D19" i="35"/>
  <c r="F20" i="35"/>
  <c r="G21" i="35"/>
  <c r="H22" i="35"/>
  <c r="J23" i="35"/>
  <c r="D36" i="35"/>
  <c r="H39" i="35"/>
  <c r="L42" i="35"/>
  <c r="I46" i="35"/>
  <c r="I64" i="35"/>
  <c r="S75" i="35"/>
  <c r="Q9" i="35"/>
  <c r="M10" i="35"/>
  <c r="I11" i="35"/>
  <c r="E12" i="35"/>
  <c r="U12" i="35"/>
  <c r="Q13" i="35"/>
  <c r="M14" i="35"/>
  <c r="I15" i="35"/>
  <c r="E16" i="35"/>
  <c r="U16" i="35"/>
  <c r="Q17" i="35"/>
  <c r="M18" i="35"/>
  <c r="I19" i="35"/>
  <c r="E20" i="35"/>
  <c r="U20" i="35"/>
  <c r="Q21" i="35"/>
  <c r="M22" i="35"/>
  <c r="I23" i="35"/>
  <c r="E24" i="35"/>
  <c r="U24" i="35"/>
  <c r="Q36" i="35"/>
  <c r="M37" i="35"/>
  <c r="I38" i="35"/>
  <c r="E39" i="35"/>
  <c r="U39" i="35"/>
  <c r="Q40" i="35"/>
  <c r="M41" i="35"/>
  <c r="I42" i="35"/>
  <c r="E43" i="35"/>
  <c r="U43" i="35"/>
  <c r="Q44" i="35"/>
  <c r="V45" i="35"/>
  <c r="N47" i="35"/>
  <c r="F49" i="35"/>
  <c r="R50" i="35"/>
  <c r="S63" i="35"/>
  <c r="V65" i="35"/>
  <c r="E68" i="35"/>
  <c r="R70" i="35"/>
  <c r="C75" i="35"/>
  <c r="H20" i="14" s="1"/>
  <c r="J24" i="35"/>
  <c r="F36" i="35"/>
  <c r="V36" i="35"/>
  <c r="R37" i="35"/>
  <c r="N38" i="35"/>
  <c r="J39" i="35"/>
  <c r="F40" i="35"/>
  <c r="V40" i="35"/>
  <c r="R41" i="35"/>
  <c r="N42" i="35"/>
  <c r="J43" i="35"/>
  <c r="F44" i="35"/>
  <c r="V44" i="35"/>
  <c r="M46" i="35"/>
  <c r="E48" i="35"/>
  <c r="Q49" i="35"/>
  <c r="K51" i="35"/>
  <c r="N64" i="35"/>
  <c r="G67" i="35"/>
  <c r="V69" i="35"/>
  <c r="I75" i="35"/>
  <c r="G36" i="35"/>
  <c r="G37" i="35"/>
  <c r="G38" i="35"/>
  <c r="K39" i="35"/>
  <c r="K40" i="35"/>
  <c r="K41" i="35"/>
  <c r="O42" i="35"/>
  <c r="O43" i="35"/>
  <c r="O44" i="35"/>
  <c r="N46" i="35"/>
  <c r="N48" i="35"/>
  <c r="N50" i="35"/>
  <c r="O64" i="35"/>
  <c r="I67" i="35"/>
  <c r="J72" i="35"/>
  <c r="O45" i="35"/>
  <c r="S46" i="35"/>
  <c r="G48" i="35"/>
  <c r="S49" i="35"/>
  <c r="I51" i="35"/>
  <c r="U63" i="35"/>
  <c r="C66" i="35"/>
  <c r="H11" i="14" s="1"/>
  <c r="U67" i="35"/>
  <c r="R69" i="35"/>
  <c r="U71" i="35"/>
  <c r="M73" i="35"/>
  <c r="J75" i="35"/>
  <c r="P45" i="35"/>
  <c r="D47" i="35"/>
  <c r="H48" i="35"/>
  <c r="T49" i="35"/>
  <c r="J51" i="35"/>
  <c r="G64" i="35"/>
  <c r="J66" i="35"/>
  <c r="V67" i="35"/>
  <c r="S69" i="35"/>
  <c r="V71" i="35"/>
  <c r="S73" i="35"/>
  <c r="K75" i="35"/>
  <c r="K70" i="35"/>
  <c r="I72" i="35"/>
  <c r="F74" i="35"/>
  <c r="G77" i="35"/>
  <c r="P51" i="35"/>
  <c r="D64" i="35"/>
  <c r="P65" i="35"/>
  <c r="D67" i="35"/>
  <c r="H68" i="35"/>
  <c r="T69" i="35"/>
  <c r="H71" i="35"/>
  <c r="P72" i="35"/>
  <c r="H74" i="35"/>
  <c r="L75" i="35"/>
  <c r="T76" i="35"/>
  <c r="L78" i="35"/>
  <c r="Q76" i="35"/>
  <c r="U77" i="35"/>
  <c r="J76" i="35"/>
  <c r="R77" i="35"/>
  <c r="H11" i="35"/>
  <c r="R10" i="35"/>
  <c r="K22" i="35"/>
  <c r="L23" i="35"/>
  <c r="L36" i="35"/>
  <c r="P39" i="35"/>
  <c r="T42" i="35"/>
  <c r="E47" i="35"/>
  <c r="J65" i="35"/>
  <c r="F13" i="35"/>
  <c r="G14" i="35"/>
  <c r="H15" i="35"/>
  <c r="J16" i="35"/>
  <c r="K17" i="35"/>
  <c r="L18" i="35"/>
  <c r="N19" i="35"/>
  <c r="O20" i="35"/>
  <c r="P21" i="35"/>
  <c r="R22" i="35"/>
  <c r="S23" i="35"/>
  <c r="L37" i="35"/>
  <c r="P40" i="35"/>
  <c r="T43" i="35"/>
  <c r="E49" i="35"/>
  <c r="C68" i="35"/>
  <c r="H13" i="14" s="1"/>
  <c r="S10" i="35"/>
  <c r="R13" i="35"/>
  <c r="F16" i="35"/>
  <c r="G17" i="35"/>
  <c r="H18" i="35"/>
  <c r="J19" i="35"/>
  <c r="K20" i="35"/>
  <c r="L21" i="35"/>
  <c r="N22" i="35"/>
  <c r="O23" i="35"/>
  <c r="T36" i="35"/>
  <c r="D40" i="35"/>
  <c r="H43" i="35"/>
  <c r="U47" i="35"/>
  <c r="K66" i="35"/>
  <c r="E9" i="35"/>
  <c r="U9" i="35"/>
  <c r="Q10" i="35"/>
  <c r="M11" i="35"/>
  <c r="I12" i="35"/>
  <c r="E13" i="35"/>
  <c r="U13" i="35"/>
  <c r="Q14" i="35"/>
  <c r="M15" i="35"/>
  <c r="I16" i="35"/>
  <c r="E17" i="35"/>
  <c r="U17" i="35"/>
  <c r="Q18" i="35"/>
  <c r="M19" i="35"/>
  <c r="I20" i="35"/>
  <c r="E21" i="35"/>
  <c r="U21" i="35"/>
  <c r="Q22" i="35"/>
  <c r="M23" i="35"/>
  <c r="I24" i="35"/>
  <c r="E36" i="35"/>
  <c r="U36" i="35"/>
  <c r="Q37" i="35"/>
  <c r="M38" i="35"/>
  <c r="I39" i="35"/>
  <c r="E40" i="35"/>
  <c r="U40" i="35"/>
  <c r="Q41" i="35"/>
  <c r="M42" i="35"/>
  <c r="I43" i="35"/>
  <c r="E44" i="35"/>
  <c r="U44" i="35"/>
  <c r="J46" i="35"/>
  <c r="V47" i="35"/>
  <c r="N49" i="35"/>
  <c r="G51" i="35"/>
  <c r="J64" i="35"/>
  <c r="M66" i="35"/>
  <c r="O68" i="35"/>
  <c r="S71" i="35"/>
  <c r="O76" i="35"/>
  <c r="N24" i="35"/>
  <c r="J36" i="35"/>
  <c r="F37" i="35"/>
  <c r="V37" i="35"/>
  <c r="R38" i="35"/>
  <c r="N39" i="35"/>
  <c r="J40" i="35"/>
  <c r="F41" i="35"/>
  <c r="V41" i="35"/>
  <c r="R42" i="35"/>
  <c r="N43" i="35"/>
  <c r="J44" i="35"/>
  <c r="I45" i="35"/>
  <c r="U46" i="35"/>
  <c r="M48" i="35"/>
  <c r="E50" i="35"/>
  <c r="V51" i="35"/>
  <c r="E65" i="35"/>
  <c r="R67" i="35"/>
  <c r="C71" i="35"/>
  <c r="H16" i="14" s="1"/>
  <c r="K24" i="35"/>
  <c r="K36" i="35"/>
  <c r="K37" i="35"/>
  <c r="O38" i="35"/>
  <c r="O39" i="35"/>
  <c r="O40" i="35"/>
  <c r="S41" i="35"/>
  <c r="S42" i="35"/>
  <c r="S43" i="35"/>
  <c r="D45" i="35"/>
  <c r="V46" i="35"/>
  <c r="V48" i="35"/>
  <c r="M51" i="35"/>
  <c r="F65" i="35"/>
  <c r="S67" i="35"/>
  <c r="M74" i="35"/>
  <c r="S45" i="35"/>
  <c r="G47" i="35"/>
  <c r="S48" i="35"/>
  <c r="C50" i="35"/>
  <c r="G22" i="14" s="1"/>
  <c r="N51" i="35"/>
  <c r="Q64" i="35"/>
  <c r="N66" i="35"/>
  <c r="F68" i="35"/>
  <c r="I70" i="35"/>
  <c r="F72" i="35"/>
  <c r="C74" i="35"/>
  <c r="H19" i="14" s="1"/>
  <c r="S76" i="35"/>
  <c r="T45" i="35"/>
  <c r="H47" i="35"/>
  <c r="T48" i="35"/>
  <c r="H50" i="35"/>
  <c r="O51" i="35"/>
  <c r="R64" i="35"/>
  <c r="O66" i="35"/>
  <c r="M68" i="35"/>
  <c r="O70" i="35"/>
  <c r="G72" i="35"/>
  <c r="E74" i="35"/>
  <c r="C77" i="35"/>
  <c r="H22" i="14" s="1"/>
  <c r="V70" i="35"/>
  <c r="N72" i="35"/>
  <c r="Q74" i="35"/>
  <c r="C78" i="35"/>
  <c r="H23" i="14" s="1"/>
  <c r="D63" i="35"/>
  <c r="P64" i="35"/>
  <c r="T65" i="35"/>
  <c r="H67" i="35"/>
  <c r="T68" i="35"/>
  <c r="H70" i="35"/>
  <c r="L71" i="35"/>
  <c r="D73" i="35"/>
  <c r="L74" i="35"/>
  <c r="T75" i="35"/>
  <c r="L77" i="35"/>
  <c r="P78" i="35"/>
  <c r="U76" i="35"/>
  <c r="M78" i="35"/>
  <c r="R76" i="35"/>
  <c r="V77" i="35"/>
  <c r="D12" i="35"/>
  <c r="R9" i="35"/>
  <c r="O21" i="35"/>
  <c r="P22" i="35"/>
  <c r="R23" i="35"/>
  <c r="H37" i="35"/>
  <c r="L40" i="35"/>
  <c r="P43" i="35"/>
  <c r="Q48" i="35"/>
  <c r="M67" i="35"/>
  <c r="K13" i="35"/>
  <c r="L14" i="35"/>
  <c r="N15" i="35"/>
  <c r="O16" i="35"/>
  <c r="P17" i="35"/>
  <c r="R18" i="35"/>
  <c r="S19" i="35"/>
  <c r="T20" i="35"/>
  <c r="V21" i="35"/>
  <c r="C23" i="35"/>
  <c r="F22" i="14" s="1"/>
  <c r="G24" i="35"/>
  <c r="H38" i="35"/>
  <c r="L41" i="35"/>
  <c r="P44" i="35"/>
  <c r="Q50" i="35"/>
  <c r="M70" i="35"/>
  <c r="J11" i="35"/>
  <c r="H14" i="35"/>
  <c r="K16" i="35"/>
  <c r="L17" i="35"/>
  <c r="N18" i="35"/>
  <c r="O19" i="35"/>
  <c r="P20" i="35"/>
  <c r="R21" i="35"/>
  <c r="S22" i="35"/>
  <c r="T23" i="35"/>
  <c r="P37" i="35"/>
  <c r="T40" i="35"/>
  <c r="D44" i="35"/>
  <c r="M49" i="35"/>
  <c r="N68" i="35"/>
  <c r="I9" i="35"/>
  <c r="E10" i="35"/>
  <c r="U10" i="35"/>
  <c r="Q11" i="35"/>
  <c r="M12" i="35"/>
  <c r="I13" i="35"/>
  <c r="E14" i="35"/>
  <c r="U14" i="35"/>
  <c r="Q15" i="35"/>
  <c r="M16" i="35"/>
  <c r="I17" i="35"/>
  <c r="E18" i="35"/>
  <c r="U18" i="35"/>
  <c r="Q19" i="35"/>
  <c r="M20" i="35"/>
  <c r="I21" i="35"/>
  <c r="E22" i="35"/>
  <c r="U22" i="35"/>
  <c r="Q23" i="35"/>
  <c r="M24" i="35"/>
  <c r="I36" i="35"/>
  <c r="E37" i="35"/>
  <c r="U37" i="35"/>
  <c r="Q38" i="35"/>
  <c r="M39" i="35"/>
  <c r="I40" i="35"/>
  <c r="E41" i="35"/>
  <c r="U41" i="35"/>
  <c r="Q42" i="35"/>
  <c r="M43" i="35"/>
  <c r="I44" i="35"/>
  <c r="F45" i="35"/>
  <c r="R46" i="35"/>
  <c r="J48" i="35"/>
  <c r="V49" i="35"/>
  <c r="R51" i="35"/>
  <c r="U64" i="35"/>
  <c r="C67" i="35"/>
  <c r="H12" i="14" s="1"/>
  <c r="F69" i="35"/>
  <c r="U72" i="35"/>
  <c r="V23" i="35"/>
  <c r="R24" i="35"/>
  <c r="N36" i="35"/>
  <c r="J37" i="35"/>
  <c r="F38" i="35"/>
  <c r="V38" i="35"/>
  <c r="R39" i="35"/>
  <c r="N40" i="35"/>
  <c r="J41" i="35"/>
  <c r="F42" i="35"/>
  <c r="V42" i="35"/>
  <c r="R43" i="35"/>
  <c r="N44" i="35"/>
  <c r="Q45" i="35"/>
  <c r="I47" i="35"/>
  <c r="U48" i="35"/>
  <c r="M50" i="35"/>
  <c r="M63" i="35"/>
  <c r="O65" i="35"/>
  <c r="I68" i="35"/>
  <c r="F73" i="35"/>
  <c r="O24" i="35"/>
  <c r="O36" i="35"/>
  <c r="S37" i="35"/>
  <c r="S38" i="35"/>
  <c r="S39" i="35"/>
  <c r="C41" i="35"/>
  <c r="G13" i="14" s="1"/>
  <c r="C42" i="35"/>
  <c r="G14" i="14" s="1"/>
  <c r="C43" i="35"/>
  <c r="G15" i="14" s="1"/>
  <c r="G44" i="35"/>
  <c r="J45" i="35"/>
  <c r="J47" i="35"/>
  <c r="R49" i="35"/>
  <c r="C63" i="35"/>
  <c r="H8" i="14" s="1"/>
  <c r="Q65" i="35"/>
  <c r="K69" i="35"/>
  <c r="G78" i="35"/>
  <c r="C46" i="35"/>
  <c r="G18" i="14" s="1"/>
  <c r="O47" i="35"/>
  <c r="C49" i="35"/>
  <c r="G21" i="14" s="1"/>
  <c r="K50" i="35"/>
  <c r="J63" i="35"/>
  <c r="V64" i="35"/>
  <c r="S66" i="35"/>
  <c r="V68" i="35"/>
  <c r="S70" i="35"/>
  <c r="K72" i="35"/>
  <c r="N74" i="35"/>
  <c r="O77" i="35"/>
  <c r="H46" i="35"/>
  <c r="T47" i="35"/>
  <c r="D49" i="35"/>
  <c r="L50" i="35"/>
  <c r="K63" i="35"/>
  <c r="I65" i="35"/>
  <c r="U66" i="35"/>
  <c r="C69" i="35"/>
  <c r="H14" i="14" s="1"/>
  <c r="U70" i="35"/>
  <c r="R72" i="35"/>
  <c r="U74" i="35"/>
  <c r="S77" i="35"/>
  <c r="G71" i="35"/>
  <c r="J73" i="35"/>
  <c r="G75" i="35"/>
  <c r="S78" i="35"/>
  <c r="L63" i="35"/>
  <c r="T64" i="35"/>
  <c r="H66" i="35"/>
  <c r="T67" i="35"/>
  <c r="D69" i="35"/>
  <c r="L70" i="35"/>
  <c r="D72" i="35"/>
  <c r="L73" i="35"/>
  <c r="P74" i="35"/>
  <c r="H76" i="35"/>
  <c r="P77" i="35"/>
  <c r="U75" i="35"/>
  <c r="M77" i="35"/>
  <c r="Q78" i="35"/>
  <c r="V76" i="35"/>
  <c r="N78" i="35"/>
  <c r="V9" i="35"/>
  <c r="G9" i="35"/>
  <c r="Q66" i="35"/>
  <c r="S68" i="35"/>
  <c r="E72" i="35"/>
  <c r="K77" i="35"/>
  <c r="C36" i="35"/>
  <c r="G8" i="14" s="1"/>
  <c r="S36" i="35"/>
  <c r="O37" i="35"/>
  <c r="K38" i="35"/>
  <c r="G39" i="35"/>
  <c r="C40" i="35"/>
  <c r="G12" i="14" s="1"/>
  <c r="S40" i="35"/>
  <c r="O41" i="35"/>
  <c r="K42" i="35"/>
  <c r="G43" i="35"/>
  <c r="C44" i="35"/>
  <c r="G16" i="14" s="1"/>
  <c r="S44" i="35"/>
  <c r="F46" i="35"/>
  <c r="R47" i="35"/>
  <c r="J49" i="35"/>
  <c r="V50" i="35"/>
  <c r="E64" i="35"/>
  <c r="G66" i="35"/>
  <c r="U68" i="35"/>
  <c r="K73" i="35"/>
  <c r="G45" i="35"/>
  <c r="K46" i="35"/>
  <c r="K47" i="35"/>
  <c r="K48" i="35"/>
  <c r="O49" i="35"/>
  <c r="O50" i="35"/>
  <c r="S51" i="35"/>
  <c r="K64" i="35"/>
  <c r="R65" i="35"/>
  <c r="E67" i="35"/>
  <c r="Q68" i="35"/>
  <c r="C70" i="35"/>
  <c r="H15" i="14" s="1"/>
  <c r="J71" i="35"/>
  <c r="V72" i="35"/>
  <c r="I74" i="35"/>
  <c r="O75" i="35"/>
  <c r="L45" i="35"/>
  <c r="L46" i="35"/>
  <c r="L47" i="35"/>
  <c r="P48" i="35"/>
  <c r="P49" i="35"/>
  <c r="P50" i="35"/>
  <c r="F63" i="35"/>
  <c r="M64" i="35"/>
  <c r="S65" i="35"/>
  <c r="K67" i="35"/>
  <c r="R68" i="35"/>
  <c r="E70" i="35"/>
  <c r="Q71" i="35"/>
  <c r="C73" i="35"/>
  <c r="H18" i="14" s="1"/>
  <c r="J74" i="35"/>
  <c r="G76" i="35"/>
  <c r="F70" i="35"/>
  <c r="M71" i="35"/>
  <c r="E73" i="35"/>
  <c r="K74" i="35"/>
  <c r="R75" i="35"/>
  <c r="H51" i="35"/>
  <c r="H63" i="35"/>
  <c r="H64" i="35"/>
  <c r="L65" i="35"/>
  <c r="L66" i="35"/>
  <c r="L67" i="35"/>
  <c r="P68" i="35"/>
  <c r="P69" i="35"/>
  <c r="P70" i="35"/>
  <c r="T71" i="35"/>
  <c r="T72" i="35"/>
  <c r="T73" i="35"/>
  <c r="D75" i="35"/>
  <c r="D76" i="35"/>
  <c r="D77" i="35"/>
  <c r="H78" i="35"/>
  <c r="E76" i="35"/>
  <c r="E77" i="35"/>
  <c r="I78" i="35"/>
  <c r="F76" i="35"/>
  <c r="F77" i="35"/>
  <c r="J78" i="35"/>
  <c r="L9" i="35"/>
  <c r="T12" i="35"/>
  <c r="J68" i="35"/>
  <c r="I71" i="35"/>
  <c r="N75" i="35"/>
  <c r="K45" i="35"/>
  <c r="G46" i="35"/>
  <c r="C47" i="35"/>
  <c r="G19" i="14" s="1"/>
  <c r="S47" i="35"/>
  <c r="O48" i="35"/>
  <c r="K49" i="35"/>
  <c r="G50" i="35"/>
  <c r="C51" i="35"/>
  <c r="G23" i="14" s="1"/>
  <c r="E63" i="35"/>
  <c r="F64" i="35"/>
  <c r="G65" i="35"/>
  <c r="I66" i="35"/>
  <c r="J67" i="35"/>
  <c r="K68" i="35"/>
  <c r="M69" i="35"/>
  <c r="N70" i="35"/>
  <c r="O71" i="35"/>
  <c r="Q72" i="35"/>
  <c r="R73" i="35"/>
  <c r="S74" i="35"/>
  <c r="C76" i="35"/>
  <c r="H21" i="14" s="1"/>
  <c r="H45" i="35"/>
  <c r="D46" i="35"/>
  <c r="T46" i="35"/>
  <c r="P47" i="35"/>
  <c r="L48" i="35"/>
  <c r="H49" i="35"/>
  <c r="D50" i="35"/>
  <c r="T50" i="35"/>
  <c r="U51" i="35"/>
  <c r="V63" i="35"/>
  <c r="C65" i="35"/>
  <c r="H10" i="14" s="1"/>
  <c r="E66" i="35"/>
  <c r="F67" i="35"/>
  <c r="G68" i="35"/>
  <c r="I69" i="35"/>
  <c r="J70" i="35"/>
  <c r="K71" i="35"/>
  <c r="M72" i="35"/>
  <c r="N73" i="35"/>
  <c r="O74" i="35"/>
  <c r="Q75" i="35"/>
  <c r="O78" i="35"/>
  <c r="Q70" i="35"/>
  <c r="R71" i="35"/>
  <c r="S72" i="35"/>
  <c r="U73" i="35"/>
  <c r="V74" i="35"/>
  <c r="K76" i="35"/>
  <c r="D51" i="35"/>
  <c r="T51" i="35"/>
  <c r="P63" i="35"/>
  <c r="L64" i="35"/>
  <c r="H65" i="35"/>
  <c r="D66" i="35"/>
  <c r="T66" i="35"/>
  <c r="P67" i="35"/>
  <c r="L68" i="35"/>
  <c r="H69" i="35"/>
  <c r="D70" i="35"/>
  <c r="T70" i="35"/>
  <c r="P71" i="35"/>
  <c r="L72" i="35"/>
  <c r="H73" i="35"/>
  <c r="D74" i="35"/>
  <c r="T74" i="35"/>
  <c r="P75" i="35"/>
  <c r="L76" i="35"/>
  <c r="H77" i="35"/>
  <c r="D78" i="35"/>
  <c r="T78" i="35"/>
  <c r="M76" i="35"/>
  <c r="I77" i="35"/>
  <c r="E78" i="35"/>
  <c r="U78" i="35"/>
  <c r="N76" i="35"/>
  <c r="J77" i="35"/>
  <c r="F78" i="35"/>
  <c r="V78" i="35"/>
  <c r="C11" i="35"/>
  <c r="F10" i="14" s="1"/>
  <c r="S11" i="35"/>
  <c r="J12" i="35"/>
  <c r="X29" i="14" l="1"/>
  <c r="Y31" i="14"/>
  <c r="Z30" i="14"/>
  <c r="Y32" i="14"/>
  <c r="Y29" i="14"/>
  <c r="X30" i="14"/>
  <c r="X31" i="14"/>
  <c r="Z32" i="14"/>
  <c r="X32" i="14"/>
  <c r="Z29" i="14"/>
  <c r="Y30" i="14"/>
  <c r="Z31" i="14"/>
  <c r="CJ18" i="14"/>
  <c r="CJ47" i="14"/>
  <c r="BJ17" i="14"/>
  <c r="BJ46" i="14"/>
  <c r="BX11" i="14"/>
  <c r="BX40" i="14"/>
  <c r="BH9" i="14"/>
  <c r="BH38" i="14"/>
  <c r="AM23" i="14"/>
  <c r="AM52" i="14"/>
  <c r="AS47" i="14"/>
  <c r="AS18" i="14"/>
  <c r="AN17" i="14"/>
  <c r="AN46" i="14"/>
  <c r="BY17" i="14"/>
  <c r="BY46" i="14"/>
  <c r="BE37" i="14"/>
  <c r="BE8" i="14"/>
  <c r="BK38" i="14"/>
  <c r="BK9" i="14"/>
  <c r="BG18" i="14"/>
  <c r="BG47" i="14"/>
  <c r="BX20" i="14"/>
  <c r="BX49" i="14"/>
  <c r="AZ10" i="14"/>
  <c r="AZ39" i="14"/>
  <c r="AU11" i="14"/>
  <c r="AU40" i="14"/>
  <c r="BC52" i="14"/>
  <c r="BC23" i="14"/>
  <c r="CG14" i="14"/>
  <c r="CG43" i="14"/>
  <c r="BJ10" i="14"/>
  <c r="BJ39" i="14"/>
  <c r="AQ17" i="14"/>
  <c r="AQ46" i="14"/>
  <c r="BR42" i="14"/>
  <c r="BR13" i="14"/>
  <c r="AZ13" i="14"/>
  <c r="AZ42" i="14"/>
  <c r="J10" i="14"/>
  <c r="G39" i="14"/>
  <c r="S10" i="14"/>
  <c r="V10" i="14"/>
  <c r="BK37" i="14"/>
  <c r="BK8" i="14"/>
  <c r="AN22" i="14"/>
  <c r="AN51" i="14"/>
  <c r="CJ22" i="14"/>
  <c r="CJ51" i="14"/>
  <c r="AW23" i="14"/>
  <c r="AW52" i="14"/>
  <c r="AN40" i="14"/>
  <c r="AN11" i="14"/>
  <c r="CF50" i="14"/>
  <c r="CF21" i="14"/>
  <c r="BA51" i="14"/>
  <c r="BA22" i="14"/>
  <c r="I11" i="14"/>
  <c r="R11" i="14"/>
  <c r="F40" i="14"/>
  <c r="U11" i="14"/>
  <c r="AN16" i="14"/>
  <c r="AN45" i="14"/>
  <c r="CF40" i="14"/>
  <c r="CF11" i="14"/>
  <c r="AW48" i="14"/>
  <c r="AW19" i="14"/>
  <c r="AR39" i="14"/>
  <c r="AR10" i="14"/>
  <c r="AX13" i="14"/>
  <c r="AX42" i="14"/>
  <c r="AQ39" i="14"/>
  <c r="AQ10" i="14"/>
  <c r="AP21" i="14"/>
  <c r="AP50" i="14"/>
  <c r="AP12" i="14"/>
  <c r="AP41" i="14"/>
  <c r="BQ24" i="14"/>
  <c r="BQ53" i="14"/>
  <c r="BE53" i="14"/>
  <c r="BE24" i="14"/>
  <c r="AM53" i="14"/>
  <c r="AM24" i="14"/>
  <c r="BF24" i="14"/>
  <c r="BF53" i="14"/>
  <c r="CG24" i="14"/>
  <c r="CG53" i="14"/>
  <c r="AO24" i="14"/>
  <c r="AO53" i="14"/>
  <c r="AT24" i="14"/>
  <c r="AT53" i="14"/>
  <c r="AL25" i="14"/>
  <c r="AL54" i="14"/>
  <c r="BW54" i="14"/>
  <c r="BW25" i="14"/>
  <c r="AZ54" i="14"/>
  <c r="AZ25" i="14"/>
  <c r="CB54" i="14"/>
  <c r="CB25" i="14"/>
  <c r="BC54" i="14"/>
  <c r="BC25" i="14"/>
  <c r="CG54" i="14"/>
  <c r="CG25" i="14"/>
  <c r="BP54" i="14"/>
  <c r="BP25" i="14"/>
  <c r="AR26" i="14"/>
  <c r="AR55" i="14"/>
  <c r="BG26" i="14"/>
  <c r="BG55" i="14"/>
  <c r="BD26" i="14"/>
  <c r="BD55" i="14"/>
  <c r="AV26" i="14"/>
  <c r="AV55" i="14"/>
  <c r="BO26" i="14"/>
  <c r="BO55" i="14"/>
  <c r="S26" i="14"/>
  <c r="V26" i="14"/>
  <c r="G55" i="14"/>
  <c r="J26" i="14"/>
  <c r="BY55" i="14"/>
  <c r="BY26" i="14"/>
  <c r="CD55" i="14"/>
  <c r="CD26" i="14"/>
  <c r="BV27" i="14"/>
  <c r="BV56" i="14"/>
  <c r="BW27" i="14"/>
  <c r="BW56" i="14"/>
  <c r="BF56" i="14"/>
  <c r="BF27" i="14"/>
  <c r="CJ56" i="14"/>
  <c r="CJ27" i="14"/>
  <c r="I27" i="14"/>
  <c r="R27" i="14"/>
  <c r="O27" i="14" s="1"/>
  <c r="U27" i="14"/>
  <c r="F56" i="14"/>
  <c r="AK27" i="14"/>
  <c r="AK56" i="14"/>
  <c r="BO27" i="14"/>
  <c r="BO56" i="14"/>
  <c r="S28" i="14"/>
  <c r="V28" i="14"/>
  <c r="G57" i="14"/>
  <c r="J28" i="14"/>
  <c r="BR57" i="14"/>
  <c r="BR28" i="14"/>
  <c r="CG57" i="14"/>
  <c r="CG28" i="14"/>
  <c r="BM57" i="14"/>
  <c r="BM28" i="14"/>
  <c r="CJ28" i="14"/>
  <c r="CJ57" i="14"/>
  <c r="AK57" i="14"/>
  <c r="AK28" i="14"/>
  <c r="AO28" i="14"/>
  <c r="AO57" i="14"/>
  <c r="V29" i="14"/>
  <c r="AE29" i="14"/>
  <c r="S29" i="14"/>
  <c r="J29" i="14"/>
  <c r="AH29" i="14"/>
  <c r="V30" i="14"/>
  <c r="J30" i="14"/>
  <c r="S30" i="14"/>
  <c r="AE30" i="14"/>
  <c r="AH30" i="14"/>
  <c r="AG32" i="14"/>
  <c r="R32" i="14"/>
  <c r="I32" i="14"/>
  <c r="AD32" i="14"/>
  <c r="U32" i="14"/>
  <c r="V32" i="14"/>
  <c r="AH32" i="14"/>
  <c r="S32" i="14"/>
  <c r="J32" i="14"/>
  <c r="AE32" i="14"/>
  <c r="BU40" i="14"/>
  <c r="BU11" i="14"/>
  <c r="BV44" i="14"/>
  <c r="BV15" i="14"/>
  <c r="BE17" i="14"/>
  <c r="BE46" i="14"/>
  <c r="CI40" i="14"/>
  <c r="CI11" i="14"/>
  <c r="AS23" i="14"/>
  <c r="AS52" i="14"/>
  <c r="AT14" i="14"/>
  <c r="AT43" i="14"/>
  <c r="BM23" i="14"/>
  <c r="BM52" i="14"/>
  <c r="BG15" i="14"/>
  <c r="BG44" i="14"/>
  <c r="AQ16" i="14"/>
  <c r="AQ45" i="14"/>
  <c r="CK22" i="14"/>
  <c r="CK51" i="14"/>
  <c r="CK45" i="14"/>
  <c r="CK16" i="14"/>
  <c r="BH11" i="14"/>
  <c r="BH40" i="14"/>
  <c r="AM46" i="14"/>
  <c r="AM17" i="14"/>
  <c r="AK22" i="14"/>
  <c r="AK51" i="14"/>
  <c r="AM40" i="14"/>
  <c r="AM11" i="14"/>
  <c r="CC21" i="14"/>
  <c r="CC50" i="14"/>
  <c r="T10" i="14"/>
  <c r="K10" i="14"/>
  <c r="H39" i="14"/>
  <c r="W10" i="14"/>
  <c r="G52" i="14"/>
  <c r="V23" i="14"/>
  <c r="S23" i="14"/>
  <c r="J23" i="14"/>
  <c r="CJ46" i="14"/>
  <c r="CJ17" i="14"/>
  <c r="CA18" i="14"/>
  <c r="CA47" i="14"/>
  <c r="CJ9" i="14"/>
  <c r="CJ38" i="14"/>
  <c r="CH17" i="14"/>
  <c r="CH46" i="14"/>
  <c r="BR48" i="14"/>
  <c r="BR19" i="14"/>
  <c r="CG10" i="14"/>
  <c r="CG39" i="14"/>
  <c r="J13" i="14"/>
  <c r="V13" i="14"/>
  <c r="G42" i="14"/>
  <c r="S13" i="14"/>
  <c r="CE10" i="14"/>
  <c r="CE39" i="14"/>
  <c r="BL8" i="14"/>
  <c r="BL37" i="14"/>
  <c r="BC42" i="14"/>
  <c r="BC13" i="14"/>
  <c r="AW51" i="14"/>
  <c r="AW22" i="14"/>
  <c r="AO16" i="14"/>
  <c r="AO45" i="14"/>
  <c r="BA38" i="14"/>
  <c r="BA9" i="14"/>
  <c r="AZ22" i="14"/>
  <c r="AZ51" i="14"/>
  <c r="AN13" i="14"/>
  <c r="AN42" i="14"/>
  <c r="R22" i="14"/>
  <c r="U22" i="14"/>
  <c r="I22" i="14"/>
  <c r="F51" i="14"/>
  <c r="AR13" i="14"/>
  <c r="AR42" i="14"/>
  <c r="AV50" i="14"/>
  <c r="AV21" i="14"/>
  <c r="CF23" i="14"/>
  <c r="CF52" i="14"/>
  <c r="BX12" i="14"/>
  <c r="BX41" i="14"/>
  <c r="H51" i="14"/>
  <c r="K22" i="14"/>
  <c r="W22" i="14"/>
  <c r="T22" i="14"/>
  <c r="BF22" i="14"/>
  <c r="BF51" i="14"/>
  <c r="BV42" i="14"/>
  <c r="BV13" i="14"/>
  <c r="CC48" i="14"/>
  <c r="CC19" i="14"/>
  <c r="BQ43" i="14"/>
  <c r="BQ14" i="14"/>
  <c r="W16" i="14"/>
  <c r="H45" i="14"/>
  <c r="K16" i="14"/>
  <c r="T16" i="14"/>
  <c r="BH45" i="14"/>
  <c r="BH16" i="14"/>
  <c r="BZ38" i="14"/>
  <c r="BZ9" i="14"/>
  <c r="BK14" i="14"/>
  <c r="BK43" i="14"/>
  <c r="BC8" i="14"/>
  <c r="BC37" i="14"/>
  <c r="AW17" i="14"/>
  <c r="AW46" i="14"/>
  <c r="AO40" i="14"/>
  <c r="AO11" i="14"/>
  <c r="AM16" i="14"/>
  <c r="AM45" i="14"/>
  <c r="BJ38" i="14"/>
  <c r="BJ9" i="14"/>
  <c r="AP15" i="14"/>
  <c r="AP44" i="14"/>
  <c r="BJ8" i="14"/>
  <c r="BJ37" i="14"/>
  <c r="CG21" i="14"/>
  <c r="CG50" i="14"/>
  <c r="BX42" i="14"/>
  <c r="BX13" i="14"/>
  <c r="CA15" i="14"/>
  <c r="CA44" i="14"/>
  <c r="BH52" i="14"/>
  <c r="BH23" i="14"/>
  <c r="CH14" i="14"/>
  <c r="CH43" i="14"/>
  <c r="BM17" i="14"/>
  <c r="BM46" i="14"/>
  <c r="BM15" i="14"/>
  <c r="BM44" i="14"/>
  <c r="BY49" i="14"/>
  <c r="BY20" i="14"/>
  <c r="BL10" i="14"/>
  <c r="BL39" i="14"/>
  <c r="BC15" i="14"/>
  <c r="BC44" i="14"/>
  <c r="BO37" i="14"/>
  <c r="BO8" i="14"/>
  <c r="AO18" i="14"/>
  <c r="AO47" i="14"/>
  <c r="BA40" i="14"/>
  <c r="BA11" i="14"/>
  <c r="BJ43" i="14"/>
  <c r="BJ14" i="14"/>
  <c r="F46" i="14"/>
  <c r="I17" i="14"/>
  <c r="R17" i="14"/>
  <c r="U17" i="14"/>
  <c r="BR11" i="14"/>
  <c r="BR40" i="14"/>
  <c r="AL16" i="14"/>
  <c r="AL45" i="14"/>
  <c r="BR39" i="14"/>
  <c r="BR10" i="14"/>
  <c r="AY44" i="14"/>
  <c r="AY15" i="14"/>
  <c r="CB14" i="14"/>
  <c r="CB43" i="14"/>
  <c r="BM47" i="14"/>
  <c r="BM18" i="14"/>
  <c r="BD40" i="14"/>
  <c r="BD11" i="14"/>
  <c r="BA18" i="14"/>
  <c r="BA47" i="14"/>
  <c r="BF43" i="14"/>
  <c r="BF14" i="14"/>
  <c r="AP45" i="14"/>
  <c r="AP16" i="14"/>
  <c r="BS21" i="14"/>
  <c r="BS50" i="14"/>
  <c r="AV18" i="14"/>
  <c r="AV47" i="14"/>
  <c r="AL39" i="14"/>
  <c r="AL10" i="14"/>
  <c r="CH23" i="14"/>
  <c r="CH52" i="14"/>
  <c r="CA23" i="14"/>
  <c r="CA52" i="14"/>
  <c r="BW44" i="14"/>
  <c r="BW15" i="14"/>
  <c r="BD19" i="14"/>
  <c r="BD48" i="14"/>
  <c r="AZ47" i="14"/>
  <c r="AZ18" i="14"/>
  <c r="AT44" i="14"/>
  <c r="AT15" i="14"/>
  <c r="AT41" i="14"/>
  <c r="AT12" i="14"/>
  <c r="BV11" i="14"/>
  <c r="BV40" i="14"/>
  <c r="AS49" i="14"/>
  <c r="AS20" i="14"/>
  <c r="AZ44" i="14"/>
  <c r="AZ15" i="14"/>
  <c r="BV49" i="14"/>
  <c r="BV20" i="14"/>
  <c r="BA14" i="14"/>
  <c r="BA43" i="14"/>
  <c r="AQ38" i="14"/>
  <c r="AQ9" i="14"/>
  <c r="BY18" i="14"/>
  <c r="BY47" i="14"/>
  <c r="AK43" i="14"/>
  <c r="AK14" i="14"/>
  <c r="AL38" i="14"/>
  <c r="AL9" i="14"/>
  <c r="AV14" i="14"/>
  <c r="AV43" i="14"/>
  <c r="BJ50" i="14"/>
  <c r="BJ21" i="14"/>
  <c r="BA39" i="14"/>
  <c r="BA10" i="14"/>
  <c r="AP8" i="14"/>
  <c r="AP37" i="14"/>
  <c r="BH39" i="14"/>
  <c r="BH10" i="14"/>
  <c r="AR12" i="14"/>
  <c r="AR41" i="14"/>
  <c r="AP17" i="14"/>
  <c r="AP46" i="14"/>
  <c r="BF12" i="14"/>
  <c r="BF41" i="14"/>
  <c r="AU24" i="14"/>
  <c r="AU53" i="14"/>
  <c r="BM24" i="14"/>
  <c r="BM53" i="14"/>
  <c r="BX24" i="14"/>
  <c r="BX53" i="14"/>
  <c r="BN53" i="14"/>
  <c r="BN24" i="14"/>
  <c r="CK53" i="14"/>
  <c r="CK24" i="14"/>
  <c r="AS53" i="14"/>
  <c r="AS24" i="14"/>
  <c r="BD53" i="14"/>
  <c r="BD24" i="14"/>
  <c r="AX24" i="14"/>
  <c r="AX53" i="14"/>
  <c r="AU54" i="14"/>
  <c r="AU25" i="14"/>
  <c r="CA54" i="14"/>
  <c r="CA25" i="14"/>
  <c r="CF25" i="14"/>
  <c r="CF54" i="14"/>
  <c r="BG25" i="14"/>
  <c r="BG54" i="14"/>
  <c r="CK54" i="14"/>
  <c r="CK25" i="14"/>
  <c r="AZ55" i="14"/>
  <c r="AZ26" i="14"/>
  <c r="BK55" i="14"/>
  <c r="BK26" i="14"/>
  <c r="BH26" i="14"/>
  <c r="BH55" i="14"/>
  <c r="W26" i="14"/>
  <c r="T26" i="14"/>
  <c r="K26" i="14"/>
  <c r="H55" i="14"/>
  <c r="BE26" i="14"/>
  <c r="BE55" i="14"/>
  <c r="CC26" i="14"/>
  <c r="CC55" i="14"/>
  <c r="CH55" i="14"/>
  <c r="CH26" i="14"/>
  <c r="CD56" i="14"/>
  <c r="CD27" i="14"/>
  <c r="CE56" i="14"/>
  <c r="CE27" i="14"/>
  <c r="BJ56" i="14"/>
  <c r="BJ27" i="14"/>
  <c r="AL27" i="14"/>
  <c r="AL56" i="14"/>
  <c r="AQ56" i="14"/>
  <c r="AQ27" i="14"/>
  <c r="AO27" i="14"/>
  <c r="AO56" i="14"/>
  <c r="BS56" i="14"/>
  <c r="BS27" i="14"/>
  <c r="BI57" i="14"/>
  <c r="BI28" i="14"/>
  <c r="BX57" i="14"/>
  <c r="BX28" i="14"/>
  <c r="BG28" i="14"/>
  <c r="BG57" i="14"/>
  <c r="H57" i="14"/>
  <c r="W28" i="14"/>
  <c r="K28" i="14"/>
  <c r="T28" i="14"/>
  <c r="BO28" i="14"/>
  <c r="BO57" i="14"/>
  <c r="AS28" i="14"/>
  <c r="AS57" i="14"/>
  <c r="AW28" i="14"/>
  <c r="AW57" i="14"/>
  <c r="AR57" i="14"/>
  <c r="AR28" i="14"/>
  <c r="CF41" i="14"/>
  <c r="CF12" i="14"/>
  <c r="BN48" i="14"/>
  <c r="BN19" i="14"/>
  <c r="CG11" i="14"/>
  <c r="CG40" i="14"/>
  <c r="BS42" i="14"/>
  <c r="BS13" i="14"/>
  <c r="BY44" i="14"/>
  <c r="BY15" i="14"/>
  <c r="BP10" i="14"/>
  <c r="BP39" i="14"/>
  <c r="BN11" i="14"/>
  <c r="BN40" i="14"/>
  <c r="BW9" i="14"/>
  <c r="BW38" i="14"/>
  <c r="BQ18" i="14"/>
  <c r="BQ47" i="14"/>
  <c r="BK47" i="14"/>
  <c r="BK18" i="14"/>
  <c r="BS15" i="14"/>
  <c r="BS44" i="14"/>
  <c r="AK48" i="14"/>
  <c r="AK19" i="14"/>
  <c r="CE8" i="14"/>
  <c r="CE37" i="14"/>
  <c r="BU43" i="14"/>
  <c r="BU14" i="14"/>
  <c r="BQ22" i="14"/>
  <c r="BQ51" i="14"/>
  <c r="CJ11" i="14"/>
  <c r="CJ40" i="14"/>
  <c r="BY52" i="14"/>
  <c r="BY23" i="14"/>
  <c r="BW50" i="14"/>
  <c r="BW21" i="14"/>
  <c r="CE20" i="14"/>
  <c r="CE49" i="14"/>
  <c r="BQ16" i="14"/>
  <c r="BQ45" i="14"/>
  <c r="BX21" i="14"/>
  <c r="BX50" i="14"/>
  <c r="CJ52" i="14"/>
  <c r="CJ23" i="14"/>
  <c r="CB46" i="14"/>
  <c r="CB17" i="14"/>
  <c r="CK47" i="14"/>
  <c r="CK18" i="14"/>
  <c r="CC46" i="14"/>
  <c r="CC17" i="14"/>
  <c r="CC14" i="14"/>
  <c r="CC43" i="14"/>
  <c r="BE22" i="14"/>
  <c r="BE51" i="14"/>
  <c r="BY16" i="14"/>
  <c r="BY45" i="14"/>
  <c r="BU22" i="14"/>
  <c r="BU51" i="14"/>
  <c r="CJ45" i="14"/>
  <c r="CJ16" i="14"/>
  <c r="BX37" i="14"/>
  <c r="BX8" i="14"/>
  <c r="BZ19" i="14"/>
  <c r="BZ48" i="14"/>
  <c r="BV8" i="14"/>
  <c r="BV37" i="14"/>
  <c r="BY48" i="14"/>
  <c r="BY19" i="14"/>
  <c r="BQ52" i="14"/>
  <c r="BQ23" i="14"/>
  <c r="CK42" i="14"/>
  <c r="CK13" i="14"/>
  <c r="J16" i="14"/>
  <c r="G45" i="14"/>
  <c r="V16" i="14"/>
  <c r="S16" i="14"/>
  <c r="BM38" i="14"/>
  <c r="BM9" i="14"/>
  <c r="CF48" i="14"/>
  <c r="CF19" i="14"/>
  <c r="CB8" i="14"/>
  <c r="CB37" i="14"/>
  <c r="CK44" i="14"/>
  <c r="CK15" i="14"/>
  <c r="BF18" i="14"/>
  <c r="BF47" i="14"/>
  <c r="BZ37" i="14"/>
  <c r="BZ8" i="14"/>
  <c r="K8" i="14"/>
  <c r="W8" i="14"/>
  <c r="H37" i="14"/>
  <c r="T8" i="14"/>
  <c r="BQ11" i="14"/>
  <c r="BQ40" i="14"/>
  <c r="CC8" i="14"/>
  <c r="CC37" i="14"/>
  <c r="BD43" i="14"/>
  <c r="BD14" i="14"/>
  <c r="AX23" i="14"/>
  <c r="AX52" i="14"/>
  <c r="BH20" i="14"/>
  <c r="BH49" i="14"/>
  <c r="BG41" i="14"/>
  <c r="BG12" i="14"/>
  <c r="BA21" i="14"/>
  <c r="BA50" i="14"/>
  <c r="AS15" i="14"/>
  <c r="AS44" i="14"/>
  <c r="AK9" i="14"/>
  <c r="AK38" i="14"/>
  <c r="AY50" i="14"/>
  <c r="AY21" i="14"/>
  <c r="AP39" i="14"/>
  <c r="AP10" i="14"/>
  <c r="AQ41" i="14"/>
  <c r="AQ12" i="14"/>
  <c r="AU49" i="14"/>
  <c r="AU20" i="14"/>
  <c r="CB22" i="14"/>
  <c r="CB51" i="14"/>
  <c r="CJ10" i="14"/>
  <c r="CJ39" i="14"/>
  <c r="BU48" i="14"/>
  <c r="BU19" i="14"/>
  <c r="BR20" i="14"/>
  <c r="BR49" i="14"/>
  <c r="CD11" i="14"/>
  <c r="CD40" i="14"/>
  <c r="CI12" i="14"/>
  <c r="CI41" i="14"/>
  <c r="BQ13" i="14"/>
  <c r="BQ42" i="14"/>
  <c r="CH12" i="14"/>
  <c r="CH41" i="14"/>
  <c r="BL44" i="14"/>
  <c r="BL15" i="14"/>
  <c r="BD38" i="14"/>
  <c r="BD9" i="14"/>
  <c r="BE52" i="14"/>
  <c r="BE23" i="14"/>
  <c r="BO13" i="14"/>
  <c r="BO42" i="14"/>
  <c r="AO52" i="14"/>
  <c r="AO23" i="14"/>
  <c r="BA16" i="14"/>
  <c r="BA45" i="14"/>
  <c r="AS39" i="14"/>
  <c r="AS10" i="14"/>
  <c r="BR37" i="14"/>
  <c r="BR8" i="14"/>
  <c r="AL44" i="14"/>
  <c r="AL15" i="14"/>
  <c r="AY51" i="14"/>
  <c r="AY22" i="14"/>
  <c r="AN43" i="14"/>
  <c r="AN14" i="14"/>
  <c r="AR51" i="14"/>
  <c r="AR22" i="14"/>
  <c r="CB23" i="14"/>
  <c r="CB52" i="14"/>
  <c r="CA49" i="14"/>
  <c r="CA20" i="14"/>
  <c r="BR21" i="14"/>
  <c r="BR50" i="14"/>
  <c r="CK12" i="14"/>
  <c r="CK41" i="14"/>
  <c r="BZ46" i="14"/>
  <c r="BZ17" i="14"/>
  <c r="BM14" i="14"/>
  <c r="BM43" i="14"/>
  <c r="BD16" i="14"/>
  <c r="BD45" i="14"/>
  <c r="BP38" i="14"/>
  <c r="BP9" i="14"/>
  <c r="CI8" i="14"/>
  <c r="CI37" i="14"/>
  <c r="BG14" i="14"/>
  <c r="BG43" i="14"/>
  <c r="BA52" i="14"/>
  <c r="BA23" i="14"/>
  <c r="AS17" i="14"/>
  <c r="AS46" i="14"/>
  <c r="AK40" i="14"/>
  <c r="AK11" i="14"/>
  <c r="BF40" i="14"/>
  <c r="BF11" i="14"/>
  <c r="BN37" i="14"/>
  <c r="BN8" i="14"/>
  <c r="AV52" i="14"/>
  <c r="AV23" i="14"/>
  <c r="AX14" i="14"/>
  <c r="AX43" i="14"/>
  <c r="CJ37" i="14"/>
  <c r="CJ8" i="14"/>
  <c r="CD37" i="14"/>
  <c r="CD8" i="14"/>
  <c r="AW44" i="14"/>
  <c r="AW15" i="14"/>
  <c r="AM21" i="14"/>
  <c r="AM50" i="14"/>
  <c r="I15" i="14"/>
  <c r="F44" i="14"/>
  <c r="U15" i="14"/>
  <c r="R15" i="14"/>
  <c r="BF16" i="14"/>
  <c r="BF45" i="14"/>
  <c r="AU46" i="14"/>
  <c r="AU17" i="14"/>
  <c r="BY21" i="14"/>
  <c r="BY50" i="14"/>
  <c r="BW14" i="14"/>
  <c r="BW43" i="14"/>
  <c r="BP17" i="14"/>
  <c r="BP46" i="14"/>
  <c r="BC14" i="14"/>
  <c r="BC43" i="14"/>
  <c r="CH19" i="14"/>
  <c r="CH48" i="14"/>
  <c r="AQ51" i="14"/>
  <c r="AQ22" i="14"/>
  <c r="CE18" i="14"/>
  <c r="CE47" i="14"/>
  <c r="BP16" i="14"/>
  <c r="BP45" i="14"/>
  <c r="AS45" i="14"/>
  <c r="AS16" i="14"/>
  <c r="BG22" i="14"/>
  <c r="BG51" i="14"/>
  <c r="CE12" i="14"/>
  <c r="CE41" i="14"/>
  <c r="BD23" i="14"/>
  <c r="BD52" i="14"/>
  <c r="CE17" i="14"/>
  <c r="CE46" i="14"/>
  <c r="CC39" i="14"/>
  <c r="CC10" i="14"/>
  <c r="BN42" i="14"/>
  <c r="BN13" i="14"/>
  <c r="CI38" i="14"/>
  <c r="CI9" i="14"/>
  <c r="AY41" i="14"/>
  <c r="AY12" i="14"/>
  <c r="J20" i="14"/>
  <c r="V20" i="14"/>
  <c r="S20" i="14"/>
  <c r="G49" i="14"/>
  <c r="I21" i="14"/>
  <c r="U21" i="14"/>
  <c r="R21" i="14"/>
  <c r="F50" i="14"/>
  <c r="BO52" i="14"/>
  <c r="BO23" i="14"/>
  <c r="AR23" i="14"/>
  <c r="AR52" i="14"/>
  <c r="AK39" i="14"/>
  <c r="AK10" i="14"/>
  <c r="AT39" i="14"/>
  <c r="AT10" i="14"/>
  <c r="AU42" i="14"/>
  <c r="AU13" i="14"/>
  <c r="I20" i="14"/>
  <c r="F49" i="14"/>
  <c r="R20" i="14"/>
  <c r="U20" i="14"/>
  <c r="U24" i="14"/>
  <c r="R24" i="14"/>
  <c r="I24" i="14"/>
  <c r="F53" i="14"/>
  <c r="CF53" i="14"/>
  <c r="CF24" i="14"/>
  <c r="BC53" i="14"/>
  <c r="BC24" i="14"/>
  <c r="AW24" i="14"/>
  <c r="AW53" i="14"/>
  <c r="BH24" i="14"/>
  <c r="BH53" i="14"/>
  <c r="V25" i="14"/>
  <c r="J25" i="14"/>
  <c r="S25" i="14"/>
  <c r="G54" i="14"/>
  <c r="CE25" i="14"/>
  <c r="CE54" i="14"/>
  <c r="BF54" i="14"/>
  <c r="BF25" i="14"/>
  <c r="CJ25" i="14"/>
  <c r="CJ54" i="14"/>
  <c r="BK54" i="14"/>
  <c r="BK25" i="14"/>
  <c r="AT54" i="14"/>
  <c r="AT25" i="14"/>
  <c r="BV25" i="14"/>
  <c r="BV54" i="14"/>
  <c r="BF26" i="14"/>
  <c r="BF55" i="14"/>
  <c r="CA26" i="14"/>
  <c r="CA55" i="14"/>
  <c r="BL26" i="14"/>
  <c r="BL55" i="14"/>
  <c r="BJ26" i="14"/>
  <c r="BJ55" i="14"/>
  <c r="CI26" i="14"/>
  <c r="CI55" i="14"/>
  <c r="BI55" i="14"/>
  <c r="BI26" i="14"/>
  <c r="CG26" i="14"/>
  <c r="CG55" i="14"/>
  <c r="BN27" i="14"/>
  <c r="BN56" i="14"/>
  <c r="AT56" i="14"/>
  <c r="AT27" i="14"/>
  <c r="AY27" i="14"/>
  <c r="AY56" i="14"/>
  <c r="AS56" i="14"/>
  <c r="AS27" i="14"/>
  <c r="BU56" i="14"/>
  <c r="BU27" i="14"/>
  <c r="BQ28" i="14"/>
  <c r="BQ57" i="14"/>
  <c r="CF57" i="14"/>
  <c r="CF28" i="14"/>
  <c r="BD28" i="14"/>
  <c r="BD57" i="14"/>
  <c r="CA28" i="14"/>
  <c r="CA57" i="14"/>
  <c r="BH28" i="14"/>
  <c r="BH57" i="14"/>
  <c r="BA28" i="14"/>
  <c r="BA57" i="14"/>
  <c r="AQ57" i="14"/>
  <c r="AQ28" i="14"/>
  <c r="AZ28" i="14"/>
  <c r="AZ57" i="14"/>
  <c r="W31" i="14"/>
  <c r="T31" i="14"/>
  <c r="AF31" i="14"/>
  <c r="AI31" i="14"/>
  <c r="K31" i="14"/>
  <c r="R31" i="14"/>
  <c r="U31" i="14"/>
  <c r="AG31" i="14"/>
  <c r="I31" i="14"/>
  <c r="AD31" i="14"/>
  <c r="CE48" i="14"/>
  <c r="CE19" i="14"/>
  <c r="BI46" i="14"/>
  <c r="BI17" i="14"/>
  <c r="CH10" i="14"/>
  <c r="CH39" i="14"/>
  <c r="BP52" i="14"/>
  <c r="BP23" i="14"/>
  <c r="AX51" i="14"/>
  <c r="AX22" i="14"/>
  <c r="BQ17" i="14"/>
  <c r="BQ46" i="14"/>
  <c r="BN12" i="14"/>
  <c r="BN41" i="14"/>
  <c r="CJ43" i="14"/>
  <c r="CJ14" i="14"/>
  <c r="BM16" i="14"/>
  <c r="BM45" i="14"/>
  <c r="BU13" i="14"/>
  <c r="BU42" i="14"/>
  <c r="AW12" i="14"/>
  <c r="AW41" i="14"/>
  <c r="AZ16" i="14"/>
  <c r="AZ45" i="14"/>
  <c r="BH43" i="14"/>
  <c r="BH14" i="14"/>
  <c r="AV17" i="14"/>
  <c r="AV46" i="14"/>
  <c r="AX48" i="14"/>
  <c r="AX19" i="14"/>
  <c r="U10" i="14"/>
  <c r="I10" i="14"/>
  <c r="F39" i="14"/>
  <c r="R10" i="14"/>
  <c r="BX18" i="14"/>
  <c r="BX47" i="14"/>
  <c r="CD18" i="14"/>
  <c r="CD47" i="14"/>
  <c r="BR47" i="14"/>
  <c r="BR18" i="14"/>
  <c r="CD15" i="14"/>
  <c r="CD44" i="14"/>
  <c r="CD20" i="14"/>
  <c r="CD49" i="14"/>
  <c r="BX9" i="14"/>
  <c r="BX38" i="14"/>
  <c r="CC9" i="14"/>
  <c r="CC38" i="14"/>
  <c r="CA9" i="14"/>
  <c r="CA38" i="14"/>
  <c r="BI10" i="14"/>
  <c r="BI39" i="14"/>
  <c r="AM8" i="14"/>
  <c r="AM37" i="14"/>
  <c r="BV52" i="14"/>
  <c r="BV23" i="14"/>
  <c r="CF45" i="14"/>
  <c r="CF16" i="14"/>
  <c r="BX10" i="14"/>
  <c r="BX39" i="14"/>
  <c r="CI17" i="14"/>
  <c r="CI46" i="14"/>
  <c r="CA45" i="14"/>
  <c r="CA16" i="14"/>
  <c r="BS23" i="14"/>
  <c r="BS52" i="14"/>
  <c r="BF17" i="14"/>
  <c r="BF46" i="14"/>
  <c r="CA13" i="14"/>
  <c r="CA42" i="14"/>
  <c r="BI21" i="14"/>
  <c r="BI50" i="14"/>
  <c r="BZ13" i="14"/>
  <c r="BZ42" i="14"/>
  <c r="BU21" i="14"/>
  <c r="BU50" i="14"/>
  <c r="CF15" i="14"/>
  <c r="CF44" i="14"/>
  <c r="BF52" i="14"/>
  <c r="BF23" i="14"/>
  <c r="T18" i="14"/>
  <c r="K18" i="14"/>
  <c r="W18" i="14"/>
  <c r="H47" i="14"/>
  <c r="BN51" i="14"/>
  <c r="BN22" i="14"/>
  <c r="BM22" i="14"/>
  <c r="BM51" i="14"/>
  <c r="BW40" i="14"/>
  <c r="BW11" i="14"/>
  <c r="BE15" i="14"/>
  <c r="BE44" i="14"/>
  <c r="BQ8" i="14"/>
  <c r="BQ37" i="14"/>
  <c r="CD52" i="14"/>
  <c r="CD23" i="14"/>
  <c r="CB47" i="14"/>
  <c r="CB18" i="14"/>
  <c r="CI52" i="14"/>
  <c r="CI23" i="14"/>
  <c r="H43" i="14"/>
  <c r="T14" i="14"/>
  <c r="K14" i="14"/>
  <c r="W14" i="14"/>
  <c r="CE22" i="14"/>
  <c r="CE51" i="14"/>
  <c r="BI22" i="14"/>
  <c r="BI51" i="14"/>
  <c r="BP21" i="14"/>
  <c r="BP50" i="14"/>
  <c r="BQ39" i="14"/>
  <c r="BQ10" i="14"/>
  <c r="BK22" i="14"/>
  <c r="BK51" i="14"/>
  <c r="BH13" i="14"/>
  <c r="BH42" i="14"/>
  <c r="BP18" i="14"/>
  <c r="BP47" i="14"/>
  <c r="BK11" i="14"/>
  <c r="BK40" i="14"/>
  <c r="AK50" i="14"/>
  <c r="AK21" i="14"/>
  <c r="AW14" i="14"/>
  <c r="AW43" i="14"/>
  <c r="AO8" i="14"/>
  <c r="AO37" i="14"/>
  <c r="AX20" i="14"/>
  <c r="AX49" i="14"/>
  <c r="CC44" i="14"/>
  <c r="CC15" i="14"/>
  <c r="AZ48" i="14"/>
  <c r="AZ19" i="14"/>
  <c r="CC41" i="14"/>
  <c r="CC12" i="14"/>
  <c r="AX37" i="14"/>
  <c r="AX8" i="14"/>
  <c r="CJ20" i="14"/>
  <c r="CJ49" i="14"/>
  <c r="CF9" i="14"/>
  <c r="CF38" i="14"/>
  <c r="BW17" i="14"/>
  <c r="BW46" i="14"/>
  <c r="BF48" i="14"/>
  <c r="BF19" i="14"/>
  <c r="CG9" i="14"/>
  <c r="CG38" i="14"/>
  <c r="BV39" i="14"/>
  <c r="BV10" i="14"/>
  <c r="BM12" i="14"/>
  <c r="BM41" i="14"/>
  <c r="BU39" i="14"/>
  <c r="BU10" i="14"/>
  <c r="BP14" i="14"/>
  <c r="BP43" i="14"/>
  <c r="BH8" i="14"/>
  <c r="BH37" i="14"/>
  <c r="BL50" i="14"/>
  <c r="BL21" i="14"/>
  <c r="BS41" i="14"/>
  <c r="BS12" i="14"/>
  <c r="AS51" i="14"/>
  <c r="AS22" i="14"/>
  <c r="AK45" i="14"/>
  <c r="AK16" i="14"/>
  <c r="AW38" i="14"/>
  <c r="AW9" i="14"/>
  <c r="AU22" i="14"/>
  <c r="AU51" i="14"/>
  <c r="AX12" i="14"/>
  <c r="AX41" i="14"/>
  <c r="AX50" i="14"/>
  <c r="AX21" i="14"/>
  <c r="AM42" i="14"/>
  <c r="AM13" i="14"/>
  <c r="AQ50" i="14"/>
  <c r="AQ21" i="14"/>
  <c r="CJ50" i="14"/>
  <c r="CJ21" i="14"/>
  <c r="CF10" i="14"/>
  <c r="CF39" i="14"/>
  <c r="CI18" i="14"/>
  <c r="CI47" i="14"/>
  <c r="BF49" i="14"/>
  <c r="BF20" i="14"/>
  <c r="H40" i="14"/>
  <c r="T11" i="14"/>
  <c r="K11" i="14"/>
  <c r="W11" i="14"/>
  <c r="BY41" i="14"/>
  <c r="BY12" i="14"/>
  <c r="BI42" i="14"/>
  <c r="BI13" i="14"/>
  <c r="BW41" i="14"/>
  <c r="BW12" i="14"/>
  <c r="BH44" i="14"/>
  <c r="BH15" i="14"/>
  <c r="BP51" i="14"/>
  <c r="BP22" i="14"/>
  <c r="BK13" i="14"/>
  <c r="BK42" i="14"/>
  <c r="AK23" i="14"/>
  <c r="AK52" i="14"/>
  <c r="AW45" i="14"/>
  <c r="AW16" i="14"/>
  <c r="AO39" i="14"/>
  <c r="AO10" i="14"/>
  <c r="AU43" i="14"/>
  <c r="AU14" i="14"/>
  <c r="AT22" i="14"/>
  <c r="AT51" i="14"/>
  <c r="U14" i="14"/>
  <c r="I14" i="14"/>
  <c r="R14" i="14"/>
  <c r="F43" i="14"/>
  <c r="AM51" i="14"/>
  <c r="AM22" i="14"/>
  <c r="AV42" i="14"/>
  <c r="AV13" i="14"/>
  <c r="W17" i="14"/>
  <c r="H46" i="14"/>
  <c r="K17" i="14"/>
  <c r="T17" i="14"/>
  <c r="BI16" i="14"/>
  <c r="BI45" i="14"/>
  <c r="CD12" i="14"/>
  <c r="CD41" i="14"/>
  <c r="AS41" i="14"/>
  <c r="AS12" i="14"/>
  <c r="AQ13" i="14"/>
  <c r="AQ42" i="14"/>
  <c r="AT45" i="14"/>
  <c r="AT16" i="14"/>
  <c r="I8" i="14"/>
  <c r="R8" i="14"/>
  <c r="U8" i="14"/>
  <c r="F37" i="14"/>
  <c r="CF47" i="14"/>
  <c r="CF18" i="14"/>
  <c r="CD22" i="14"/>
  <c r="CD51" i="14"/>
  <c r="G40" i="14"/>
  <c r="J11" i="14"/>
  <c r="V11" i="14"/>
  <c r="S11" i="14"/>
  <c r="BC39" i="14"/>
  <c r="BC10" i="14"/>
  <c r="AZ52" i="14"/>
  <c r="AZ23" i="14"/>
  <c r="AY11" i="14"/>
  <c r="AY40" i="14"/>
  <c r="AU9" i="14"/>
  <c r="AU38" i="14"/>
  <c r="CD10" i="14"/>
  <c r="CD39" i="14"/>
  <c r="BP12" i="14"/>
  <c r="BP41" i="14"/>
  <c r="AW40" i="14"/>
  <c r="AW11" i="14"/>
  <c r="BD22" i="14"/>
  <c r="BD51" i="14"/>
  <c r="AV44" i="14"/>
  <c r="AV15" i="14"/>
  <c r="BC46" i="14"/>
  <c r="BC17" i="14"/>
  <c r="AR11" i="14"/>
  <c r="AR40" i="14"/>
  <c r="BD20" i="14"/>
  <c r="BD49" i="14"/>
  <c r="BJ44" i="14"/>
  <c r="BJ15" i="14"/>
  <c r="AV10" i="14"/>
  <c r="AV39" i="14"/>
  <c r="BE14" i="14"/>
  <c r="BE43" i="14"/>
  <c r="BS46" i="14"/>
  <c r="BS17" i="14"/>
  <c r="BN43" i="14"/>
  <c r="BN14" i="14"/>
  <c r="AM19" i="14"/>
  <c r="AM48" i="14"/>
  <c r="AY19" i="14"/>
  <c r="AY48" i="14"/>
  <c r="G46" i="14"/>
  <c r="V17" i="14"/>
  <c r="S17" i="14"/>
  <c r="J17" i="14"/>
  <c r="AZ9" i="14"/>
  <c r="AZ38" i="14"/>
  <c r="F45" i="14"/>
  <c r="I16" i="14"/>
  <c r="U16" i="14"/>
  <c r="R16" i="14"/>
  <c r="O16" i="14" s="1"/>
  <c r="BR24" i="14"/>
  <c r="BR53" i="14"/>
  <c r="AQ24" i="14"/>
  <c r="AQ53" i="14"/>
  <c r="BJ53" i="14"/>
  <c r="BJ24" i="14"/>
  <c r="AR53" i="14"/>
  <c r="AR24" i="14"/>
  <c r="BG24" i="14"/>
  <c r="BG53" i="14"/>
  <c r="BA53" i="14"/>
  <c r="BA24" i="14"/>
  <c r="BL24" i="14"/>
  <c r="BL53" i="14"/>
  <c r="AM54" i="14"/>
  <c r="AM25" i="14"/>
  <c r="BE54" i="14"/>
  <c r="BE25" i="14"/>
  <c r="CI25" i="14"/>
  <c r="CI54" i="14"/>
  <c r="BJ25" i="14"/>
  <c r="BJ54" i="14"/>
  <c r="AK54" i="14"/>
  <c r="AK25" i="14"/>
  <c r="BO25" i="14"/>
  <c r="BO54" i="14"/>
  <c r="AX54" i="14"/>
  <c r="AX25" i="14"/>
  <c r="BZ54" i="14"/>
  <c r="BZ25" i="14"/>
  <c r="BN26" i="14"/>
  <c r="BN55" i="14"/>
  <c r="AL26" i="14"/>
  <c r="AL55" i="14"/>
  <c r="BQ26" i="14"/>
  <c r="BQ55" i="14"/>
  <c r="BS55" i="14"/>
  <c r="BS26" i="14"/>
  <c r="U26" i="14"/>
  <c r="R26" i="14"/>
  <c r="O26" i="14" s="1"/>
  <c r="I26" i="14"/>
  <c r="F55" i="14"/>
  <c r="BM55" i="14"/>
  <c r="BM26" i="14"/>
  <c r="CK26" i="14"/>
  <c r="CK55" i="14"/>
  <c r="AP27" i="14"/>
  <c r="AP56" i="14"/>
  <c r="AM27" i="14"/>
  <c r="AM56" i="14"/>
  <c r="AN27" i="14"/>
  <c r="AN56" i="14"/>
  <c r="BR56" i="14"/>
  <c r="BR27" i="14"/>
  <c r="AX56" i="14"/>
  <c r="AX27" i="14"/>
  <c r="J27" i="14"/>
  <c r="G56" i="14"/>
  <c r="V27" i="14"/>
  <c r="S27" i="14"/>
  <c r="AW56" i="14"/>
  <c r="AW27" i="14"/>
  <c r="BY56" i="14"/>
  <c r="BY27" i="14"/>
  <c r="BW57" i="14"/>
  <c r="BW28" i="14"/>
  <c r="CK28" i="14"/>
  <c r="CK57" i="14"/>
  <c r="BL28" i="14"/>
  <c r="BL57" i="14"/>
  <c r="CI28" i="14"/>
  <c r="CI57" i="14"/>
  <c r="BP57" i="14"/>
  <c r="BP28" i="14"/>
  <c r="AT28" i="14"/>
  <c r="AT57" i="14"/>
  <c r="AM57" i="14"/>
  <c r="AM28" i="14"/>
  <c r="R30" i="14"/>
  <c r="I30" i="14"/>
  <c r="AG30" i="14"/>
  <c r="AD30" i="14"/>
  <c r="U30" i="14"/>
  <c r="BV21" i="14"/>
  <c r="BV50" i="14"/>
  <c r="BD47" i="14"/>
  <c r="BD18" i="14"/>
  <c r="CA43" i="14"/>
  <c r="CA14" i="14"/>
  <c r="AK46" i="14"/>
  <c r="AK17" i="14"/>
  <c r="CK21" i="14"/>
  <c r="CK50" i="14"/>
  <c r="BG46" i="14"/>
  <c r="BG17" i="14"/>
  <c r="BF15" i="14"/>
  <c r="BF44" i="14"/>
  <c r="BZ22" i="14"/>
  <c r="BZ51" i="14"/>
  <c r="BX51" i="14"/>
  <c r="BX22" i="14"/>
  <c r="CJ44" i="14"/>
  <c r="CJ15" i="14"/>
  <c r="CB9" i="14"/>
  <c r="CB38" i="14"/>
  <c r="CH16" i="14"/>
  <c r="CH45" i="14"/>
  <c r="BZ44" i="14"/>
  <c r="BZ15" i="14"/>
  <c r="BR51" i="14"/>
  <c r="BR22" i="14"/>
  <c r="H50" i="14"/>
  <c r="K21" i="14"/>
  <c r="W21" i="14"/>
  <c r="T21" i="14"/>
  <c r="BZ12" i="14"/>
  <c r="BZ41" i="14"/>
  <c r="BM49" i="14"/>
  <c r="BM20" i="14"/>
  <c r="AZ40" i="14"/>
  <c r="AZ11" i="14"/>
  <c r="BX52" i="14"/>
  <c r="BX23" i="14"/>
  <c r="CF14" i="14"/>
  <c r="CF43" i="14"/>
  <c r="CH20" i="14"/>
  <c r="CH49" i="14"/>
  <c r="CG45" i="14"/>
  <c r="CG16" i="14"/>
  <c r="BN50" i="14"/>
  <c r="BN21" i="14"/>
  <c r="BZ16" i="14"/>
  <c r="BZ45" i="14"/>
  <c r="BM21" i="14"/>
  <c r="BM50" i="14"/>
  <c r="BU9" i="14"/>
  <c r="BU38" i="14"/>
  <c r="BI14" i="14"/>
  <c r="BI43" i="14"/>
  <c r="J8" i="14"/>
  <c r="S8" i="14"/>
  <c r="V8" i="14"/>
  <c r="G37" i="14"/>
  <c r="BW20" i="14"/>
  <c r="BW49" i="14"/>
  <c r="CK40" i="14"/>
  <c r="CK11" i="14"/>
  <c r="CD19" i="14"/>
  <c r="CD48" i="14"/>
  <c r="J21" i="14"/>
  <c r="G50" i="14"/>
  <c r="V21" i="14"/>
  <c r="S21" i="14"/>
  <c r="BH19" i="14"/>
  <c r="BH48" i="14"/>
  <c r="BQ38" i="14"/>
  <c r="BQ9" i="14"/>
  <c r="BS20" i="14"/>
  <c r="BS49" i="14"/>
  <c r="BL12" i="14"/>
  <c r="BL41" i="14"/>
  <c r="CK46" i="14"/>
  <c r="CK17" i="14"/>
  <c r="BD17" i="14"/>
  <c r="BD46" i="14"/>
  <c r="BO39" i="14"/>
  <c r="BO10" i="14"/>
  <c r="AO20" i="14"/>
  <c r="AO49" i="14"/>
  <c r="BA13" i="14"/>
  <c r="BA42" i="14"/>
  <c r="CD13" i="14"/>
  <c r="CD42" i="14"/>
  <c r="AV19" i="14"/>
  <c r="AV48" i="14"/>
  <c r="BO22" i="14"/>
  <c r="BO51" i="14"/>
  <c r="AY47" i="14"/>
  <c r="AY18" i="14"/>
  <c r="BO49" i="14"/>
  <c r="BO20" i="14"/>
  <c r="CB19" i="14"/>
  <c r="CB48" i="14"/>
  <c r="CE15" i="14"/>
  <c r="CE44" i="14"/>
  <c r="BR17" i="14"/>
  <c r="BR46" i="14"/>
  <c r="BL52" i="14"/>
  <c r="BL23" i="14"/>
  <c r="BK52" i="14"/>
  <c r="BK23" i="14"/>
  <c r="BM40" i="14"/>
  <c r="BM11" i="14"/>
  <c r="AT23" i="14"/>
  <c r="AT52" i="14"/>
  <c r="BC12" i="14"/>
  <c r="BC41" i="14"/>
  <c r="AW50" i="14"/>
  <c r="AW21" i="14"/>
  <c r="AO15" i="14"/>
  <c r="AO44" i="14"/>
  <c r="BA37" i="14"/>
  <c r="BA8" i="14"/>
  <c r="AT21" i="14"/>
  <c r="AT50" i="14"/>
  <c r="AY38" i="14"/>
  <c r="AY9" i="14"/>
  <c r="AV49" i="14"/>
  <c r="AV20" i="14"/>
  <c r="AL12" i="14"/>
  <c r="AL41" i="14"/>
  <c r="AX38" i="14"/>
  <c r="AX9" i="14"/>
  <c r="CB49" i="14"/>
  <c r="CB20" i="14"/>
  <c r="CK8" i="14"/>
  <c r="CK37" i="14"/>
  <c r="CE9" i="14"/>
  <c r="CE38" i="14"/>
  <c r="BI41" i="14"/>
  <c r="BI12" i="14"/>
  <c r="CD9" i="14"/>
  <c r="CD38" i="14"/>
  <c r="BL14" i="14"/>
  <c r="BL43" i="14"/>
  <c r="BD37" i="14"/>
  <c r="BD8" i="14"/>
  <c r="BD50" i="14"/>
  <c r="BD21" i="14"/>
  <c r="BO41" i="14"/>
  <c r="BO12" i="14"/>
  <c r="AO51" i="14"/>
  <c r="AO22" i="14"/>
  <c r="BA44" i="14"/>
  <c r="BA15" i="14"/>
  <c r="AS38" i="14"/>
  <c r="AS9" i="14"/>
  <c r="AP51" i="14"/>
  <c r="AP22" i="14"/>
  <c r="AR21" i="14"/>
  <c r="AR50" i="14"/>
  <c r="AL50" i="14"/>
  <c r="AL21" i="14"/>
  <c r="AU41" i="14"/>
  <c r="AU12" i="14"/>
  <c r="BV45" i="14"/>
  <c r="BV16" i="14"/>
  <c r="BE41" i="14"/>
  <c r="BE12" i="14"/>
  <c r="BP49" i="14"/>
  <c r="BP20" i="14"/>
  <c r="AO9" i="14"/>
  <c r="AO38" i="14"/>
  <c r="AV12" i="14"/>
  <c r="AV41" i="14"/>
  <c r="BR9" i="14"/>
  <c r="BR38" i="14"/>
  <c r="AR15" i="14"/>
  <c r="AR44" i="14"/>
  <c r="AT13" i="14"/>
  <c r="AT42" i="14"/>
  <c r="BX46" i="14"/>
  <c r="BX17" i="14"/>
  <c r="BZ43" i="14"/>
  <c r="BZ14" i="14"/>
  <c r="AO21" i="14"/>
  <c r="AO50" i="14"/>
  <c r="I18" i="14"/>
  <c r="R18" i="14"/>
  <c r="F47" i="14"/>
  <c r="U18" i="14"/>
  <c r="AM10" i="14"/>
  <c r="AM39" i="14"/>
  <c r="AR48" i="14"/>
  <c r="AR19" i="14"/>
  <c r="AN37" i="14"/>
  <c r="AN8" i="14"/>
  <c r="BW18" i="14"/>
  <c r="BW47" i="14"/>
  <c r="BP8" i="14"/>
  <c r="BP37" i="14"/>
  <c r="CD45" i="14"/>
  <c r="CD16" i="14"/>
  <c r="AX18" i="14"/>
  <c r="AX47" i="14"/>
  <c r="J9" i="14"/>
  <c r="V9" i="14"/>
  <c r="G38" i="14"/>
  <c r="S9" i="14"/>
  <c r="AL20" i="14"/>
  <c r="AL49" i="14"/>
  <c r="BJ40" i="14"/>
  <c r="BJ11" i="14"/>
  <c r="AP9" i="14"/>
  <c r="AP38" i="14"/>
  <c r="BW19" i="14"/>
  <c r="BW48" i="14"/>
  <c r="BN39" i="14"/>
  <c r="BN10" i="14"/>
  <c r="AY8" i="14"/>
  <c r="AY37" i="14"/>
  <c r="BS22" i="14"/>
  <c r="BS51" i="14"/>
  <c r="AY14" i="14"/>
  <c r="AY43" i="14"/>
  <c r="BF8" i="14"/>
  <c r="BF37" i="14"/>
  <c r="AX44" i="14"/>
  <c r="AX15" i="14"/>
  <c r="BH51" i="14"/>
  <c r="BH22" i="14"/>
  <c r="AM12" i="14"/>
  <c r="AM41" i="14"/>
  <c r="R12" i="14"/>
  <c r="F41" i="14"/>
  <c r="U12" i="14"/>
  <c r="I12" i="14"/>
  <c r="AV24" i="14"/>
  <c r="AV53" i="14"/>
  <c r="AY53" i="14"/>
  <c r="AY24" i="14"/>
  <c r="AN53" i="14"/>
  <c r="AN24" i="14"/>
  <c r="AZ53" i="14"/>
  <c r="AZ24" i="14"/>
  <c r="BK24" i="14"/>
  <c r="BK53" i="14"/>
  <c r="BV24" i="14"/>
  <c r="BV53" i="14"/>
  <c r="BP24" i="14"/>
  <c r="BP53" i="14"/>
  <c r="AY25" i="14"/>
  <c r="AY54" i="14"/>
  <c r="BI54" i="14"/>
  <c r="BI25" i="14"/>
  <c r="BN25" i="14"/>
  <c r="BN54" i="14"/>
  <c r="AO25" i="14"/>
  <c r="AO54" i="14"/>
  <c r="BS54" i="14"/>
  <c r="BS25" i="14"/>
  <c r="CD54" i="14"/>
  <c r="CD25" i="14"/>
  <c r="BX55" i="14"/>
  <c r="BX26" i="14"/>
  <c r="AP55" i="14"/>
  <c r="AP26" i="14"/>
  <c r="CF26" i="14"/>
  <c r="CF55" i="14"/>
  <c r="AM26" i="14"/>
  <c r="AM55" i="14"/>
  <c r="BR55" i="14"/>
  <c r="BR26" i="14"/>
  <c r="BP55" i="14"/>
  <c r="BP26" i="14"/>
  <c r="AU27" i="14"/>
  <c r="AU56" i="14"/>
  <c r="AR27" i="14"/>
  <c r="AR56" i="14"/>
  <c r="BH56" i="14"/>
  <c r="BH27" i="14"/>
  <c r="BI56" i="14"/>
  <c r="BI27" i="14"/>
  <c r="BA56" i="14"/>
  <c r="BA27" i="14"/>
  <c r="CC56" i="14"/>
  <c r="CC27" i="14"/>
  <c r="CE57" i="14"/>
  <c r="CE28" i="14"/>
  <c r="BC28" i="14"/>
  <c r="BC57" i="14"/>
  <c r="BF28" i="14"/>
  <c r="BF57" i="14"/>
  <c r="BV57" i="14"/>
  <c r="BV28" i="14"/>
  <c r="AU57" i="14"/>
  <c r="AU28" i="14"/>
  <c r="AF30" i="14"/>
  <c r="AI30" i="14"/>
  <c r="W30" i="14"/>
  <c r="T30" i="14"/>
  <c r="K30" i="14"/>
  <c r="K32" i="14"/>
  <c r="W32" i="14"/>
  <c r="AF32" i="14"/>
  <c r="T32" i="14"/>
  <c r="AI32" i="14"/>
  <c r="AY39" i="14"/>
  <c r="AY10" i="14"/>
  <c r="CE16" i="14"/>
  <c r="CE45" i="14"/>
  <c r="CI39" i="14"/>
  <c r="CI10" i="14"/>
  <c r="J14" i="14"/>
  <c r="G43" i="14"/>
  <c r="S14" i="14"/>
  <c r="V14" i="14"/>
  <c r="AQ15" i="14"/>
  <c r="AQ44" i="14"/>
  <c r="CC40" i="14"/>
  <c r="CC11" i="14"/>
  <c r="CB50" i="14"/>
  <c r="CB21" i="14"/>
  <c r="CF8" i="14"/>
  <c r="CF37" i="14"/>
  <c r="BU44" i="14"/>
  <c r="BU15" i="14"/>
  <c r="BM42" i="14"/>
  <c r="BM13" i="14"/>
  <c r="CA51" i="14"/>
  <c r="CA22" i="14"/>
  <c r="CG52" i="14"/>
  <c r="CG23" i="14"/>
  <c r="BZ18" i="14"/>
  <c r="BZ47" i="14"/>
  <c r="BH46" i="14"/>
  <c r="BH17" i="14"/>
  <c r="BG48" i="14"/>
  <c r="BG19" i="14"/>
  <c r="BG45" i="14"/>
  <c r="BG16" i="14"/>
  <c r="BK50" i="14"/>
  <c r="BK21" i="14"/>
  <c r="AU47" i="14"/>
  <c r="AU18" i="14"/>
  <c r="BN16" i="14"/>
  <c r="BN45" i="14"/>
  <c r="AX46" i="14"/>
  <c r="AX17" i="14"/>
  <c r="BN15" i="14"/>
  <c r="BN44" i="14"/>
  <c r="T23" i="14"/>
  <c r="H52" i="14"/>
  <c r="K23" i="14"/>
  <c r="W23" i="14"/>
  <c r="CC13" i="14"/>
  <c r="CC42" i="14"/>
  <c r="CI21" i="14"/>
  <c r="CI50" i="14"/>
  <c r="G51" i="14"/>
  <c r="S22" i="14"/>
  <c r="J22" i="14"/>
  <c r="V22" i="14"/>
  <c r="BM39" i="14"/>
  <c r="BM10" i="14"/>
  <c r="BC22" i="14"/>
  <c r="BC51" i="14"/>
  <c r="BD13" i="14"/>
  <c r="BD42" i="14"/>
  <c r="CE21" i="14"/>
  <c r="CE50" i="14"/>
  <c r="BH47" i="14"/>
  <c r="BH18" i="14"/>
  <c r="BG11" i="14"/>
  <c r="BG40" i="14"/>
  <c r="BA49" i="14"/>
  <c r="BA20" i="14"/>
  <c r="AS43" i="14"/>
  <c r="AS14" i="14"/>
  <c r="AK8" i="14"/>
  <c r="AK37" i="14"/>
  <c r="AR49" i="14"/>
  <c r="AR20" i="14"/>
  <c r="K13" i="14"/>
  <c r="W13" i="14"/>
  <c r="H42" i="14"/>
  <c r="T13" i="14"/>
  <c r="AU48" i="14"/>
  <c r="AU19" i="14"/>
  <c r="BZ39" i="14"/>
  <c r="BZ10" i="14"/>
  <c r="AN10" i="14"/>
  <c r="AN39" i="14"/>
  <c r="BX48" i="14"/>
  <c r="BX19" i="14"/>
  <c r="BN52" i="14"/>
  <c r="BN23" i="14"/>
  <c r="CI43" i="14"/>
  <c r="CI14" i="14"/>
  <c r="BN46" i="14"/>
  <c r="BN17" i="14"/>
  <c r="BG52" i="14"/>
  <c r="BG23" i="14"/>
  <c r="BL22" i="14"/>
  <c r="BL51" i="14"/>
  <c r="BI11" i="14"/>
  <c r="BI40" i="14"/>
  <c r="BI23" i="14"/>
  <c r="BI52" i="14"/>
  <c r="BP13" i="14"/>
  <c r="BP42" i="14"/>
  <c r="AP23" i="14"/>
  <c r="AP52" i="14"/>
  <c r="BL19" i="14"/>
  <c r="BL48" i="14"/>
  <c r="BS11" i="14"/>
  <c r="BS40" i="14"/>
  <c r="AS21" i="14"/>
  <c r="AS50" i="14"/>
  <c r="AK15" i="14"/>
  <c r="AK44" i="14"/>
  <c r="AW8" i="14"/>
  <c r="AW37" i="14"/>
  <c r="AN50" i="14"/>
  <c r="AN21" i="14"/>
  <c r="I9" i="14"/>
  <c r="R9" i="14"/>
  <c r="F38" i="14"/>
  <c r="U9" i="14"/>
  <c r="AQ49" i="14"/>
  <c r="AQ20" i="14"/>
  <c r="CG18" i="14"/>
  <c r="CG47" i="14"/>
  <c r="AT40" i="14"/>
  <c r="AT11" i="14"/>
  <c r="CG37" i="14"/>
  <c r="CG8" i="14"/>
  <c r="AY23" i="14"/>
  <c r="AY52" i="14"/>
  <c r="BO15" i="14"/>
  <c r="BO44" i="14"/>
  <c r="BR45" i="14"/>
  <c r="BR16" i="14"/>
  <c r="BF42" i="14"/>
  <c r="BF13" i="14"/>
  <c r="AX39" i="14"/>
  <c r="AX10" i="14"/>
  <c r="R23" i="14"/>
  <c r="I23" i="14"/>
  <c r="U23" i="14"/>
  <c r="F52" i="14"/>
  <c r="AQ43" i="14"/>
  <c r="AQ14" i="14"/>
  <c r="AV11" i="14"/>
  <c r="AV40" i="14"/>
  <c r="BJ23" i="14"/>
  <c r="BJ52" i="14"/>
  <c r="CC49" i="14"/>
  <c r="CC20" i="14"/>
  <c r="BO48" i="14"/>
  <c r="BO19" i="14"/>
  <c r="AO17" i="14"/>
  <c r="AO46" i="14"/>
  <c r="CE14" i="14"/>
  <c r="CE43" i="14"/>
  <c r="AZ8" i="14"/>
  <c r="AZ37" i="14"/>
  <c r="AL47" i="14"/>
  <c r="AL18" i="14"/>
  <c r="F42" i="14"/>
  <c r="U13" i="14"/>
  <c r="I13" i="14"/>
  <c r="R13" i="14"/>
  <c r="BE21" i="14"/>
  <c r="BE50" i="14"/>
  <c r="CA10" i="14"/>
  <c r="CA39" i="14"/>
  <c r="AN23" i="14"/>
  <c r="AN52" i="14"/>
  <c r="AL46" i="14"/>
  <c r="AL17" i="14"/>
  <c r="BJ45" i="14"/>
  <c r="BJ16" i="14"/>
  <c r="AV22" i="14"/>
  <c r="AV51" i="14"/>
  <c r="AP14" i="14"/>
  <c r="AP43" i="14"/>
  <c r="BD44" i="14"/>
  <c r="BD15" i="14"/>
  <c r="AL22" i="14"/>
  <c r="AL51" i="14"/>
  <c r="AY42" i="14"/>
  <c r="AY13" i="14"/>
  <c r="AP49" i="14"/>
  <c r="AP20" i="14"/>
  <c r="AX40" i="14"/>
  <c r="AX11" i="14"/>
  <c r="AU21" i="14"/>
  <c r="AU50" i="14"/>
  <c r="BE42" i="14"/>
  <c r="BE13" i="14"/>
  <c r="AT37" i="14"/>
  <c r="AT8" i="14"/>
  <c r="W24" i="14"/>
  <c r="T24" i="14"/>
  <c r="H53" i="14"/>
  <c r="K24" i="14"/>
  <c r="BW53" i="14"/>
  <c r="BW24" i="14"/>
  <c r="BU24" i="14"/>
  <c r="BU53" i="14"/>
  <c r="BO53" i="14"/>
  <c r="BO24" i="14"/>
  <c r="BZ53" i="14"/>
  <c r="BZ24" i="14"/>
  <c r="AP54" i="14"/>
  <c r="AP25" i="14"/>
  <c r="BM25" i="14"/>
  <c r="BM54" i="14"/>
  <c r="AN54" i="14"/>
  <c r="AN25" i="14"/>
  <c r="BR54" i="14"/>
  <c r="BR25" i="14"/>
  <c r="AS25" i="14"/>
  <c r="AS54" i="14"/>
  <c r="BU54" i="14"/>
  <c r="BU25" i="14"/>
  <c r="BD54" i="14"/>
  <c r="BD25" i="14"/>
  <c r="CH25" i="14"/>
  <c r="CH54" i="14"/>
  <c r="AK55" i="14"/>
  <c r="AK26" i="14"/>
  <c r="AT26" i="14"/>
  <c r="AT55" i="14"/>
  <c r="CB55" i="14"/>
  <c r="CB26" i="14"/>
  <c r="AO26" i="14"/>
  <c r="AO55" i="14"/>
  <c r="AQ55" i="14"/>
  <c r="AQ26" i="14"/>
  <c r="BW26" i="14"/>
  <c r="BW55" i="14"/>
  <c r="BD56" i="14"/>
  <c r="BD27" i="14"/>
  <c r="BE56" i="14"/>
  <c r="BE27" i="14"/>
  <c r="AV27" i="14"/>
  <c r="AV56" i="14"/>
  <c r="BX27" i="14"/>
  <c r="BX56" i="14"/>
  <c r="T27" i="14"/>
  <c r="W27" i="14"/>
  <c r="H56" i="14"/>
  <c r="K27" i="14"/>
  <c r="BC56" i="14"/>
  <c r="BC27" i="14"/>
  <c r="CG56" i="14"/>
  <c r="CG27" i="14"/>
  <c r="BU28" i="14"/>
  <c r="BU57" i="14"/>
  <c r="BK28" i="14"/>
  <c r="BK57" i="14"/>
  <c r="BZ57" i="14"/>
  <c r="BZ28" i="14"/>
  <c r="BN57" i="14"/>
  <c r="BN28" i="14"/>
  <c r="CD57" i="14"/>
  <c r="CD28" i="14"/>
  <c r="AV57" i="14"/>
  <c r="AV28" i="14"/>
  <c r="AP57" i="14"/>
  <c r="AP28" i="14"/>
  <c r="W29" i="14"/>
  <c r="T29" i="14"/>
  <c r="AI29" i="14"/>
  <c r="AF29" i="14"/>
  <c r="K29" i="14"/>
  <c r="AH31" i="14"/>
  <c r="AE31" i="14"/>
  <c r="S31" i="14"/>
  <c r="V31" i="14"/>
  <c r="J31" i="14"/>
  <c r="BU8" i="14"/>
  <c r="BU37" i="14"/>
  <c r="CK48" i="14"/>
  <c r="CK19" i="14"/>
  <c r="BY13" i="14"/>
  <c r="BY42" i="14"/>
  <c r="BN9" i="14"/>
  <c r="BN38" i="14"/>
  <c r="CJ42" i="14"/>
  <c r="CJ13" i="14"/>
  <c r="AQ23" i="14"/>
  <c r="AQ52" i="14"/>
  <c r="BS8" i="14"/>
  <c r="BS37" i="14"/>
  <c r="BY14" i="14"/>
  <c r="BY43" i="14"/>
  <c r="CI48" i="14"/>
  <c r="CI19" i="14"/>
  <c r="BY40" i="14"/>
  <c r="BY11" i="14"/>
  <c r="CA19" i="14"/>
  <c r="CA48" i="14"/>
  <c r="BN49" i="14"/>
  <c r="BN20" i="14"/>
  <c r="BI20" i="14"/>
  <c r="BI49" i="14"/>
  <c r="CB15" i="14"/>
  <c r="CB44" i="14"/>
  <c r="CA46" i="14"/>
  <c r="CA17" i="14"/>
  <c r="BM37" i="14"/>
  <c r="BM8" i="14"/>
  <c r="BV14" i="14"/>
  <c r="BV43" i="14"/>
  <c r="BS9" i="14"/>
  <c r="BS38" i="14"/>
  <c r="AS48" i="14"/>
  <c r="AS19" i="14"/>
  <c r="CK52" i="14"/>
  <c r="CK23" i="14"/>
  <c r="CF20" i="14"/>
  <c r="CF49" i="14"/>
  <c r="BX43" i="14"/>
  <c r="BX14" i="14"/>
  <c r="BR52" i="14"/>
  <c r="BR23" i="14"/>
  <c r="CE23" i="14"/>
  <c r="CE52" i="14"/>
  <c r="BW42" i="14"/>
  <c r="BW13" i="14"/>
  <c r="BF21" i="14"/>
  <c r="BF50" i="14"/>
  <c r="CH18" i="14"/>
  <c r="CH47" i="14"/>
  <c r="BW10" i="14"/>
  <c r="BW39" i="14"/>
  <c r="G48" i="14"/>
  <c r="S19" i="14"/>
  <c r="P19" i="14" s="1"/>
  <c r="V19" i="14"/>
  <c r="J19" i="14"/>
  <c r="BZ52" i="14"/>
  <c r="BZ23" i="14"/>
  <c r="CB41" i="14"/>
  <c r="CB12" i="14"/>
  <c r="BU18" i="14"/>
  <c r="BU47" i="14"/>
  <c r="CH42" i="14"/>
  <c r="CH13" i="14"/>
  <c r="BJ19" i="14"/>
  <c r="BJ48" i="14"/>
  <c r="CG42" i="14"/>
  <c r="CG13" i="14"/>
  <c r="BI48" i="14"/>
  <c r="BI19" i="14"/>
  <c r="BH21" i="14"/>
  <c r="BH50" i="14"/>
  <c r="BQ12" i="14"/>
  <c r="BQ41" i="14"/>
  <c r="BU46" i="14"/>
  <c r="BU17" i="14"/>
  <c r="CC22" i="14"/>
  <c r="CC51" i="14"/>
  <c r="BW45" i="14"/>
  <c r="BW16" i="14"/>
  <c r="CA37" i="14"/>
  <c r="CA8" i="14"/>
  <c r="CI15" i="14"/>
  <c r="CI44" i="14"/>
  <c r="V18" i="14"/>
  <c r="S18" i="14"/>
  <c r="G47" i="14"/>
  <c r="J18" i="14"/>
  <c r="BE16" i="14"/>
  <c r="BE45" i="14"/>
  <c r="AU52" i="14"/>
  <c r="AU23" i="14"/>
  <c r="BO46" i="14"/>
  <c r="BO17" i="14"/>
  <c r="K12" i="14"/>
  <c r="T12" i="14"/>
  <c r="W12" i="14"/>
  <c r="H41" i="14"/>
  <c r="BK15" i="14"/>
  <c r="BK44" i="14"/>
  <c r="BC38" i="14"/>
  <c r="BC9" i="14"/>
  <c r="AW47" i="14"/>
  <c r="AW18" i="14"/>
  <c r="AO41" i="14"/>
  <c r="AO12" i="14"/>
  <c r="AT46" i="14"/>
  <c r="AT17" i="14"/>
  <c r="BJ42" i="14"/>
  <c r="BJ13" i="14"/>
  <c r="AV16" i="14"/>
  <c r="AV45" i="14"/>
  <c r="BJ12" i="14"/>
  <c r="BJ41" i="14"/>
  <c r="CH50" i="14"/>
  <c r="CH21" i="14"/>
  <c r="CB16" i="14"/>
  <c r="CB45" i="14"/>
  <c r="CG48" i="14"/>
  <c r="CG19" i="14"/>
  <c r="CE40" i="14"/>
  <c r="CE11" i="14"/>
  <c r="H48" i="14"/>
  <c r="W19" i="14"/>
  <c r="K19" i="14"/>
  <c r="T19" i="14"/>
  <c r="BQ20" i="14"/>
  <c r="BQ49" i="14"/>
  <c r="BI9" i="14"/>
  <c r="BI38" i="14"/>
  <c r="BK20" i="14"/>
  <c r="BK49" i="14"/>
  <c r="BH41" i="14"/>
  <c r="BH12" i="14"/>
  <c r="CI45" i="14"/>
  <c r="CI16" i="14"/>
  <c r="BS16" i="14"/>
  <c r="BS45" i="14"/>
  <c r="BK39" i="14"/>
  <c r="BK10" i="14"/>
  <c r="AK20" i="14"/>
  <c r="AK49" i="14"/>
  <c r="AW13" i="14"/>
  <c r="AW42" i="14"/>
  <c r="CA40" i="14"/>
  <c r="CA11" i="14"/>
  <c r="AQ48" i="14"/>
  <c r="AQ19" i="14"/>
  <c r="BC50" i="14"/>
  <c r="BC21" i="14"/>
  <c r="AT47" i="14"/>
  <c r="AT18" i="14"/>
  <c r="BC19" i="14"/>
  <c r="BC48" i="14"/>
  <c r="CH22" i="14"/>
  <c r="CH51" i="14"/>
  <c r="CF17" i="14"/>
  <c r="CF46" i="14"/>
  <c r="BW51" i="14"/>
  <c r="BW22" i="14"/>
  <c r="BZ20" i="14"/>
  <c r="BZ49" i="14"/>
  <c r="BQ50" i="14"/>
  <c r="BQ21" i="14"/>
  <c r="BL49" i="14"/>
  <c r="BL20" i="14"/>
  <c r="BE39" i="14"/>
  <c r="BE10" i="14"/>
  <c r="BO21" i="14"/>
  <c r="BO50" i="14"/>
  <c r="W20" i="14"/>
  <c r="K20" i="14"/>
  <c r="H49" i="14"/>
  <c r="T20" i="14"/>
  <c r="BC11" i="14"/>
  <c r="BC40" i="14"/>
  <c r="AW20" i="14"/>
  <c r="AW49" i="14"/>
  <c r="AO43" i="14"/>
  <c r="AO14" i="14"/>
  <c r="CI49" i="14"/>
  <c r="CI20" i="14"/>
  <c r="AM49" i="14"/>
  <c r="AM20" i="14"/>
  <c r="CK39" i="14"/>
  <c r="CK10" i="14"/>
  <c r="AP48" i="14"/>
  <c r="AP19" i="14"/>
  <c r="BW37" i="14"/>
  <c r="BW8" i="14"/>
  <c r="F48" i="14"/>
  <c r="U19" i="14"/>
  <c r="I19" i="14"/>
  <c r="R19" i="14"/>
  <c r="AQ37" i="14"/>
  <c r="AQ8" i="14"/>
  <c r="BN47" i="14"/>
  <c r="BN18" i="14"/>
  <c r="T9" i="14"/>
  <c r="W9" i="14"/>
  <c r="K9" i="14"/>
  <c r="H38" i="14"/>
  <c r="BK12" i="14"/>
  <c r="BK41" i="14"/>
  <c r="AZ49" i="14"/>
  <c r="AZ20" i="14"/>
  <c r="AV38" i="14"/>
  <c r="AV9" i="14"/>
  <c r="AZ21" i="14"/>
  <c r="AZ50" i="14"/>
  <c r="AP42" i="14"/>
  <c r="AP13" i="14"/>
  <c r="CK43" i="14"/>
  <c r="CK14" i="14"/>
  <c r="CG41" i="14"/>
  <c r="CG12" i="14"/>
  <c r="BL13" i="14"/>
  <c r="BL42" i="14"/>
  <c r="AO42" i="14"/>
  <c r="AO13" i="14"/>
  <c r="AY45" i="14"/>
  <c r="AY16" i="14"/>
  <c r="AL40" i="14"/>
  <c r="AL11" i="14"/>
  <c r="CH40" i="14"/>
  <c r="CH11" i="14"/>
  <c r="BL17" i="14"/>
  <c r="BL46" i="14"/>
  <c r="AX45" i="14"/>
  <c r="AX16" i="14"/>
  <c r="AN15" i="14"/>
  <c r="AN44" i="14"/>
  <c r="AL23" i="14"/>
  <c r="AL52" i="14"/>
  <c r="AR18" i="14"/>
  <c r="AR47" i="14"/>
  <c r="AT49" i="14"/>
  <c r="AT20" i="14"/>
  <c r="AQ40" i="14"/>
  <c r="AQ11" i="14"/>
  <c r="AM18" i="14"/>
  <c r="AM47" i="14"/>
  <c r="AN49" i="14"/>
  <c r="AN20" i="14"/>
  <c r="AU39" i="14"/>
  <c r="AU10" i="14"/>
  <c r="BY37" i="14"/>
  <c r="BY8" i="14"/>
  <c r="AU45" i="14"/>
  <c r="AU16" i="14"/>
  <c r="BG21" i="14"/>
  <c r="BG50" i="14"/>
  <c r="AZ14" i="14"/>
  <c r="AZ43" i="14"/>
  <c r="AZ17" i="14"/>
  <c r="AZ46" i="14"/>
  <c r="BS39" i="14"/>
  <c r="BS10" i="14"/>
  <c r="AT9" i="14"/>
  <c r="AT38" i="14"/>
  <c r="CA24" i="14"/>
  <c r="CA53" i="14"/>
  <c r="CE24" i="14"/>
  <c r="CE53" i="14"/>
  <c r="CB24" i="14"/>
  <c r="CB53" i="14"/>
  <c r="BY24" i="14"/>
  <c r="BY53" i="14"/>
  <c r="BS53" i="14"/>
  <c r="BS24" i="14"/>
  <c r="CD53" i="14"/>
  <c r="CD24" i="14"/>
  <c r="AL53" i="14"/>
  <c r="AL24" i="14"/>
  <c r="R25" i="14"/>
  <c r="F54" i="14"/>
  <c r="U25" i="14"/>
  <c r="I25" i="14"/>
  <c r="BQ25" i="14"/>
  <c r="BQ54" i="14"/>
  <c r="AR25" i="14"/>
  <c r="AR54" i="14"/>
  <c r="AW54" i="14"/>
  <c r="AW25" i="14"/>
  <c r="BY54" i="14"/>
  <c r="BY25" i="14"/>
  <c r="BH25" i="14"/>
  <c r="BH54" i="14"/>
  <c r="AS55" i="14"/>
  <c r="AS26" i="14"/>
  <c r="AX55" i="14"/>
  <c r="AX26" i="14"/>
  <c r="CJ26" i="14"/>
  <c r="CJ55" i="14"/>
  <c r="AW26" i="14"/>
  <c r="AW55" i="14"/>
  <c r="AU55" i="14"/>
  <c r="AU26" i="14"/>
  <c r="CE26" i="14"/>
  <c r="CE55" i="14"/>
  <c r="BV26" i="14"/>
  <c r="BV55" i="14"/>
  <c r="BL56" i="14"/>
  <c r="BL27" i="14"/>
  <c r="BM27" i="14"/>
  <c r="BM56" i="14"/>
  <c r="AZ56" i="14"/>
  <c r="AZ27" i="14"/>
  <c r="CB56" i="14"/>
  <c r="CB27" i="14"/>
  <c r="BZ27" i="14"/>
  <c r="BZ56" i="14"/>
  <c r="CA56" i="14"/>
  <c r="CA27" i="14"/>
  <c r="BG27" i="14"/>
  <c r="BG56" i="14"/>
  <c r="CK27" i="14"/>
  <c r="CK56" i="14"/>
  <c r="BS57" i="14"/>
  <c r="BS28" i="14"/>
  <c r="CH57" i="14"/>
  <c r="CH28" i="14"/>
  <c r="AL57" i="14"/>
  <c r="AL28" i="14"/>
  <c r="AX57" i="14"/>
  <c r="AX28" i="14"/>
  <c r="U29" i="14"/>
  <c r="R29" i="14"/>
  <c r="AD29" i="14"/>
  <c r="I29" i="14"/>
  <c r="AG29" i="14"/>
  <c r="BY51" i="14"/>
  <c r="BY22" i="14"/>
  <c r="CA21" i="14"/>
  <c r="CA50" i="14"/>
  <c r="CB10" i="14"/>
  <c r="CB39" i="14"/>
  <c r="BE11" i="14"/>
  <c r="BE40" i="14"/>
  <c r="CF51" i="14"/>
  <c r="CF22" i="14"/>
  <c r="BP15" i="14"/>
  <c r="BP44" i="14"/>
  <c r="AW10" i="14"/>
  <c r="AW39" i="14"/>
  <c r="BQ15" i="14"/>
  <c r="BQ44" i="14"/>
  <c r="AK41" i="14"/>
  <c r="AK12" i="14"/>
  <c r="CD50" i="14"/>
  <c r="CD21" i="14"/>
  <c r="CG44" i="14"/>
  <c r="CG15" i="14"/>
  <c r="BQ19" i="14"/>
  <c r="BQ48" i="14"/>
  <c r="AR37" i="14"/>
  <c r="AR8" i="14"/>
  <c r="CF13" i="14"/>
  <c r="CF42" i="14"/>
  <c r="K15" i="14"/>
  <c r="W15" i="14"/>
  <c r="T15" i="14"/>
  <c r="H44" i="14"/>
  <c r="BY10" i="14"/>
  <c r="BY39" i="14"/>
  <c r="BM19" i="14"/>
  <c r="BM48" i="14"/>
  <c r="BP40" i="14"/>
  <c r="BP11" i="14"/>
  <c r="AK42" i="14"/>
  <c r="AK13" i="14"/>
  <c r="AP40" i="14"/>
  <c r="AP11" i="14"/>
  <c r="BU52" i="14"/>
  <c r="BU23" i="14"/>
  <c r="CJ48" i="14"/>
  <c r="CJ19" i="14"/>
  <c r="CB13" i="14"/>
  <c r="CB42" i="14"/>
  <c r="CG49" i="14"/>
  <c r="CG20" i="14"/>
  <c r="BV12" i="14"/>
  <c r="BV41" i="14"/>
  <c r="BJ20" i="14"/>
  <c r="BJ49" i="14"/>
  <c r="CG17" i="14"/>
  <c r="CG46" i="14"/>
  <c r="BV38" i="14"/>
  <c r="BV9" i="14"/>
  <c r="BE18" i="14"/>
  <c r="BE47" i="14"/>
  <c r="BV22" i="14"/>
  <c r="BV51" i="14"/>
  <c r="CB11" i="14"/>
  <c r="CB40" i="14"/>
  <c r="CC16" i="14"/>
  <c r="CC45" i="14"/>
  <c r="CA12" i="14"/>
  <c r="CA41" i="14"/>
  <c r="BJ18" i="14"/>
  <c r="BJ47" i="14"/>
  <c r="BU41" i="14"/>
  <c r="BU12" i="14"/>
  <c r="BI18" i="14"/>
  <c r="BI47" i="14"/>
  <c r="BP19" i="14"/>
  <c r="BP48" i="14"/>
  <c r="G41" i="14"/>
  <c r="S12" i="14"/>
  <c r="J12" i="14"/>
  <c r="V12" i="14"/>
  <c r="CI42" i="14"/>
  <c r="CI13" i="14"/>
  <c r="CK20" i="14"/>
  <c r="CK49" i="14"/>
  <c r="CJ41" i="14"/>
  <c r="CJ12" i="14"/>
  <c r="CI51" i="14"/>
  <c r="CI22" i="14"/>
  <c r="BJ22" i="14"/>
  <c r="BJ51" i="14"/>
  <c r="BW52" i="14"/>
  <c r="BW23" i="14"/>
  <c r="G44" i="14"/>
  <c r="S15" i="14"/>
  <c r="J15" i="14"/>
  <c r="V15" i="14"/>
  <c r="BV47" i="14"/>
  <c r="BV18" i="14"/>
  <c r="BL16" i="14"/>
  <c r="BL45" i="14"/>
  <c r="BD10" i="14"/>
  <c r="BD39" i="14"/>
  <c r="CK9" i="14"/>
  <c r="CK38" i="14"/>
  <c r="BO14" i="14"/>
  <c r="BO43" i="14"/>
  <c r="BG37" i="14"/>
  <c r="BG8" i="14"/>
  <c r="BA46" i="14"/>
  <c r="BA17" i="14"/>
  <c r="AS40" i="14"/>
  <c r="AS11" i="14"/>
  <c r="BR12" i="14"/>
  <c r="BR41" i="14"/>
  <c r="AR45" i="14"/>
  <c r="AR16" i="14"/>
  <c r="BF10" i="14"/>
  <c r="BF39" i="14"/>
  <c r="AU44" i="14"/>
  <c r="AU15" i="14"/>
  <c r="BF9" i="14"/>
  <c r="BF38" i="14"/>
  <c r="CC52" i="14"/>
  <c r="CC23" i="14"/>
  <c r="BX44" i="14"/>
  <c r="BX15" i="14"/>
  <c r="CD46" i="14"/>
  <c r="CD17" i="14"/>
  <c r="CH9" i="14"/>
  <c r="CH38" i="14"/>
  <c r="BV17" i="14"/>
  <c r="BV46" i="14"/>
  <c r="BE19" i="14"/>
  <c r="BE48" i="14"/>
  <c r="BI37" i="14"/>
  <c r="BI8" i="14"/>
  <c r="BS18" i="14"/>
  <c r="BS47" i="14"/>
  <c r="BL11" i="14"/>
  <c r="BL40" i="14"/>
  <c r="CE42" i="14"/>
  <c r="CE13" i="14"/>
  <c r="BC45" i="14"/>
  <c r="BC16" i="14"/>
  <c r="BO9" i="14"/>
  <c r="BO38" i="14"/>
  <c r="AO19" i="14"/>
  <c r="AO48" i="14"/>
  <c r="BA41" i="14"/>
  <c r="BA12" i="14"/>
  <c r="BS19" i="14"/>
  <c r="BS48" i="14"/>
  <c r="AP47" i="14"/>
  <c r="AP18" i="14"/>
  <c r="BR15" i="14"/>
  <c r="BR44" i="14"/>
  <c r="AR17" i="14"/>
  <c r="AR46" i="14"/>
  <c r="BR14" i="14"/>
  <c r="BR43" i="14"/>
  <c r="BZ21" i="14"/>
  <c r="BZ50" i="14"/>
  <c r="BX45" i="14"/>
  <c r="BX16" i="14"/>
  <c r="BV48" i="14"/>
  <c r="BV19" i="14"/>
  <c r="BZ11" i="14"/>
  <c r="BZ40" i="14"/>
  <c r="CC47" i="14"/>
  <c r="CC18" i="14"/>
  <c r="BE20" i="14"/>
  <c r="BE49" i="14"/>
  <c r="BL18" i="14"/>
  <c r="BL47" i="14"/>
  <c r="BE9" i="14"/>
  <c r="BE38" i="14"/>
  <c r="BC20" i="14"/>
  <c r="BC49" i="14"/>
  <c r="BD12" i="14"/>
  <c r="BD41" i="14"/>
  <c r="CH44" i="14"/>
  <c r="CH15" i="14"/>
  <c r="BO16" i="14"/>
  <c r="BO45" i="14"/>
  <c r="BG10" i="14"/>
  <c r="BG39" i="14"/>
  <c r="BA19" i="14"/>
  <c r="BA48" i="14"/>
  <c r="AS42" i="14"/>
  <c r="AS13" i="14"/>
  <c r="BY9" i="14"/>
  <c r="BY38" i="14"/>
  <c r="AL48" i="14"/>
  <c r="AL19" i="14"/>
  <c r="BK19" i="14"/>
  <c r="BK48" i="14"/>
  <c r="AN47" i="14"/>
  <c r="AN18" i="14"/>
  <c r="BK17" i="14"/>
  <c r="BK46" i="14"/>
  <c r="CG22" i="14"/>
  <c r="CG51" i="14"/>
  <c r="BU45" i="14"/>
  <c r="BU16" i="14"/>
  <c r="BC18" i="14"/>
  <c r="BC47" i="14"/>
  <c r="BG9" i="14"/>
  <c r="BG38" i="14"/>
  <c r="AY46" i="14"/>
  <c r="AY17" i="14"/>
  <c r="AN48" i="14"/>
  <c r="AN19" i="14"/>
  <c r="AU8" i="14"/>
  <c r="AU37" i="14"/>
  <c r="AY20" i="14"/>
  <c r="AY49" i="14"/>
  <c r="AN41" i="14"/>
  <c r="AN12" i="14"/>
  <c r="AL37" i="14"/>
  <c r="AL8" i="14"/>
  <c r="CD43" i="14"/>
  <c r="CD14" i="14"/>
  <c r="BU49" i="14"/>
  <c r="BU20" i="14"/>
  <c r="BL9" i="14"/>
  <c r="BL38" i="14"/>
  <c r="AS37" i="14"/>
  <c r="AS8" i="14"/>
  <c r="AT19" i="14"/>
  <c r="AT48" i="14"/>
  <c r="BO18" i="14"/>
  <c r="BO47" i="14"/>
  <c r="AM44" i="14"/>
  <c r="AM15" i="14"/>
  <c r="AM9" i="14"/>
  <c r="AM38" i="14"/>
  <c r="BI15" i="14"/>
  <c r="BI44" i="14"/>
  <c r="BG42" i="14"/>
  <c r="BG13" i="14"/>
  <c r="CH37" i="14"/>
  <c r="CH8" i="14"/>
  <c r="AL13" i="14"/>
  <c r="AL42" i="14"/>
  <c r="BK16" i="14"/>
  <c r="BK45" i="14"/>
  <c r="AR43" i="14"/>
  <c r="AR14" i="14"/>
  <c r="AV8" i="14"/>
  <c r="AV37" i="14"/>
  <c r="BS14" i="14"/>
  <c r="BS43" i="14"/>
  <c r="AM43" i="14"/>
  <c r="AM14" i="14"/>
  <c r="AQ47" i="14"/>
  <c r="AQ18" i="14"/>
  <c r="AR9" i="14"/>
  <c r="AR38" i="14"/>
  <c r="BO40" i="14"/>
  <c r="BO11" i="14"/>
  <c r="AZ12" i="14"/>
  <c r="AZ41" i="14"/>
  <c r="AK47" i="14"/>
  <c r="AK18" i="14"/>
  <c r="AN9" i="14"/>
  <c r="AN38" i="14"/>
  <c r="AL43" i="14"/>
  <c r="AL14" i="14"/>
  <c r="BG20" i="14"/>
  <c r="BG49" i="14"/>
  <c r="J24" i="14"/>
  <c r="V24" i="14"/>
  <c r="G53" i="14"/>
  <c r="S24" i="14"/>
  <c r="CI53" i="14"/>
  <c r="CI24" i="14"/>
  <c r="BI24" i="14"/>
  <c r="BI53" i="14"/>
  <c r="CJ53" i="14"/>
  <c r="CJ24" i="14"/>
  <c r="CC53" i="14"/>
  <c r="CC24" i="14"/>
  <c r="AK24" i="14"/>
  <c r="AK53" i="14"/>
  <c r="CH53" i="14"/>
  <c r="CH24" i="14"/>
  <c r="AP53" i="14"/>
  <c r="AP24" i="14"/>
  <c r="AQ54" i="14"/>
  <c r="AQ25" i="14"/>
  <c r="H54" i="14"/>
  <c r="W25" i="14"/>
  <c r="T25" i="14"/>
  <c r="K25" i="14"/>
  <c r="AV54" i="14"/>
  <c r="AV25" i="14"/>
  <c r="BX25" i="14"/>
  <c r="BX54" i="14"/>
  <c r="BA54" i="14"/>
  <c r="BA25" i="14"/>
  <c r="CC25" i="14"/>
  <c r="CC54" i="14"/>
  <c r="BL54" i="14"/>
  <c r="BL25" i="14"/>
  <c r="BA55" i="14"/>
  <c r="BA26" i="14"/>
  <c r="AN26" i="14"/>
  <c r="AN55" i="14"/>
  <c r="BC26" i="14"/>
  <c r="BC55" i="14"/>
  <c r="AY26" i="14"/>
  <c r="AY55" i="14"/>
  <c r="BU55" i="14"/>
  <c r="BU26" i="14"/>
  <c r="BZ26" i="14"/>
  <c r="BZ55" i="14"/>
  <c r="BP27" i="14"/>
  <c r="BP56" i="14"/>
  <c r="BQ27" i="14"/>
  <c r="BQ56" i="14"/>
  <c r="CF56" i="14"/>
  <c r="CF27" i="14"/>
  <c r="CH56" i="14"/>
  <c r="CH27" i="14"/>
  <c r="CI27" i="14"/>
  <c r="CI56" i="14"/>
  <c r="BK56" i="14"/>
  <c r="BK27" i="14"/>
  <c r="CC57" i="14"/>
  <c r="CC28" i="14"/>
  <c r="BJ57" i="14"/>
  <c r="BJ28" i="14"/>
  <c r="BY57" i="14"/>
  <c r="BY28" i="14"/>
  <c r="BE28" i="14"/>
  <c r="BE57" i="14"/>
  <c r="CB57" i="14"/>
  <c r="CB28" i="14"/>
  <c r="R28" i="14"/>
  <c r="U28" i="14"/>
  <c r="I28" i="14"/>
  <c r="F57" i="14"/>
  <c r="AN28" i="14"/>
  <c r="AN57" i="14"/>
  <c r="AY28" i="14"/>
  <c r="AY57" i="14"/>
  <c r="AA30" i="14" l="1"/>
  <c r="AB29" i="14"/>
  <c r="AD23" i="14"/>
  <c r="AH12" i="14"/>
  <c r="Q31" i="14"/>
  <c r="AE24" i="14"/>
  <c r="P32" i="14"/>
  <c r="O10" i="14"/>
  <c r="Q28" i="14"/>
  <c r="Q16" i="14"/>
  <c r="AD28" i="14"/>
  <c r="AF19" i="14"/>
  <c r="Q30" i="14"/>
  <c r="O18" i="14"/>
  <c r="Q18" i="14"/>
  <c r="AC31" i="14"/>
  <c r="AG9" i="14"/>
  <c r="AC30" i="14"/>
  <c r="O12" i="14"/>
  <c r="Q17" i="14"/>
  <c r="Q14" i="14"/>
  <c r="O22" i="14"/>
  <c r="Z26" i="14"/>
  <c r="AD25" i="14"/>
  <c r="AA25" i="14" s="1"/>
  <c r="AG19" i="14"/>
  <c r="P18" i="14"/>
  <c r="Z47" i="14"/>
  <c r="AC29" i="14"/>
  <c r="AC32" i="14"/>
  <c r="O14" i="14"/>
  <c r="O17" i="14"/>
  <c r="O30" i="14"/>
  <c r="O29" i="14"/>
  <c r="O19" i="14"/>
  <c r="Q11" i="14"/>
  <c r="X21" i="14"/>
  <c r="AG23" i="14"/>
  <c r="AA23" i="14" s="1"/>
  <c r="AD19" i="14"/>
  <c r="Q26" i="14"/>
  <c r="Y37" i="14"/>
  <c r="O11" i="14"/>
  <c r="AD9" i="14"/>
  <c r="AH13" i="14"/>
  <c r="AG10" i="14"/>
  <c r="Y41" i="14"/>
  <c r="AE23" i="14"/>
  <c r="AE14" i="14"/>
  <c r="AF9" i="14"/>
  <c r="AE15" i="14"/>
  <c r="AH8" i="14"/>
  <c r="AD22" i="14"/>
  <c r="AG14" i="14"/>
  <c r="AF25" i="14"/>
  <c r="Q12" i="14"/>
  <c r="AH17" i="14"/>
  <c r="AA32" i="14"/>
  <c r="Y47" i="14"/>
  <c r="O9" i="14"/>
  <c r="P20" i="14"/>
  <c r="Z37" i="14"/>
  <c r="Z57" i="14"/>
  <c r="AE25" i="14"/>
  <c r="Q32" i="14"/>
  <c r="Y10" i="14"/>
  <c r="AF27" i="14"/>
  <c r="AB32" i="14"/>
  <c r="Y38" i="14"/>
  <c r="AF14" i="14"/>
  <c r="Q27" i="14"/>
  <c r="P17" i="14"/>
  <c r="AI25" i="14"/>
  <c r="AH24" i="14"/>
  <c r="AB24" i="14" s="1"/>
  <c r="X25" i="14"/>
  <c r="AE13" i="14"/>
  <c r="AB13" i="14" s="1"/>
  <c r="AI15" i="14"/>
  <c r="X53" i="14"/>
  <c r="AG27" i="14"/>
  <c r="AH15" i="14"/>
  <c r="AB30" i="14"/>
  <c r="P28" i="14"/>
  <c r="X24" i="14"/>
  <c r="Y18" i="14"/>
  <c r="Z46" i="14"/>
  <c r="Y22" i="14"/>
  <c r="Z20" i="14"/>
  <c r="Z52" i="14"/>
  <c r="X20" i="14"/>
  <c r="AE8" i="14"/>
  <c r="Z38" i="14"/>
  <c r="Y17" i="14"/>
  <c r="X52" i="14"/>
  <c r="X16" i="14"/>
  <c r="AA31" i="14"/>
  <c r="Y24" i="14"/>
  <c r="X10" i="14"/>
  <c r="Z51" i="14"/>
  <c r="Y25" i="14"/>
  <c r="Y23" i="14"/>
  <c r="AF15" i="14"/>
  <c r="AC15" i="14" s="1"/>
  <c r="AG25" i="14"/>
  <c r="P12" i="14"/>
  <c r="X15" i="14"/>
  <c r="Q23" i="14"/>
  <c r="Z13" i="14"/>
  <c r="Y26" i="14"/>
  <c r="X18" i="14"/>
  <c r="Y16" i="14"/>
  <c r="Y50" i="14"/>
  <c r="AI19" i="14"/>
  <c r="AI27" i="14"/>
  <c r="X26" i="14"/>
  <c r="Q13" i="14"/>
  <c r="AH22" i="14"/>
  <c r="AH14" i="14"/>
  <c r="AB14" i="14" s="1"/>
  <c r="X46" i="14"/>
  <c r="O28" i="14"/>
  <c r="Q25" i="14"/>
  <c r="X47" i="14"/>
  <c r="Z49" i="14"/>
  <c r="Y45" i="14"/>
  <c r="Q19" i="14"/>
  <c r="Y9" i="14"/>
  <c r="X55" i="14"/>
  <c r="AE22" i="14"/>
  <c r="Z9" i="14"/>
  <c r="AE17" i="14"/>
  <c r="AB17" i="14" s="1"/>
  <c r="Y46" i="14"/>
  <c r="X23" i="14"/>
  <c r="X45" i="14"/>
  <c r="P25" i="14"/>
  <c r="Y53" i="14"/>
  <c r="O20" i="14"/>
  <c r="X39" i="14"/>
  <c r="O21" i="14"/>
  <c r="Z22" i="14"/>
  <c r="X51" i="14"/>
  <c r="P30" i="14"/>
  <c r="P26" i="14"/>
  <c r="Y54" i="14"/>
  <c r="Y52" i="14"/>
  <c r="X19" i="14"/>
  <c r="Y44" i="14"/>
  <c r="X13" i="14"/>
  <c r="Y48" i="14"/>
  <c r="Z18" i="14"/>
  <c r="Z8" i="14"/>
  <c r="Z28" i="14"/>
  <c r="P14" i="14"/>
  <c r="Y12" i="14"/>
  <c r="X54" i="14"/>
  <c r="Y39" i="14"/>
  <c r="AD14" i="14"/>
  <c r="AA14" i="14" s="1"/>
  <c r="X50" i="14"/>
  <c r="Z21" i="14"/>
  <c r="Z56" i="14"/>
  <c r="Y14" i="14"/>
  <c r="X40" i="14"/>
  <c r="X48" i="14"/>
  <c r="Y15" i="14"/>
  <c r="Y8" i="14"/>
  <c r="AG22" i="14"/>
  <c r="AA22" i="14" s="1"/>
  <c r="Y13" i="14"/>
  <c r="P13" i="14"/>
  <c r="AH23" i="14"/>
  <c r="Z11" i="14"/>
  <c r="X28" i="14"/>
  <c r="X56" i="14"/>
  <c r="P10" i="14"/>
  <c r="AG28" i="14"/>
  <c r="AA28" i="14" s="1"/>
  <c r="Z16" i="14"/>
  <c r="P15" i="14"/>
  <c r="Z41" i="14"/>
  <c r="X42" i="14"/>
  <c r="X41" i="14"/>
  <c r="Q9" i="14"/>
  <c r="Y19" i="14"/>
  <c r="Z17" i="14"/>
  <c r="Q29" i="14"/>
  <c r="Q24" i="14"/>
  <c r="O13" i="14"/>
  <c r="X44" i="14"/>
  <c r="Y51" i="14"/>
  <c r="P22" i="14"/>
  <c r="Y57" i="14"/>
  <c r="P8" i="14"/>
  <c r="P11" i="14"/>
  <c r="Z10" i="14"/>
  <c r="AI14" i="14"/>
  <c r="AD10" i="14"/>
  <c r="AA10" i="14" s="1"/>
  <c r="Z42" i="14"/>
  <c r="O31" i="14"/>
  <c r="X38" i="14"/>
  <c r="Y42" i="14"/>
  <c r="Q10" i="14"/>
  <c r="Z40" i="14"/>
  <c r="X57" i="14"/>
  <c r="X27" i="14"/>
  <c r="Y43" i="14"/>
  <c r="X11" i="14"/>
  <c r="Z55" i="14"/>
  <c r="Z12" i="14"/>
  <c r="X12" i="14"/>
  <c r="Y40" i="14"/>
  <c r="Y28" i="14"/>
  <c r="Z39" i="14"/>
  <c r="X9" i="14"/>
  <c r="O32" i="14"/>
  <c r="Y55" i="14"/>
  <c r="P24" i="14"/>
  <c r="Y49" i="14"/>
  <c r="Q15" i="14"/>
  <c r="Y11" i="14"/>
  <c r="P31" i="14"/>
  <c r="Y27" i="14"/>
  <c r="Z25" i="14"/>
  <c r="Z53" i="14"/>
  <c r="AF13" i="14"/>
  <c r="X37" i="14"/>
  <c r="Z15" i="14"/>
  <c r="P9" i="14"/>
  <c r="P21" i="14"/>
  <c r="AF21" i="14"/>
  <c r="P27" i="14"/>
  <c r="O8" i="14"/>
  <c r="AI11" i="14"/>
  <c r="AH25" i="14"/>
  <c r="O24" i="14"/>
  <c r="AG21" i="14"/>
  <c r="O15" i="14"/>
  <c r="Z19" i="14"/>
  <c r="Q8" i="14"/>
  <c r="P16" i="14"/>
  <c r="Z14" i="14"/>
  <c r="X14" i="14"/>
  <c r="AI22" i="14"/>
  <c r="P23" i="14"/>
  <c r="P29" i="14"/>
  <c r="Z50" i="14"/>
  <c r="Z27" i="14"/>
  <c r="X22" i="14"/>
  <c r="Z45" i="14"/>
  <c r="Y20" i="14"/>
  <c r="Z23" i="14"/>
  <c r="AA29" i="14"/>
  <c r="O25" i="14"/>
  <c r="Q20" i="14"/>
  <c r="Y21" i="14"/>
  <c r="X49" i="14"/>
  <c r="AH18" i="14"/>
  <c r="AB31" i="14"/>
  <c r="Y56" i="14"/>
  <c r="Z54" i="14"/>
  <c r="Z24" i="14"/>
  <c r="O23" i="14"/>
  <c r="AI13" i="14"/>
  <c r="X8" i="14"/>
  <c r="Z44" i="14"/>
  <c r="Q21" i="14"/>
  <c r="X17" i="14"/>
  <c r="AF11" i="14"/>
  <c r="AD21" i="14"/>
  <c r="Z48" i="14"/>
  <c r="Z43" i="14"/>
  <c r="X43" i="14"/>
  <c r="Q22" i="14"/>
  <c r="J48" i="14"/>
  <c r="AE48" i="14"/>
  <c r="V48" i="14"/>
  <c r="AH48" i="14"/>
  <c r="S48" i="14"/>
  <c r="AF56" i="14"/>
  <c r="T56" i="14"/>
  <c r="AI56" i="14"/>
  <c r="W56" i="14"/>
  <c r="K56" i="14"/>
  <c r="AI24" i="14"/>
  <c r="I42" i="14"/>
  <c r="AG42" i="14"/>
  <c r="U42" i="14"/>
  <c r="R42" i="14"/>
  <c r="AD42" i="14"/>
  <c r="AD18" i="14"/>
  <c r="AH21" i="14"/>
  <c r="AD55" i="14"/>
  <c r="R55" i="14"/>
  <c r="I55" i="14"/>
  <c r="U55" i="14"/>
  <c r="AG55" i="14"/>
  <c r="AD8" i="14"/>
  <c r="AF17" i="14"/>
  <c r="R53" i="14"/>
  <c r="U53" i="14"/>
  <c r="I53" i="14"/>
  <c r="AG53" i="14"/>
  <c r="AD53" i="14"/>
  <c r="AA53" i="14" s="1"/>
  <c r="AD49" i="14"/>
  <c r="R49" i="14"/>
  <c r="I49" i="14"/>
  <c r="AG49" i="14"/>
  <c r="U49" i="14"/>
  <c r="AI8" i="14"/>
  <c r="AI28" i="14"/>
  <c r="AF26" i="14"/>
  <c r="AD17" i="14"/>
  <c r="AI10" i="14"/>
  <c r="AD27" i="14"/>
  <c r="AD41" i="14"/>
  <c r="R41" i="14"/>
  <c r="O41" i="14" s="1"/>
  <c r="I41" i="14"/>
  <c r="U41" i="14"/>
  <c r="AG41" i="14"/>
  <c r="AG8" i="14"/>
  <c r="AI17" i="14"/>
  <c r="AF43" i="14"/>
  <c r="AI43" i="14"/>
  <c r="K43" i="14"/>
  <c r="T43" i="14"/>
  <c r="W43" i="14"/>
  <c r="U39" i="14"/>
  <c r="AD39" i="14"/>
  <c r="R39" i="14"/>
  <c r="AG39" i="14"/>
  <c r="I39" i="14"/>
  <c r="AF8" i="14"/>
  <c r="AF28" i="14"/>
  <c r="AI26" i="14"/>
  <c r="AG17" i="14"/>
  <c r="T51" i="14"/>
  <c r="K51" i="14"/>
  <c r="AF51" i="14"/>
  <c r="AI51" i="14"/>
  <c r="W51" i="14"/>
  <c r="AF10" i="14"/>
  <c r="S57" i="14"/>
  <c r="V57" i="14"/>
  <c r="AH57" i="14"/>
  <c r="AE57" i="14"/>
  <c r="J57" i="14"/>
  <c r="I40" i="14"/>
  <c r="AG40" i="14"/>
  <c r="U40" i="14"/>
  <c r="R40" i="14"/>
  <c r="AD40" i="14"/>
  <c r="S44" i="14"/>
  <c r="AH44" i="14"/>
  <c r="AE44" i="14"/>
  <c r="J44" i="14"/>
  <c r="V44" i="14"/>
  <c r="U57" i="14"/>
  <c r="I57" i="14"/>
  <c r="R57" i="14"/>
  <c r="AG57" i="14"/>
  <c r="AD57" i="14"/>
  <c r="AF44" i="14"/>
  <c r="W44" i="14"/>
  <c r="K44" i="14"/>
  <c r="T44" i="14"/>
  <c r="AI44" i="14"/>
  <c r="AE18" i="14"/>
  <c r="K53" i="14"/>
  <c r="AF53" i="14"/>
  <c r="AI53" i="14"/>
  <c r="T53" i="14"/>
  <c r="W53" i="14"/>
  <c r="AI42" i="14"/>
  <c r="AF42" i="14"/>
  <c r="T42" i="14"/>
  <c r="K42" i="14"/>
  <c r="W42" i="14"/>
  <c r="AG47" i="14"/>
  <c r="R47" i="14"/>
  <c r="AD47" i="14"/>
  <c r="I47" i="14"/>
  <c r="U47" i="14"/>
  <c r="AI21" i="14"/>
  <c r="AH27" i="14"/>
  <c r="AD16" i="14"/>
  <c r="AD37" i="14"/>
  <c r="I37" i="14"/>
  <c r="AG37" i="14"/>
  <c r="R37" i="14"/>
  <c r="U37" i="14"/>
  <c r="AI18" i="14"/>
  <c r="AH54" i="14"/>
  <c r="J54" i="14"/>
  <c r="AE54" i="14"/>
  <c r="V54" i="14"/>
  <c r="S54" i="14"/>
  <c r="P54" i="14" s="1"/>
  <c r="AE20" i="14"/>
  <c r="R44" i="14"/>
  <c r="AG44" i="14"/>
  <c r="U44" i="14"/>
  <c r="AD44" i="14"/>
  <c r="I44" i="14"/>
  <c r="AH16" i="14"/>
  <c r="K55" i="14"/>
  <c r="T55" i="14"/>
  <c r="W55" i="14"/>
  <c r="AF55" i="14"/>
  <c r="AI55" i="14"/>
  <c r="T45" i="14"/>
  <c r="W45" i="14"/>
  <c r="K45" i="14"/>
  <c r="AF45" i="14"/>
  <c r="AI45" i="14"/>
  <c r="I56" i="14"/>
  <c r="AG56" i="14"/>
  <c r="AD56" i="14"/>
  <c r="U56" i="14"/>
  <c r="R56" i="14"/>
  <c r="AH26" i="14"/>
  <c r="AE10" i="14"/>
  <c r="AF49" i="14"/>
  <c r="AI49" i="14"/>
  <c r="T49" i="14"/>
  <c r="W49" i="14"/>
  <c r="K49" i="14"/>
  <c r="S53" i="14"/>
  <c r="J53" i="14"/>
  <c r="AE53" i="14"/>
  <c r="AH53" i="14"/>
  <c r="V53" i="14"/>
  <c r="V41" i="14"/>
  <c r="AH41" i="14"/>
  <c r="J41" i="14"/>
  <c r="S41" i="14"/>
  <c r="AE41" i="14"/>
  <c r="AG54" i="14"/>
  <c r="U54" i="14"/>
  <c r="R54" i="14"/>
  <c r="AD54" i="14"/>
  <c r="I54" i="14"/>
  <c r="AH19" i="14"/>
  <c r="AG13" i="14"/>
  <c r="AI23" i="14"/>
  <c r="AE9" i="14"/>
  <c r="J50" i="14"/>
  <c r="AH50" i="14"/>
  <c r="V50" i="14"/>
  <c r="AE50" i="14"/>
  <c r="S50" i="14"/>
  <c r="AE27" i="14"/>
  <c r="AG16" i="14"/>
  <c r="S40" i="14"/>
  <c r="P40" i="14" s="1"/>
  <c r="J40" i="14"/>
  <c r="V40" i="14"/>
  <c r="AE40" i="14"/>
  <c r="AH40" i="14"/>
  <c r="AF40" i="14"/>
  <c r="T40" i="14"/>
  <c r="W40" i="14"/>
  <c r="K40" i="14"/>
  <c r="AI40" i="14"/>
  <c r="AF18" i="14"/>
  <c r="AH20" i="14"/>
  <c r="K37" i="14"/>
  <c r="W37" i="14"/>
  <c r="AI37" i="14"/>
  <c r="T37" i="14"/>
  <c r="AF37" i="14"/>
  <c r="AE16" i="14"/>
  <c r="S42" i="14"/>
  <c r="AH42" i="14"/>
  <c r="AE42" i="14"/>
  <c r="V42" i="14"/>
  <c r="J42" i="14"/>
  <c r="K39" i="14"/>
  <c r="AF39" i="14"/>
  <c r="W39" i="14"/>
  <c r="T39" i="14"/>
  <c r="AI39" i="14"/>
  <c r="AE26" i="14"/>
  <c r="AH10" i="14"/>
  <c r="U48" i="14"/>
  <c r="AD48" i="14"/>
  <c r="I48" i="14"/>
  <c r="AG48" i="14"/>
  <c r="R48" i="14"/>
  <c r="T48" i="14"/>
  <c r="W48" i="14"/>
  <c r="K48" i="14"/>
  <c r="AI48" i="14"/>
  <c r="AF48" i="14"/>
  <c r="V47" i="14"/>
  <c r="S47" i="14"/>
  <c r="AE47" i="14"/>
  <c r="J47" i="14"/>
  <c r="AH47" i="14"/>
  <c r="AE19" i="14"/>
  <c r="AB19" i="14" s="1"/>
  <c r="AD13" i="14"/>
  <c r="AA13" i="14" s="1"/>
  <c r="AF23" i="14"/>
  <c r="AC23" i="14" s="1"/>
  <c r="AH9" i="14"/>
  <c r="T46" i="14"/>
  <c r="W46" i="14"/>
  <c r="AF46" i="14"/>
  <c r="K46" i="14"/>
  <c r="AI46" i="14"/>
  <c r="R43" i="14"/>
  <c r="AG43" i="14"/>
  <c r="U43" i="14"/>
  <c r="AD43" i="14"/>
  <c r="I43" i="14"/>
  <c r="K47" i="14"/>
  <c r="W47" i="14"/>
  <c r="AI47" i="14"/>
  <c r="AF47" i="14"/>
  <c r="T47" i="14"/>
  <c r="AG20" i="14"/>
  <c r="S49" i="14"/>
  <c r="J49" i="14"/>
  <c r="AE49" i="14"/>
  <c r="V49" i="14"/>
  <c r="AH49" i="14"/>
  <c r="AF22" i="14"/>
  <c r="AG51" i="14"/>
  <c r="I51" i="14"/>
  <c r="R51" i="14"/>
  <c r="U51" i="14"/>
  <c r="AD51" i="14"/>
  <c r="AG12" i="14"/>
  <c r="AE37" i="14"/>
  <c r="J37" i="14"/>
  <c r="V37" i="14"/>
  <c r="AH37" i="14"/>
  <c r="S37" i="14"/>
  <c r="AD20" i="14"/>
  <c r="K57" i="14"/>
  <c r="AI57" i="14"/>
  <c r="AF57" i="14"/>
  <c r="W57" i="14"/>
  <c r="T57" i="14"/>
  <c r="U46" i="14"/>
  <c r="AD46" i="14"/>
  <c r="I46" i="14"/>
  <c r="R46" i="14"/>
  <c r="AG46" i="14"/>
  <c r="AH55" i="14"/>
  <c r="J55" i="14"/>
  <c r="V55" i="14"/>
  <c r="S55" i="14"/>
  <c r="P55" i="14" s="1"/>
  <c r="AE55" i="14"/>
  <c r="AI12" i="14"/>
  <c r="AD52" i="14"/>
  <c r="I52" i="14"/>
  <c r="U52" i="14"/>
  <c r="AG52" i="14"/>
  <c r="R52" i="14"/>
  <c r="AE12" i="14"/>
  <c r="AB12" i="14" s="1"/>
  <c r="AI9" i="14"/>
  <c r="AC9" i="14" s="1"/>
  <c r="AI20" i="14"/>
  <c r="AF12" i="14"/>
  <c r="AG38" i="14"/>
  <c r="R38" i="14"/>
  <c r="AD38" i="14"/>
  <c r="U38" i="14"/>
  <c r="I38" i="14"/>
  <c r="J51" i="14"/>
  <c r="S51" i="14"/>
  <c r="V51" i="14"/>
  <c r="AH51" i="14"/>
  <c r="AE51" i="14"/>
  <c r="AD12" i="14"/>
  <c r="AH38" i="14"/>
  <c r="J38" i="14"/>
  <c r="AE38" i="14"/>
  <c r="S38" i="14"/>
  <c r="V38" i="14"/>
  <c r="AI50" i="14"/>
  <c r="W50" i="14"/>
  <c r="AF50" i="14"/>
  <c r="K50" i="14"/>
  <c r="T50" i="14"/>
  <c r="AE56" i="14"/>
  <c r="AH56" i="14"/>
  <c r="S56" i="14"/>
  <c r="J56" i="14"/>
  <c r="V56" i="14"/>
  <c r="AD26" i="14"/>
  <c r="AH11" i="14"/>
  <c r="AD24" i="14"/>
  <c r="R50" i="14"/>
  <c r="AG50" i="14"/>
  <c r="AD50" i="14"/>
  <c r="AA50" i="14" s="1"/>
  <c r="I50" i="14"/>
  <c r="U50" i="14"/>
  <c r="AG15" i="14"/>
  <c r="V45" i="14"/>
  <c r="J45" i="14"/>
  <c r="AH45" i="14"/>
  <c r="S45" i="14"/>
  <c r="AE45" i="14"/>
  <c r="AF16" i="14"/>
  <c r="AH28" i="14"/>
  <c r="AD11" i="14"/>
  <c r="J39" i="14"/>
  <c r="V39" i="14"/>
  <c r="AH39" i="14"/>
  <c r="AE39" i="14"/>
  <c r="S39" i="14"/>
  <c r="AF20" i="14"/>
  <c r="AI54" i="14"/>
  <c r="AF54" i="14"/>
  <c r="W54" i="14"/>
  <c r="T54" i="14"/>
  <c r="Q54" i="14" s="1"/>
  <c r="K54" i="14"/>
  <c r="AI38" i="14"/>
  <c r="AF38" i="14"/>
  <c r="AC38" i="14" s="1"/>
  <c r="W38" i="14"/>
  <c r="T38" i="14"/>
  <c r="Q38" i="14" s="1"/>
  <c r="K38" i="14"/>
  <c r="AF41" i="14"/>
  <c r="K41" i="14"/>
  <c r="AI41" i="14"/>
  <c r="T41" i="14"/>
  <c r="W41" i="14"/>
  <c r="AF24" i="14"/>
  <c r="AF52" i="14"/>
  <c r="AC52" i="14" s="1"/>
  <c r="W52" i="14"/>
  <c r="K52" i="14"/>
  <c r="T52" i="14"/>
  <c r="AI52" i="14"/>
  <c r="S43" i="14"/>
  <c r="AH43" i="14"/>
  <c r="AE43" i="14"/>
  <c r="J43" i="14"/>
  <c r="V43" i="14"/>
  <c r="AG18" i="14"/>
  <c r="AA18" i="14" s="1"/>
  <c r="AE21" i="14"/>
  <c r="AB21" i="14" s="1"/>
  <c r="AG26" i="14"/>
  <c r="AD45" i="14"/>
  <c r="U45" i="14"/>
  <c r="R45" i="14"/>
  <c r="AG45" i="14"/>
  <c r="I45" i="14"/>
  <c r="J46" i="14"/>
  <c r="S46" i="14"/>
  <c r="AE46" i="14"/>
  <c r="V46" i="14"/>
  <c r="AH46" i="14"/>
  <c r="AE11" i="14"/>
  <c r="AG24" i="14"/>
  <c r="AD15" i="14"/>
  <c r="AA15" i="14" s="1"/>
  <c r="AI16" i="14"/>
  <c r="S52" i="14"/>
  <c r="AH52" i="14"/>
  <c r="J52" i="14"/>
  <c r="AE52" i="14"/>
  <c r="V52" i="14"/>
  <c r="AE28" i="14"/>
  <c r="AB28" i="14" s="1"/>
  <c r="AG11" i="14"/>
  <c r="AC18" i="14" l="1"/>
  <c r="Q52" i="14"/>
  <c r="AA47" i="14"/>
  <c r="AB23" i="14"/>
  <c r="AC37" i="14"/>
  <c r="AB25" i="14"/>
  <c r="AC40" i="14"/>
  <c r="AB8" i="14"/>
  <c r="AC27" i="14"/>
  <c r="P46" i="14"/>
  <c r="Q57" i="14"/>
  <c r="AC48" i="14"/>
  <c r="O47" i="14"/>
  <c r="AA41" i="14"/>
  <c r="AB48" i="14"/>
  <c r="AB22" i="14"/>
  <c r="AB27" i="14"/>
  <c r="AA27" i="14"/>
  <c r="AA19" i="14"/>
  <c r="AB45" i="14"/>
  <c r="P56" i="14"/>
  <c r="AB49" i="14"/>
  <c r="AC46" i="14"/>
  <c r="Q48" i="14"/>
  <c r="AB40" i="14"/>
  <c r="Q49" i="14"/>
  <c r="AC55" i="14"/>
  <c r="Q42" i="14"/>
  <c r="AB18" i="14"/>
  <c r="O57" i="14"/>
  <c r="AB52" i="14"/>
  <c r="AA9" i="14"/>
  <c r="Q50" i="14"/>
  <c r="AB53" i="14"/>
  <c r="AC45" i="14"/>
  <c r="AC8" i="14"/>
  <c r="AC11" i="14"/>
  <c r="AC14" i="14"/>
  <c r="AC19" i="14"/>
  <c r="AB51" i="14"/>
  <c r="AC57" i="14"/>
  <c r="AA57" i="14"/>
  <c r="AB57" i="14"/>
  <c r="AC56" i="14"/>
  <c r="AA45" i="14"/>
  <c r="AB39" i="14"/>
  <c r="AB47" i="14"/>
  <c r="Q39" i="14"/>
  <c r="P42" i="14"/>
  <c r="O54" i="14"/>
  <c r="O44" i="14"/>
  <c r="AC42" i="14"/>
  <c r="O40" i="14"/>
  <c r="AC25" i="14"/>
  <c r="AA24" i="14"/>
  <c r="AC39" i="14"/>
  <c r="AB10" i="14"/>
  <c r="AA55" i="14"/>
  <c r="AC41" i="14"/>
  <c r="O52" i="14"/>
  <c r="Q47" i="14"/>
  <c r="AA48" i="14"/>
  <c r="Q37" i="14"/>
  <c r="AB41" i="14"/>
  <c r="P52" i="14"/>
  <c r="AC54" i="14"/>
  <c r="AA26" i="14"/>
  <c r="AC50" i="14"/>
  <c r="AA12" i="14"/>
  <c r="AA38" i="14"/>
  <c r="AC47" i="14"/>
  <c r="P41" i="14"/>
  <c r="P53" i="14"/>
  <c r="O56" i="14"/>
  <c r="AB54" i="14"/>
  <c r="AC44" i="14"/>
  <c r="AB44" i="14"/>
  <c r="AC17" i="14"/>
  <c r="AB15" i="14"/>
  <c r="O43" i="14"/>
  <c r="Q40" i="14"/>
  <c r="O38" i="14"/>
  <c r="AB37" i="14"/>
  <c r="P50" i="14"/>
  <c r="Q45" i="14"/>
  <c r="AA44" i="14"/>
  <c r="AA16" i="14"/>
  <c r="AC53" i="14"/>
  <c r="O39" i="14"/>
  <c r="O49" i="14"/>
  <c r="AA8" i="14"/>
  <c r="AA42" i="14"/>
  <c r="AC13" i="14"/>
  <c r="AA11" i="14"/>
  <c r="AC51" i="14"/>
  <c r="AB11" i="14"/>
  <c r="O45" i="14"/>
  <c r="AB43" i="14"/>
  <c r="AC24" i="14"/>
  <c r="AC20" i="14"/>
  <c r="AC16" i="14"/>
  <c r="AB26" i="14"/>
  <c r="AB42" i="14"/>
  <c r="AB50" i="14"/>
  <c r="AA56" i="14"/>
  <c r="P44" i="14"/>
  <c r="Q51" i="14"/>
  <c r="AA39" i="14"/>
  <c r="AA17" i="14"/>
  <c r="AA49" i="14"/>
  <c r="O42" i="14"/>
  <c r="Q56" i="14"/>
  <c r="Q53" i="14"/>
  <c r="O53" i="14"/>
  <c r="P39" i="14"/>
  <c r="AA52" i="14"/>
  <c r="O46" i="14"/>
  <c r="AA51" i="14"/>
  <c r="AA54" i="14"/>
  <c r="AA40" i="14"/>
  <c r="AC26" i="14"/>
  <c r="AB9" i="14"/>
  <c r="AC22" i="14"/>
  <c r="AA37" i="14"/>
  <c r="AC43" i="14"/>
  <c r="Q41" i="14"/>
  <c r="P45" i="14"/>
  <c r="P38" i="14"/>
  <c r="P51" i="14"/>
  <c r="AC12" i="14"/>
  <c r="AA20" i="14"/>
  <c r="O48" i="14"/>
  <c r="P57" i="14"/>
  <c r="P48" i="14"/>
  <c r="AC21" i="14"/>
  <c r="P43" i="14"/>
  <c r="AB46" i="14"/>
  <c r="O50" i="14"/>
  <c r="AB56" i="14"/>
  <c r="AB38" i="14"/>
  <c r="AB55" i="14"/>
  <c r="AA46" i="14"/>
  <c r="P37" i="14"/>
  <c r="O51" i="14"/>
  <c r="P49" i="14"/>
  <c r="AA43" i="14"/>
  <c r="Q46" i="14"/>
  <c r="P47" i="14"/>
  <c r="AB16" i="14"/>
  <c r="AC49" i="14"/>
  <c r="Q55" i="14"/>
  <c r="AB20" i="14"/>
  <c r="O37" i="14"/>
  <c r="Q44" i="14"/>
  <c r="AC10" i="14"/>
  <c r="AC28" i="14"/>
  <c r="Q43" i="14"/>
  <c r="O55" i="14"/>
  <c r="AA21" i="14"/>
  <c r="AF5" i="35"/>
  <c r="AJ87" i="35" l="1"/>
  <c r="BV32" i="36" s="1"/>
  <c r="AY87" i="35"/>
  <c r="CK32" i="36" s="1"/>
  <c r="AQ87" i="35"/>
  <c r="CC32" i="36" s="1"/>
  <c r="AI87" i="35"/>
  <c r="BU32" i="36" s="1"/>
  <c r="AU60" i="35"/>
  <c r="BO32" i="36" s="1"/>
  <c r="AM60" i="35"/>
  <c r="BG32" i="36" s="1"/>
  <c r="AY33" i="35"/>
  <c r="BA32" i="36" s="1"/>
  <c r="AQ33" i="35"/>
  <c r="AS32" i="36" s="1"/>
  <c r="AI33" i="35"/>
  <c r="AK32" i="36" s="1"/>
  <c r="AI60" i="35"/>
  <c r="BC32" i="36" s="1"/>
  <c r="AX87" i="35"/>
  <c r="CJ32" i="36" s="1"/>
  <c r="AP87" i="35"/>
  <c r="CB32" i="36" s="1"/>
  <c r="AH87" i="35"/>
  <c r="AT60" i="35"/>
  <c r="BN32" i="36" s="1"/>
  <c r="AL60" i="35"/>
  <c r="BF32" i="36" s="1"/>
  <c r="AX33" i="35"/>
  <c r="AZ32" i="36" s="1"/>
  <c r="AP33" i="35"/>
  <c r="AR32" i="36" s="1"/>
  <c r="AH33" i="35"/>
  <c r="AW87" i="35"/>
  <c r="CI32" i="36" s="1"/>
  <c r="AO87" i="35"/>
  <c r="CA32" i="36" s="1"/>
  <c r="AG87" i="35"/>
  <c r="H32" i="36" s="1"/>
  <c r="AS60" i="35"/>
  <c r="BM32" i="36" s="1"/>
  <c r="AK60" i="35"/>
  <c r="BE32" i="36" s="1"/>
  <c r="AW33" i="35"/>
  <c r="AY32" i="36" s="1"/>
  <c r="AO33" i="35"/>
  <c r="AQ32" i="36" s="1"/>
  <c r="AG33" i="35"/>
  <c r="F32" i="36" s="1"/>
  <c r="AV87" i="35"/>
  <c r="CH32" i="36" s="1"/>
  <c r="AN87" i="35"/>
  <c r="BZ32" i="36" s="1"/>
  <c r="AZ60" i="35"/>
  <c r="AR60" i="35"/>
  <c r="BL32" i="36" s="1"/>
  <c r="AJ60" i="35"/>
  <c r="BD32" i="36" s="1"/>
  <c r="AV33" i="35"/>
  <c r="AX32" i="36" s="1"/>
  <c r="AN33" i="35"/>
  <c r="AP32" i="36" s="1"/>
  <c r="AU87" i="35"/>
  <c r="CG32" i="36" s="1"/>
  <c r="AM87" i="35"/>
  <c r="BY32" i="36" s="1"/>
  <c r="AY60" i="35"/>
  <c r="BS32" i="36" s="1"/>
  <c r="AQ60" i="35"/>
  <c r="BK32" i="36" s="1"/>
  <c r="AU33" i="35"/>
  <c r="AW32" i="36" s="1"/>
  <c r="AM33" i="35"/>
  <c r="AO32" i="36" s="1"/>
  <c r="AT87" i="35"/>
  <c r="CF32" i="36" s="1"/>
  <c r="AL87" i="35"/>
  <c r="BX32" i="36" s="1"/>
  <c r="AX60" i="35"/>
  <c r="BR32" i="36" s="1"/>
  <c r="AP60" i="35"/>
  <c r="BJ32" i="36" s="1"/>
  <c r="AH60" i="35"/>
  <c r="AT33" i="35"/>
  <c r="AV32" i="36" s="1"/>
  <c r="AL33" i="35"/>
  <c r="AN32" i="36" s="1"/>
  <c r="AZ87" i="35"/>
  <c r="AV60" i="35"/>
  <c r="BP32" i="36" s="1"/>
  <c r="AZ33" i="35"/>
  <c r="AJ33" i="35"/>
  <c r="AL32" i="36" s="1"/>
  <c r="AS87" i="35"/>
  <c r="CE32" i="36" s="1"/>
  <c r="AK87" i="35"/>
  <c r="BW32" i="36" s="1"/>
  <c r="AW60" i="35"/>
  <c r="BQ32" i="36" s="1"/>
  <c r="AO60" i="35"/>
  <c r="BI32" i="36" s="1"/>
  <c r="AG60" i="35"/>
  <c r="G32" i="36" s="1"/>
  <c r="J32" i="36" s="1"/>
  <c r="AS33" i="35"/>
  <c r="AU32" i="36" s="1"/>
  <c r="AK33" i="35"/>
  <c r="AM32" i="36" s="1"/>
  <c r="AR87" i="35"/>
  <c r="CD32" i="36" s="1"/>
  <c r="AN60" i="35"/>
  <c r="BH32" i="36" s="1"/>
  <c r="AR33" i="35"/>
  <c r="AT32" i="36" s="1"/>
  <c r="AS86" i="35"/>
  <c r="CE31" i="36" s="1"/>
  <c r="AK86" i="35"/>
  <c r="BW31" i="36" s="1"/>
  <c r="AW59" i="35"/>
  <c r="BQ31" i="36" s="1"/>
  <c r="AO59" i="35"/>
  <c r="BI31" i="36" s="1"/>
  <c r="AG59" i="35"/>
  <c r="G31" i="36" s="1"/>
  <c r="AS32" i="35"/>
  <c r="AU31" i="36" s="1"/>
  <c r="AK32" i="35"/>
  <c r="AM31" i="36" s="1"/>
  <c r="AT32" i="35"/>
  <c r="AV31" i="36" s="1"/>
  <c r="AZ86" i="35"/>
  <c r="AR86" i="35"/>
  <c r="CD31" i="36" s="1"/>
  <c r="AJ86" i="35"/>
  <c r="BV31" i="36" s="1"/>
  <c r="AV59" i="35"/>
  <c r="BP31" i="36" s="1"/>
  <c r="AN59" i="35"/>
  <c r="BH31" i="36" s="1"/>
  <c r="AZ32" i="35"/>
  <c r="AR32" i="35"/>
  <c r="AT31" i="36" s="1"/>
  <c r="AJ32" i="35"/>
  <c r="AL31" i="36" s="1"/>
  <c r="AL32" i="35"/>
  <c r="AN31" i="36" s="1"/>
  <c r="AY86" i="35"/>
  <c r="CK31" i="36" s="1"/>
  <c r="AQ86" i="35"/>
  <c r="CC31" i="36" s="1"/>
  <c r="AI86" i="35"/>
  <c r="BU31" i="36" s="1"/>
  <c r="AU59" i="35"/>
  <c r="BO31" i="36" s="1"/>
  <c r="AM59" i="35"/>
  <c r="BG31" i="36" s="1"/>
  <c r="AY32" i="35"/>
  <c r="BA31" i="36" s="1"/>
  <c r="AQ32" i="35"/>
  <c r="AS31" i="36" s="1"/>
  <c r="AI32" i="35"/>
  <c r="AK31" i="36" s="1"/>
  <c r="AX59" i="35"/>
  <c r="BR31" i="36" s="1"/>
  <c r="AX86" i="35"/>
  <c r="CJ31" i="36" s="1"/>
  <c r="AP86" i="35"/>
  <c r="CB31" i="36" s="1"/>
  <c r="AH86" i="35"/>
  <c r="AT59" i="35"/>
  <c r="BN31" i="36" s="1"/>
  <c r="AL59" i="35"/>
  <c r="BF31" i="36" s="1"/>
  <c r="AX32" i="35"/>
  <c r="AZ31" i="36" s="1"/>
  <c r="AP32" i="35"/>
  <c r="AR31" i="36" s="1"/>
  <c r="AH32" i="35"/>
  <c r="AP59" i="35"/>
  <c r="BJ31" i="36" s="1"/>
  <c r="AW86" i="35"/>
  <c r="CI31" i="36" s="1"/>
  <c r="AO86" i="35"/>
  <c r="CA31" i="36" s="1"/>
  <c r="AG86" i="35"/>
  <c r="H31" i="36" s="1"/>
  <c r="AS59" i="35"/>
  <c r="BM31" i="36" s="1"/>
  <c r="AK59" i="35"/>
  <c r="BE31" i="36" s="1"/>
  <c r="AW32" i="35"/>
  <c r="AY31" i="36" s="1"/>
  <c r="AO32" i="35"/>
  <c r="AQ31" i="36" s="1"/>
  <c r="AG32" i="35"/>
  <c r="F31" i="36" s="1"/>
  <c r="AH59" i="35"/>
  <c r="AV86" i="35"/>
  <c r="CH31" i="36" s="1"/>
  <c r="AN86" i="35"/>
  <c r="BZ31" i="36" s="1"/>
  <c r="AZ59" i="35"/>
  <c r="AR59" i="35"/>
  <c r="BL31" i="36" s="1"/>
  <c r="AJ59" i="35"/>
  <c r="BD31" i="36" s="1"/>
  <c r="AV32" i="35"/>
  <c r="AX31" i="36" s="1"/>
  <c r="AN32" i="35"/>
  <c r="AP31" i="36" s="1"/>
  <c r="AU86" i="35"/>
  <c r="CG31" i="36" s="1"/>
  <c r="AM86" i="35"/>
  <c r="BY31" i="36" s="1"/>
  <c r="AY59" i="35"/>
  <c r="BS31" i="36" s="1"/>
  <c r="AQ59" i="35"/>
  <c r="BK31" i="36" s="1"/>
  <c r="AI59" i="35"/>
  <c r="BC31" i="36" s="1"/>
  <c r="AU32" i="35"/>
  <c r="AW31" i="36" s="1"/>
  <c r="AM32" i="35"/>
  <c r="AO31" i="36" s="1"/>
  <c r="AT86" i="35"/>
  <c r="CF31" i="36" s="1"/>
  <c r="AL86" i="35"/>
  <c r="BX31" i="36" s="1"/>
  <c r="AU85" i="35"/>
  <c r="CG30" i="36" s="1"/>
  <c r="AM85" i="35"/>
  <c r="BY30" i="36" s="1"/>
  <c r="AY31" i="35"/>
  <c r="BA30" i="36" s="1"/>
  <c r="AQ31" i="35"/>
  <c r="AS30" i="36" s="1"/>
  <c r="AI31" i="35"/>
  <c r="AK30" i="36" s="1"/>
  <c r="AU58" i="35"/>
  <c r="BO30" i="36" s="1"/>
  <c r="AM58" i="35"/>
  <c r="BG30" i="36" s="1"/>
  <c r="AO85" i="35"/>
  <c r="CA30" i="36" s="1"/>
  <c r="AT85" i="35"/>
  <c r="CF30" i="36" s="1"/>
  <c r="AL85" i="35"/>
  <c r="BX30" i="36" s="1"/>
  <c r="AX31" i="35"/>
  <c r="AZ30" i="36" s="1"/>
  <c r="AP31" i="35"/>
  <c r="AR30" i="36" s="1"/>
  <c r="AH31" i="35"/>
  <c r="AT58" i="35"/>
  <c r="BN30" i="36" s="1"/>
  <c r="AL58" i="35"/>
  <c r="BF30" i="36" s="1"/>
  <c r="AG85" i="35"/>
  <c r="H30" i="36" s="1"/>
  <c r="AS85" i="35"/>
  <c r="CE30" i="36" s="1"/>
  <c r="AK85" i="35"/>
  <c r="BW30" i="36" s="1"/>
  <c r="AW31" i="35"/>
  <c r="AY30" i="36" s="1"/>
  <c r="AO31" i="35"/>
  <c r="AQ30" i="36" s="1"/>
  <c r="AG31" i="35"/>
  <c r="F30" i="36" s="1"/>
  <c r="AS58" i="35"/>
  <c r="BM30" i="36" s="1"/>
  <c r="AK58" i="35"/>
  <c r="BE30" i="36" s="1"/>
  <c r="AZ85" i="35"/>
  <c r="AR85" i="35"/>
  <c r="CD30" i="36" s="1"/>
  <c r="AJ85" i="35"/>
  <c r="BV30" i="36" s="1"/>
  <c r="AV31" i="35"/>
  <c r="AX30" i="36" s="1"/>
  <c r="AN31" i="35"/>
  <c r="AP30" i="36" s="1"/>
  <c r="AZ58" i="35"/>
  <c r="AR58" i="35"/>
  <c r="BL30" i="36" s="1"/>
  <c r="AJ58" i="35"/>
  <c r="BD30" i="36" s="1"/>
  <c r="AK31" i="35"/>
  <c r="AM30" i="36" s="1"/>
  <c r="AG58" i="35"/>
  <c r="G30" i="36" s="1"/>
  <c r="AY85" i="35"/>
  <c r="CK30" i="36" s="1"/>
  <c r="AQ85" i="35"/>
  <c r="CC30" i="36" s="1"/>
  <c r="AI85" i="35"/>
  <c r="BU30" i="36" s="1"/>
  <c r="AU31" i="35"/>
  <c r="AW30" i="36" s="1"/>
  <c r="AM31" i="35"/>
  <c r="AO30" i="36" s="1"/>
  <c r="AY58" i="35"/>
  <c r="BS30" i="36" s="1"/>
  <c r="AQ58" i="35"/>
  <c r="BK30" i="36" s="1"/>
  <c r="AI58" i="35"/>
  <c r="BC30" i="36" s="1"/>
  <c r="AS31" i="35"/>
  <c r="AU30" i="36" s="1"/>
  <c r="AO58" i="35"/>
  <c r="BI30" i="36" s="1"/>
  <c r="AX85" i="35"/>
  <c r="CJ30" i="36" s="1"/>
  <c r="AP85" i="35"/>
  <c r="CB30" i="36" s="1"/>
  <c r="AH85" i="35"/>
  <c r="AT31" i="35"/>
  <c r="AV30" i="36" s="1"/>
  <c r="AL31" i="35"/>
  <c r="AN30" i="36" s="1"/>
  <c r="AX58" i="35"/>
  <c r="BR30" i="36" s="1"/>
  <c r="AP58" i="35"/>
  <c r="BJ30" i="36" s="1"/>
  <c r="AH58" i="35"/>
  <c r="AW58" i="35"/>
  <c r="BQ30" i="36" s="1"/>
  <c r="AV85" i="35"/>
  <c r="CH30" i="36" s="1"/>
  <c r="AN85" i="35"/>
  <c r="BZ30" i="36" s="1"/>
  <c r="AZ31" i="35"/>
  <c r="AR31" i="35"/>
  <c r="AT30" i="36" s="1"/>
  <c r="AJ31" i="35"/>
  <c r="AL30" i="36" s="1"/>
  <c r="AV58" i="35"/>
  <c r="BP30" i="36" s="1"/>
  <c r="AN58" i="35"/>
  <c r="BH30" i="36" s="1"/>
  <c r="AW85" i="35"/>
  <c r="CI30" i="36" s="1"/>
  <c r="AY84" i="35"/>
  <c r="CK29" i="36" s="1"/>
  <c r="AQ84" i="35"/>
  <c r="CC29" i="36" s="1"/>
  <c r="AI84" i="35"/>
  <c r="BU29" i="36" s="1"/>
  <c r="AU57" i="35"/>
  <c r="BO29" i="36" s="1"/>
  <c r="AM57" i="35"/>
  <c r="BG29" i="36" s="1"/>
  <c r="AY30" i="35"/>
  <c r="BA29" i="36" s="1"/>
  <c r="AQ30" i="35"/>
  <c r="AS29" i="36" s="1"/>
  <c r="AI30" i="35"/>
  <c r="AK29" i="36" s="1"/>
  <c r="AO84" i="35"/>
  <c r="CA29" i="36" s="1"/>
  <c r="AS57" i="35"/>
  <c r="BM29" i="36" s="1"/>
  <c r="AW30" i="35"/>
  <c r="AY29" i="36" s="1"/>
  <c r="AG30" i="35"/>
  <c r="F29" i="36" s="1"/>
  <c r="AV57" i="35"/>
  <c r="BP29" i="36" s="1"/>
  <c r="AR30" i="35"/>
  <c r="AT29" i="36" s="1"/>
  <c r="AX84" i="35"/>
  <c r="CJ29" i="36" s="1"/>
  <c r="AP84" i="35"/>
  <c r="CB29" i="36" s="1"/>
  <c r="AH84" i="35"/>
  <c r="AT57" i="35"/>
  <c r="BN29" i="36" s="1"/>
  <c r="AL57" i="35"/>
  <c r="BF29" i="36" s="1"/>
  <c r="AX30" i="35"/>
  <c r="AZ29" i="36" s="1"/>
  <c r="AP30" i="35"/>
  <c r="AR29" i="36" s="1"/>
  <c r="AH30" i="35"/>
  <c r="AW84" i="35"/>
  <c r="CI29" i="36" s="1"/>
  <c r="AG84" i="35"/>
  <c r="H29" i="36" s="1"/>
  <c r="AK57" i="35"/>
  <c r="BE29" i="36" s="1"/>
  <c r="AO30" i="35"/>
  <c r="AQ29" i="36" s="1"/>
  <c r="AR84" i="35"/>
  <c r="CD29" i="36" s="1"/>
  <c r="AZ30" i="35"/>
  <c r="AV84" i="35"/>
  <c r="CH29" i="36" s="1"/>
  <c r="AN84" i="35"/>
  <c r="BZ29" i="36" s="1"/>
  <c r="AZ57" i="35"/>
  <c r="AR57" i="35"/>
  <c r="BL29" i="36" s="1"/>
  <c r="AJ57" i="35"/>
  <c r="BD29" i="36" s="1"/>
  <c r="AV30" i="35"/>
  <c r="AX29" i="36" s="1"/>
  <c r="AN30" i="35"/>
  <c r="AP29" i="36" s="1"/>
  <c r="AZ84" i="35"/>
  <c r="AJ30" i="35"/>
  <c r="AL29" i="36" s="1"/>
  <c r="AU84" i="35"/>
  <c r="CG29" i="36" s="1"/>
  <c r="AM84" i="35"/>
  <c r="BY29" i="36" s="1"/>
  <c r="AY57" i="35"/>
  <c r="BS29" i="36" s="1"/>
  <c r="AQ57" i="35"/>
  <c r="BK29" i="36" s="1"/>
  <c r="AI57" i="35"/>
  <c r="BC29" i="36" s="1"/>
  <c r="AU30" i="35"/>
  <c r="AW29" i="36" s="1"/>
  <c r="AM30" i="35"/>
  <c r="AO29" i="36" s="1"/>
  <c r="AK84" i="35"/>
  <c r="BW29" i="36" s="1"/>
  <c r="AS30" i="35"/>
  <c r="AU29" i="36" s="1"/>
  <c r="AN57" i="35"/>
  <c r="BH29" i="36" s="1"/>
  <c r="AT84" i="35"/>
  <c r="CF29" i="36" s="1"/>
  <c r="AL84" i="35"/>
  <c r="BX29" i="36" s="1"/>
  <c r="AX57" i="35"/>
  <c r="BR29" i="36" s="1"/>
  <c r="AP57" i="35"/>
  <c r="BJ29" i="36" s="1"/>
  <c r="AH57" i="35"/>
  <c r="AT30" i="35"/>
  <c r="AV29" i="36" s="1"/>
  <c r="AL30" i="35"/>
  <c r="AN29" i="36" s="1"/>
  <c r="AS84" i="35"/>
  <c r="CE29" i="36" s="1"/>
  <c r="AW57" i="35"/>
  <c r="BQ29" i="36" s="1"/>
  <c r="AO57" i="35"/>
  <c r="BI29" i="36" s="1"/>
  <c r="AG57" i="35"/>
  <c r="G29" i="36" s="1"/>
  <c r="AK30" i="35"/>
  <c r="AM29" i="36" s="1"/>
  <c r="AJ84" i="35"/>
  <c r="BV29" i="36" s="1"/>
  <c r="AX83" i="35"/>
  <c r="AP83" i="35"/>
  <c r="AH83" i="35"/>
  <c r="AW56" i="35"/>
  <c r="AO56" i="35"/>
  <c r="AG56" i="35"/>
  <c r="G28" i="36" s="1"/>
  <c r="AU29" i="35"/>
  <c r="AM29" i="35"/>
  <c r="AT29" i="35"/>
  <c r="AV83" i="35"/>
  <c r="AN83" i="35"/>
  <c r="AU56" i="35"/>
  <c r="AM56" i="35"/>
  <c r="AS29" i="35"/>
  <c r="AK29" i="35"/>
  <c r="AN56" i="35"/>
  <c r="AU83" i="35"/>
  <c r="AM83" i="35"/>
  <c r="AT56" i="35"/>
  <c r="AL56" i="35"/>
  <c r="AZ29" i="35"/>
  <c r="AR29" i="35"/>
  <c r="AJ29" i="35"/>
  <c r="AO83" i="35"/>
  <c r="AT83" i="35"/>
  <c r="AL83" i="35"/>
  <c r="AS56" i="35"/>
  <c r="AK56" i="35"/>
  <c r="AY29" i="35"/>
  <c r="AQ29" i="35"/>
  <c r="AI29" i="35"/>
  <c r="AW83" i="35"/>
  <c r="AL29" i="35"/>
  <c r="AS83" i="35"/>
  <c r="AK83" i="35"/>
  <c r="AZ56" i="35"/>
  <c r="AR56" i="35"/>
  <c r="AJ56" i="35"/>
  <c r="AX29" i="35"/>
  <c r="AP29" i="35"/>
  <c r="AH29" i="35"/>
  <c r="AZ83" i="35"/>
  <c r="AR83" i="35"/>
  <c r="AJ83" i="35"/>
  <c r="AY56" i="35"/>
  <c r="AQ56" i="35"/>
  <c r="AI56" i="35"/>
  <c r="AW29" i="35"/>
  <c r="AO29" i="35"/>
  <c r="AG29" i="35"/>
  <c r="F28" i="36" s="1"/>
  <c r="AG83" i="35"/>
  <c r="H28" i="36" s="1"/>
  <c r="AY83" i="35"/>
  <c r="AQ83" i="35"/>
  <c r="AI83" i="35"/>
  <c r="AX56" i="35"/>
  <c r="AP56" i="35"/>
  <c r="AH56" i="35"/>
  <c r="AV29" i="35"/>
  <c r="AN29" i="35"/>
  <c r="AV56" i="35"/>
  <c r="AZ82" i="35"/>
  <c r="AV82" i="35"/>
  <c r="AR82" i="35"/>
  <c r="AN82" i="35"/>
  <c r="AJ82" i="35"/>
  <c r="AY82" i="35"/>
  <c r="AU82" i="35"/>
  <c r="AQ82" i="35"/>
  <c r="AM82" i="35"/>
  <c r="AI82" i="35"/>
  <c r="AW55" i="35"/>
  <c r="AT82" i="35"/>
  <c r="AL82" i="35"/>
  <c r="AZ55" i="35"/>
  <c r="AU55" i="35"/>
  <c r="AQ55" i="35"/>
  <c r="AM55" i="35"/>
  <c r="AI55" i="35"/>
  <c r="AY28" i="35"/>
  <c r="AU28" i="35"/>
  <c r="AQ28" i="35"/>
  <c r="AM28" i="35"/>
  <c r="AI28" i="35"/>
  <c r="AX82" i="35"/>
  <c r="AH82" i="35"/>
  <c r="AS55" i="35"/>
  <c r="AK55" i="35"/>
  <c r="AW28" i="35"/>
  <c r="AS28" i="35"/>
  <c r="AK28" i="35"/>
  <c r="AW82" i="35"/>
  <c r="AG82" i="35"/>
  <c r="H27" i="36" s="1"/>
  <c r="AR55" i="35"/>
  <c r="AJ55" i="35"/>
  <c r="AV28" i="35"/>
  <c r="AN28" i="35"/>
  <c r="AS82" i="35"/>
  <c r="AK82" i="35"/>
  <c r="AY55" i="35"/>
  <c r="AT55" i="35"/>
  <c r="AP55" i="35"/>
  <c r="AL55" i="35"/>
  <c r="AH55" i="35"/>
  <c r="AX28" i="35"/>
  <c r="AT28" i="35"/>
  <c r="AP28" i="35"/>
  <c r="AL28" i="35"/>
  <c r="AH28" i="35"/>
  <c r="AP82" i="35"/>
  <c r="AX55" i="35"/>
  <c r="AO55" i="35"/>
  <c r="AG55" i="35"/>
  <c r="G27" i="36" s="1"/>
  <c r="AO28" i="35"/>
  <c r="AG28" i="35"/>
  <c r="F27" i="36" s="1"/>
  <c r="AO82" i="35"/>
  <c r="AV55" i="35"/>
  <c r="AN55" i="35"/>
  <c r="AZ28" i="35"/>
  <c r="AR28" i="35"/>
  <c r="AJ28" i="35"/>
  <c r="AZ81" i="35"/>
  <c r="AV81" i="35"/>
  <c r="AR81" i="35"/>
  <c r="AN81" i="35"/>
  <c r="AJ81" i="35"/>
  <c r="AZ54" i="35"/>
  <c r="AV54" i="35"/>
  <c r="AR54" i="35"/>
  <c r="AN54" i="35"/>
  <c r="AJ54" i="35"/>
  <c r="AZ27" i="35"/>
  <c r="AV27" i="35"/>
  <c r="AR27" i="35"/>
  <c r="AN27" i="35"/>
  <c r="AJ27" i="35"/>
  <c r="AY81" i="35"/>
  <c r="AU81" i="35"/>
  <c r="AQ81" i="35"/>
  <c r="AM81" i="35"/>
  <c r="AI81" i="35"/>
  <c r="AY54" i="35"/>
  <c r="AU54" i="35"/>
  <c r="AQ54" i="35"/>
  <c r="AM54" i="35"/>
  <c r="AI54" i="35"/>
  <c r="AY27" i="35"/>
  <c r="BA26" i="36" s="1"/>
  <c r="AU27" i="35"/>
  <c r="AQ27" i="35"/>
  <c r="AM27" i="35"/>
  <c r="AI27" i="35"/>
  <c r="AS81" i="35"/>
  <c r="AK81" i="35"/>
  <c r="AW54" i="35"/>
  <c r="AO54" i="35"/>
  <c r="AG54" i="35"/>
  <c r="G26" i="36" s="1"/>
  <c r="AS27" i="35"/>
  <c r="AK27" i="35"/>
  <c r="AO81" i="35"/>
  <c r="AS54" i="35"/>
  <c r="AW27" i="35"/>
  <c r="AG27" i="35"/>
  <c r="F26" i="36" s="1"/>
  <c r="AL81" i="35"/>
  <c r="AP54" i="35"/>
  <c r="AT27" i="35"/>
  <c r="AX81" i="35"/>
  <c r="AP81" i="35"/>
  <c r="AH81" i="35"/>
  <c r="AT54" i="35"/>
  <c r="AL54" i="35"/>
  <c r="AX27" i="35"/>
  <c r="AP27" i="35"/>
  <c r="AH27" i="35"/>
  <c r="AW81" i="35"/>
  <c r="AG81" i="35"/>
  <c r="H26" i="36" s="1"/>
  <c r="AK54" i="35"/>
  <c r="AO27" i="35"/>
  <c r="AT81" i="35"/>
  <c r="AX54" i="35"/>
  <c r="AH54" i="35"/>
  <c r="AL27" i="35"/>
  <c r="AZ80" i="35"/>
  <c r="AV80" i="35"/>
  <c r="AR80" i="35"/>
  <c r="AN80" i="35"/>
  <c r="AJ80" i="35"/>
  <c r="AZ53" i="35"/>
  <c r="AV53" i="35"/>
  <c r="AR53" i="35"/>
  <c r="AN53" i="35"/>
  <c r="AJ53" i="35"/>
  <c r="AZ26" i="35"/>
  <c r="AV26" i="35"/>
  <c r="AR26" i="35"/>
  <c r="AN26" i="35"/>
  <c r="AJ26" i="35"/>
  <c r="AY80" i="35"/>
  <c r="AU80" i="35"/>
  <c r="AQ80" i="35"/>
  <c r="AM80" i="35"/>
  <c r="BY25" i="36" s="1"/>
  <c r="AI80" i="35"/>
  <c r="AY53" i="35"/>
  <c r="AU53" i="35"/>
  <c r="AQ53" i="35"/>
  <c r="AM53" i="35"/>
  <c r="AI53" i="35"/>
  <c r="AY26" i="35"/>
  <c r="AU26" i="35"/>
  <c r="AQ26" i="35"/>
  <c r="AM26" i="35"/>
  <c r="AI26" i="35"/>
  <c r="AX80" i="35"/>
  <c r="AT80" i="35"/>
  <c r="AP80" i="35"/>
  <c r="AL80" i="35"/>
  <c r="AH80" i="35"/>
  <c r="AX53" i="35"/>
  <c r="AT53" i="35"/>
  <c r="AP53" i="35"/>
  <c r="AL53" i="35"/>
  <c r="AH53" i="35"/>
  <c r="AX26" i="35"/>
  <c r="AT26" i="35"/>
  <c r="AP26" i="35"/>
  <c r="AL26" i="35"/>
  <c r="AH26" i="35"/>
  <c r="AW80" i="35"/>
  <c r="AS80" i="35"/>
  <c r="AO80" i="35"/>
  <c r="AK80" i="35"/>
  <c r="AG80" i="35"/>
  <c r="H25" i="36" s="1"/>
  <c r="AW53" i="35"/>
  <c r="AS53" i="35"/>
  <c r="AO53" i="35"/>
  <c r="AK53" i="35"/>
  <c r="AG53" i="35"/>
  <c r="G25" i="36" s="1"/>
  <c r="AW26" i="35"/>
  <c r="AS26" i="35"/>
  <c r="AO26" i="35"/>
  <c r="AK26" i="35"/>
  <c r="AG26" i="35"/>
  <c r="F25" i="36" s="1"/>
  <c r="AZ79" i="35"/>
  <c r="AV79" i="35"/>
  <c r="AR79" i="35"/>
  <c r="AN79" i="35"/>
  <c r="AJ79" i="35"/>
  <c r="AZ52" i="35"/>
  <c r="AV52" i="35"/>
  <c r="AR52" i="35"/>
  <c r="AN52" i="35"/>
  <c r="AJ52" i="35"/>
  <c r="AZ25" i="35"/>
  <c r="AV25" i="35"/>
  <c r="AR25" i="35"/>
  <c r="AN25" i="35"/>
  <c r="AJ25" i="35"/>
  <c r="AY79" i="35"/>
  <c r="AU79" i="35"/>
  <c r="AQ79" i="35"/>
  <c r="AM79" i="35"/>
  <c r="AI79" i="35"/>
  <c r="AY52" i="35"/>
  <c r="AU52" i="35"/>
  <c r="AQ52" i="35"/>
  <c r="AM52" i="35"/>
  <c r="AI52" i="35"/>
  <c r="AY25" i="35"/>
  <c r="AU25" i="35"/>
  <c r="AQ25" i="35"/>
  <c r="AM25" i="35"/>
  <c r="AI25" i="35"/>
  <c r="AX79" i="35"/>
  <c r="AT79" i="35"/>
  <c r="AP79" i="35"/>
  <c r="AL79" i="35"/>
  <c r="AH79" i="35"/>
  <c r="AX52" i="35"/>
  <c r="AT52" i="35"/>
  <c r="AP52" i="35"/>
  <c r="AL52" i="35"/>
  <c r="AH52" i="35"/>
  <c r="AX25" i="35"/>
  <c r="AT25" i="35"/>
  <c r="AP25" i="35"/>
  <c r="AL25" i="35"/>
  <c r="AH25" i="35"/>
  <c r="AW79" i="35"/>
  <c r="AG79" i="35"/>
  <c r="H24" i="36" s="1"/>
  <c r="AK52" i="35"/>
  <c r="AO25" i="35"/>
  <c r="AG25" i="35"/>
  <c r="F24" i="36" s="1"/>
  <c r="AO52" i="35"/>
  <c r="AS79" i="35"/>
  <c r="AW52" i="35"/>
  <c r="AG52" i="35"/>
  <c r="G24" i="36" s="1"/>
  <c r="AK25" i="35"/>
  <c r="AO79" i="35"/>
  <c r="AS52" i="35"/>
  <c r="AW25" i="35"/>
  <c r="AK79" i="35"/>
  <c r="AS25" i="35"/>
  <c r="AZ46" i="35"/>
  <c r="AY51" i="35"/>
  <c r="AY40" i="35"/>
  <c r="AY23" i="35"/>
  <c r="AH12" i="35"/>
  <c r="AL70" i="35"/>
  <c r="AI12" i="35"/>
  <c r="AT48" i="35"/>
  <c r="AG43" i="35"/>
  <c r="G15" i="36" s="1"/>
  <c r="AS75" i="35"/>
  <c r="AZ24" i="35"/>
  <c r="AU46" i="35"/>
  <c r="AI19" i="35"/>
  <c r="AY69" i="35"/>
  <c r="AU10" i="35"/>
  <c r="AP77" i="35"/>
  <c r="AU78" i="35"/>
  <c r="AJ11" i="35"/>
  <c r="AM36" i="35"/>
  <c r="AL18" i="35"/>
  <c r="AY64" i="35"/>
  <c r="AV72" i="35"/>
  <c r="CH17" i="36" s="1"/>
  <c r="AX41" i="35"/>
  <c r="AI48" i="35"/>
  <c r="AS39" i="35"/>
  <c r="AS14" i="35"/>
  <c r="AI49" i="35"/>
  <c r="AL75" i="35"/>
  <c r="AH47" i="35"/>
  <c r="AP10" i="35"/>
  <c r="AL21" i="35"/>
  <c r="AW40" i="35"/>
  <c r="AT45" i="35"/>
  <c r="AL41" i="35"/>
  <c r="AU77" i="35"/>
  <c r="AR45" i="35"/>
  <c r="AV71" i="35"/>
  <c r="AR10" i="35"/>
  <c r="AT9" i="36" s="1"/>
  <c r="AO67" i="35"/>
  <c r="AL71" i="35"/>
  <c r="AJ38" i="35"/>
  <c r="AN39" i="35"/>
  <c r="AU50" i="35"/>
  <c r="AO74" i="35"/>
  <c r="AG22" i="35"/>
  <c r="F21" i="36" s="1"/>
  <c r="AR46" i="35"/>
  <c r="AN71" i="35"/>
  <c r="AZ49" i="35"/>
  <c r="AV9" i="35"/>
  <c r="AN69" i="35"/>
  <c r="AQ15" i="35"/>
  <c r="AQ21" i="35"/>
  <c r="AW70" i="35"/>
  <c r="AM17" i="35"/>
  <c r="AO16" i="36" s="1"/>
  <c r="AX24" i="35"/>
  <c r="AN20" i="35"/>
  <c r="AV73" i="35"/>
  <c r="AU47" i="35"/>
  <c r="AZ17" i="35"/>
  <c r="AK74" i="35"/>
  <c r="AW48" i="35"/>
  <c r="BQ20" i="36" s="1"/>
  <c r="AT17" i="35"/>
  <c r="AN40" i="35"/>
  <c r="AZ64" i="35"/>
  <c r="AG75" i="35"/>
  <c r="H20" i="36" s="1"/>
  <c r="AJ36" i="35"/>
  <c r="AZ68" i="35"/>
  <c r="AZ11" i="35"/>
  <c r="AI16" i="35"/>
  <c r="AH49" i="35"/>
  <c r="AW77" i="35"/>
  <c r="AO17" i="35"/>
  <c r="AO78" i="35"/>
  <c r="AT9" i="35"/>
  <c r="AJ43" i="35"/>
  <c r="AY70" i="35"/>
  <c r="AQ46" i="35"/>
  <c r="AH73" i="35"/>
  <c r="AO66" i="35"/>
  <c r="AW49" i="35"/>
  <c r="AZ9" i="35"/>
  <c r="AL19" i="35"/>
  <c r="AJ14" i="35"/>
  <c r="AK18" i="35"/>
  <c r="AT22" i="35"/>
  <c r="AU70" i="35"/>
  <c r="AU42" i="35"/>
  <c r="AL23" i="35"/>
  <c r="AN18" i="35"/>
  <c r="AH40" i="35"/>
  <c r="AN9" i="35"/>
  <c r="AV44" i="35"/>
  <c r="AT38" i="35"/>
  <c r="AI14" i="35"/>
  <c r="AM11" i="35"/>
  <c r="AZ23" i="35"/>
  <c r="AX42" i="35"/>
  <c r="AT78" i="35"/>
  <c r="AO41" i="35"/>
  <c r="AT11" i="35"/>
  <c r="AV67" i="35"/>
  <c r="AT72" i="35"/>
  <c r="AW38" i="35"/>
  <c r="AN36" i="35"/>
  <c r="AP21" i="35"/>
  <c r="AQ66" i="35"/>
  <c r="AO76" i="35"/>
  <c r="AO22" i="35"/>
  <c r="AS37" i="35"/>
  <c r="BM9" i="36" s="1"/>
  <c r="AM44" i="35"/>
  <c r="AP48" i="35"/>
  <c r="AW44" i="35"/>
  <c r="AI40" i="35"/>
  <c r="AY37" i="35"/>
  <c r="AK37" i="35"/>
  <c r="AM74" i="35"/>
  <c r="AI44" i="35"/>
  <c r="AX50" i="35"/>
  <c r="AK48" i="35"/>
  <c r="AR49" i="35"/>
  <c r="AT39" i="35"/>
  <c r="AQ63" i="35"/>
  <c r="AR44" i="35"/>
  <c r="AX37" i="35"/>
  <c r="AG38" i="35"/>
  <c r="G10" i="36" s="1"/>
  <c r="AK76" i="35"/>
  <c r="AX67" i="35"/>
  <c r="AZ38" i="35"/>
  <c r="AZ66" i="35"/>
  <c r="AP22" i="35"/>
  <c r="AZ42" i="35"/>
  <c r="AO23" i="35"/>
  <c r="AV40" i="35"/>
  <c r="BP12" i="36" s="1"/>
  <c r="AK44" i="35"/>
  <c r="AY48" i="35"/>
  <c r="AK67" i="35"/>
  <c r="AS19" i="35"/>
  <c r="AH37" i="35"/>
  <c r="AG67" i="35"/>
  <c r="H12" i="36" s="1"/>
  <c r="AT18" i="35"/>
  <c r="AZ71" i="35"/>
  <c r="AL49" i="35"/>
  <c r="AW14" i="35"/>
  <c r="AQ51" i="35"/>
  <c r="AJ74" i="35"/>
  <c r="AY16" i="35"/>
  <c r="AK65" i="35"/>
  <c r="AV75" i="35"/>
  <c r="AH45" i="35"/>
  <c r="AS70" i="35"/>
  <c r="AI45" i="35"/>
  <c r="AL66" i="35"/>
  <c r="AN42" i="35"/>
  <c r="AU63" i="35"/>
  <c r="AI22" i="35"/>
  <c r="AJ65" i="35"/>
  <c r="AZ13" i="35"/>
  <c r="AJ16" i="35"/>
  <c r="AN41" i="35"/>
  <c r="AQ45" i="35"/>
  <c r="BK17" i="36" s="1"/>
  <c r="AH42" i="35"/>
  <c r="AU18" i="35"/>
  <c r="AQ41" i="35"/>
  <c r="AS50" i="35"/>
  <c r="AV41" i="35"/>
  <c r="AH14" i="35"/>
  <c r="AI51" i="35"/>
  <c r="AP16" i="35"/>
  <c r="AY20" i="35"/>
  <c r="AR64" i="35"/>
  <c r="AT47" i="35"/>
  <c r="AI68" i="35"/>
  <c r="AG71" i="35"/>
  <c r="H16" i="36" s="1"/>
  <c r="AN15" i="35"/>
  <c r="AG72" i="35"/>
  <c r="H17" i="36" s="1"/>
  <c r="AX75" i="35"/>
  <c r="AK78" i="35"/>
  <c r="AM12" i="35"/>
  <c r="AV68" i="35"/>
  <c r="AZ47" i="35"/>
  <c r="AO69" i="35"/>
  <c r="AO16" i="35"/>
  <c r="AY9" i="35"/>
  <c r="AW63" i="35"/>
  <c r="AT68" i="35"/>
  <c r="AZ39" i="35"/>
  <c r="AV14" i="35"/>
  <c r="AK13" i="35"/>
  <c r="AQ77" i="35"/>
  <c r="AY77" i="35"/>
  <c r="AP76" i="35"/>
  <c r="AQ38" i="35"/>
  <c r="AP73" i="35"/>
  <c r="AR37" i="35"/>
  <c r="AO20" i="35"/>
  <c r="AT66" i="35"/>
  <c r="AY15" i="35"/>
  <c r="AY13" i="35"/>
  <c r="BA12" i="36" s="1"/>
  <c r="AY66" i="35"/>
  <c r="AS49" i="35"/>
  <c r="AN64" i="35"/>
  <c r="AU13" i="35"/>
  <c r="AY12" i="35"/>
  <c r="AU40" i="35"/>
  <c r="AK14" i="35"/>
  <c r="AM13" i="36" s="1"/>
  <c r="AG23" i="35"/>
  <c r="F22" i="36" s="1"/>
  <c r="AS18" i="35"/>
  <c r="AR50" i="35"/>
  <c r="AS77" i="35"/>
  <c r="AN68" i="35"/>
  <c r="AH51" i="35"/>
  <c r="AW46" i="35"/>
  <c r="AW71" i="35"/>
  <c r="AV45" i="35"/>
  <c r="AS76" i="35"/>
  <c r="AM63" i="35"/>
  <c r="AK63" i="35"/>
  <c r="AX44" i="35"/>
  <c r="AU68" i="35"/>
  <c r="AL37" i="35"/>
  <c r="AS71" i="35"/>
  <c r="AZ37" i="35"/>
  <c r="AW24" i="35"/>
  <c r="AU51" i="35"/>
  <c r="AR77" i="35"/>
  <c r="AG50" i="35"/>
  <c r="G22" i="36" s="1"/>
  <c r="AK20" i="35"/>
  <c r="AT49" i="35"/>
  <c r="BN21" i="36" s="1"/>
  <c r="AL9" i="35"/>
  <c r="AY39" i="35"/>
  <c r="AN45" i="35"/>
  <c r="AH71" i="35"/>
  <c r="AX77" i="35"/>
  <c r="AK72" i="35"/>
  <c r="AW22" i="35"/>
  <c r="AS65" i="35"/>
  <c r="AQ17" i="35"/>
  <c r="AL76" i="35"/>
  <c r="AK45" i="35"/>
  <c r="AU66" i="35"/>
  <c r="AH22" i="35"/>
  <c r="AR39" i="35"/>
  <c r="AI67" i="35"/>
  <c r="AY67" i="35"/>
  <c r="AJ22" i="35"/>
  <c r="AN24" i="35"/>
  <c r="AR76" i="35"/>
  <c r="AU75" i="35"/>
  <c r="AI42" i="35"/>
  <c r="AP9" i="35"/>
  <c r="AI37" i="35"/>
  <c r="AG64" i="35"/>
  <c r="H9" i="36" s="1"/>
  <c r="AG15" i="35"/>
  <c r="F14" i="36" s="1"/>
  <c r="AT71" i="35"/>
  <c r="AQ65" i="35"/>
  <c r="AT67" i="35"/>
  <c r="AM14" i="35"/>
  <c r="AV46" i="35"/>
  <c r="AN78" i="35"/>
  <c r="AQ36" i="35"/>
  <c r="AZ40" i="35"/>
  <c r="AK10" i="35"/>
  <c r="AQ16" i="35"/>
  <c r="AG37" i="35"/>
  <c r="G9" i="36" s="1"/>
  <c r="AG51" i="35"/>
  <c r="G23" i="36" s="1"/>
  <c r="AQ10" i="35"/>
  <c r="AJ45" i="35"/>
  <c r="AX68" i="35"/>
  <c r="AL44" i="35"/>
  <c r="AZ65" i="35"/>
  <c r="AN13" i="35"/>
  <c r="AP45" i="35"/>
  <c r="AL20" i="35"/>
  <c r="AP69" i="35"/>
  <c r="AK22" i="35"/>
  <c r="AJ44" i="35"/>
  <c r="AP37" i="35"/>
  <c r="BJ9" i="36" s="1"/>
  <c r="AY10" i="35"/>
  <c r="AJ77" i="35"/>
  <c r="AK70" i="35"/>
  <c r="AN66" i="35"/>
  <c r="AU20" i="35"/>
  <c r="AO39" i="35"/>
  <c r="AP15" i="35"/>
  <c r="AR21" i="35"/>
  <c r="AT20" i="36" s="1"/>
  <c r="AP47" i="35"/>
  <c r="AG45" i="35"/>
  <c r="G17" i="36" s="1"/>
  <c r="AY21" i="35"/>
  <c r="AN16" i="35"/>
  <c r="AV23" i="35"/>
  <c r="AY68" i="35"/>
  <c r="AZ73" i="35"/>
  <c r="AG41" i="35"/>
  <c r="G13" i="36" s="1"/>
  <c r="AI43" i="35"/>
  <c r="AX66" i="35"/>
  <c r="AR15" i="35"/>
  <c r="AY65" i="35"/>
  <c r="AJ48" i="35"/>
  <c r="AZ77" i="35"/>
  <c r="AK40" i="35"/>
  <c r="AK66" i="35"/>
  <c r="AI11" i="35"/>
  <c r="AS42" i="35"/>
  <c r="AP20" i="35"/>
  <c r="AH10" i="35"/>
  <c r="AJ76" i="35"/>
  <c r="AS23" i="35"/>
  <c r="AV78" i="35"/>
  <c r="AU48" i="35"/>
  <c r="AW72" i="35"/>
  <c r="AO42" i="35"/>
  <c r="AM46" i="35"/>
  <c r="AJ21" i="35"/>
  <c r="AN51" i="35"/>
  <c r="AJ49" i="35"/>
  <c r="AM51" i="35"/>
  <c r="AW51" i="35"/>
  <c r="AG11" i="35"/>
  <c r="F10" i="36" s="1"/>
  <c r="AI23" i="35"/>
  <c r="AT15" i="35"/>
  <c r="AK15" i="35"/>
  <c r="AJ70" i="35"/>
  <c r="AM69" i="35"/>
  <c r="AG48" i="35"/>
  <c r="G20" i="36" s="1"/>
  <c r="AX13" i="35"/>
  <c r="AV49" i="35"/>
  <c r="AP46" i="35"/>
  <c r="AZ16" i="35"/>
  <c r="AG77" i="35"/>
  <c r="H22" i="36" s="1"/>
  <c r="AU76" i="35"/>
  <c r="AL77" i="35"/>
  <c r="AS12" i="35"/>
  <c r="AS46" i="35"/>
  <c r="AJ39" i="35"/>
  <c r="AU64" i="35"/>
  <c r="AU23" i="35"/>
  <c r="AM41" i="35"/>
  <c r="AV12" i="35"/>
  <c r="AH11" i="35"/>
  <c r="AX48" i="35"/>
  <c r="AO40" i="35"/>
  <c r="AM78" i="35"/>
  <c r="AL16" i="35"/>
  <c r="AJ40" i="35"/>
  <c r="AZ45" i="35"/>
  <c r="AH70" i="35"/>
  <c r="AK71" i="35"/>
  <c r="AY19" i="35"/>
  <c r="AL38" i="35"/>
  <c r="AH38" i="35"/>
  <c r="AV13" i="35"/>
  <c r="AJ23" i="35"/>
  <c r="AR12" i="35"/>
  <c r="AO9" i="35"/>
  <c r="AI10" i="35"/>
  <c r="AN14" i="35"/>
  <c r="AZ14" i="35"/>
  <c r="AP49" i="35"/>
  <c r="AX39" i="35"/>
  <c r="AH68" i="35"/>
  <c r="AQ78" i="35"/>
  <c r="AY36" i="35"/>
  <c r="AT69" i="35"/>
  <c r="AR9" i="35"/>
  <c r="AH9" i="35"/>
  <c r="AN76" i="35"/>
  <c r="AK24" i="35"/>
  <c r="AM73" i="35"/>
  <c r="AW41" i="35"/>
  <c r="AY18" i="35"/>
  <c r="AY24" i="35"/>
  <c r="AX10" i="35"/>
  <c r="AZ9" i="36" s="1"/>
  <c r="AS43" i="35"/>
  <c r="AG36" i="35"/>
  <c r="G8" i="36" s="1"/>
  <c r="AT14" i="35"/>
  <c r="AI66" i="35"/>
  <c r="AV48" i="35"/>
  <c r="AW75" i="35"/>
  <c r="AM10" i="35"/>
  <c r="AX69" i="35"/>
  <c r="AN21" i="35"/>
  <c r="AJ66" i="35"/>
  <c r="AV22" i="35"/>
  <c r="AU16" i="35"/>
  <c r="AO36" i="35"/>
  <c r="AZ70" i="35"/>
  <c r="AS15" i="35"/>
  <c r="AQ64" i="35"/>
  <c r="AK36" i="35"/>
  <c r="AZ41" i="35"/>
  <c r="AZ21" i="35"/>
  <c r="AR78" i="35"/>
  <c r="AZ78" i="35"/>
  <c r="AY14" i="35"/>
  <c r="AR67" i="35"/>
  <c r="AL42" i="35"/>
  <c r="AP70" i="35"/>
  <c r="AW42" i="35"/>
  <c r="AK12" i="35"/>
  <c r="AH20" i="35"/>
  <c r="AM49" i="35"/>
  <c r="AR66" i="35"/>
  <c r="AP17" i="35"/>
  <c r="AP36" i="35"/>
  <c r="AO10" i="35"/>
  <c r="AL50" i="35"/>
  <c r="AG20" i="35"/>
  <c r="F19" i="36" s="1"/>
  <c r="AK39" i="35"/>
  <c r="AX65" i="35"/>
  <c r="AS72" i="35"/>
  <c r="AT16" i="35"/>
  <c r="AL12" i="35"/>
  <c r="AW11" i="35"/>
  <c r="AI41" i="35"/>
  <c r="AR17" i="35"/>
  <c r="AH43" i="35"/>
  <c r="AM13" i="35"/>
  <c r="AG76" i="35"/>
  <c r="H21" i="36" s="1"/>
  <c r="AS67" i="35"/>
  <c r="AX23" i="35"/>
  <c r="AY41" i="35"/>
  <c r="AH77" i="35"/>
  <c r="AN72" i="35"/>
  <c r="AP14" i="35"/>
  <c r="AZ74" i="35"/>
  <c r="AR23" i="35"/>
  <c r="AX18" i="35"/>
  <c r="AR11" i="35"/>
  <c r="AK38" i="35"/>
  <c r="AN49" i="35"/>
  <c r="AH41" i="35"/>
  <c r="AZ43" i="35"/>
  <c r="AN67" i="35"/>
  <c r="AO46" i="35"/>
  <c r="AO24" i="35"/>
  <c r="AQ14" i="35"/>
  <c r="AV50" i="35"/>
  <c r="BP22" i="36" s="1"/>
  <c r="AV39" i="35"/>
  <c r="AT46" i="35"/>
  <c r="AO19" i="35"/>
  <c r="AR42" i="35"/>
  <c r="AG69" i="35"/>
  <c r="H14" i="36" s="1"/>
  <c r="AT75" i="35"/>
  <c r="AR19" i="35"/>
  <c r="AV76" i="35"/>
  <c r="AG49" i="35"/>
  <c r="G21" i="36" s="1"/>
  <c r="AH18" i="35"/>
  <c r="AN74" i="35"/>
  <c r="AV51" i="35"/>
  <c r="AR38" i="35"/>
  <c r="AR40" i="35"/>
  <c r="AT21" i="35"/>
  <c r="AJ64" i="35"/>
  <c r="AU41" i="35"/>
  <c r="AH36" i="35"/>
  <c r="AG17" i="35"/>
  <c r="F16" i="36" s="1"/>
  <c r="AW18" i="35"/>
  <c r="AL39" i="35"/>
  <c r="AS48" i="35"/>
  <c r="AX22" i="35"/>
  <c r="AU21" i="35"/>
  <c r="AZ75" i="35"/>
  <c r="AM47" i="35"/>
  <c r="AG47" i="35"/>
  <c r="G19" i="36" s="1"/>
  <c r="AQ76" i="35"/>
  <c r="AJ68" i="35"/>
  <c r="AP72" i="35"/>
  <c r="AS41" i="35"/>
  <c r="AR47" i="35"/>
  <c r="AY47" i="35"/>
  <c r="AZ69" i="35"/>
  <c r="AM22" i="35"/>
  <c r="AQ71" i="35"/>
  <c r="AJ10" i="35"/>
  <c r="AL46" i="35"/>
  <c r="AS24" i="35"/>
  <c r="AY76" i="35"/>
  <c r="AS78" i="35"/>
  <c r="AP51" i="35"/>
  <c r="AP78" i="35"/>
  <c r="AZ44" i="35"/>
  <c r="AG70" i="35"/>
  <c r="H15" i="36" s="1"/>
  <c r="AY63" i="35"/>
  <c r="AI76" i="35"/>
  <c r="AH64" i="35"/>
  <c r="AP44" i="35"/>
  <c r="AV24" i="35"/>
  <c r="AY44" i="35"/>
  <c r="AN43" i="35"/>
  <c r="AM37" i="35"/>
  <c r="AH24" i="35"/>
  <c r="AQ67" i="35"/>
  <c r="AO63" i="35"/>
  <c r="CA8" i="36" s="1"/>
  <c r="AH63" i="35"/>
  <c r="AU36" i="35"/>
  <c r="AR20" i="35"/>
  <c r="AO45" i="35"/>
  <c r="AT70" i="35"/>
  <c r="AI75" i="35"/>
  <c r="AM65" i="35"/>
  <c r="AU39" i="35"/>
  <c r="AL14" i="35"/>
  <c r="AZ72" i="35"/>
  <c r="AT20" i="35"/>
  <c r="AT50" i="35"/>
  <c r="AN44" i="35"/>
  <c r="AU44" i="35"/>
  <c r="AR36" i="35"/>
  <c r="AN77" i="35"/>
  <c r="AM77" i="35"/>
  <c r="AV64" i="35"/>
  <c r="AI18" i="35"/>
  <c r="AY42" i="35"/>
  <c r="AX17" i="35"/>
  <c r="AT43" i="35"/>
  <c r="AV47" i="35"/>
  <c r="AW43" i="35"/>
  <c r="AW37" i="35"/>
  <c r="BQ9" i="36" s="1"/>
  <c r="AP63" i="35"/>
  <c r="AY78" i="35"/>
  <c r="AK50" i="35"/>
  <c r="AI36" i="35"/>
  <c r="AU22" i="35"/>
  <c r="AV69" i="35"/>
  <c r="AH50" i="35"/>
  <c r="AO47" i="35"/>
  <c r="AS22" i="35"/>
  <c r="AT23" i="35"/>
  <c r="AZ10" i="35"/>
  <c r="AX45" i="35"/>
  <c r="AO73" i="35"/>
  <c r="AW23" i="35"/>
  <c r="AI15" i="35"/>
  <c r="AK14" i="36" s="1"/>
  <c r="AH78" i="35"/>
  <c r="AS69" i="35"/>
  <c r="AK73" i="35"/>
  <c r="AO15" i="35"/>
  <c r="AK9" i="35"/>
  <c r="AX38" i="35"/>
  <c r="AZ67" i="35"/>
  <c r="AX47" i="35"/>
  <c r="AS73" i="35"/>
  <c r="CE18" i="36" s="1"/>
  <c r="AJ51" i="35"/>
  <c r="AL17" i="35"/>
  <c r="AH15" i="35"/>
  <c r="AV15" i="35"/>
  <c r="AN17" i="35"/>
  <c r="AU45" i="35"/>
  <c r="AQ74" i="35"/>
  <c r="AG73" i="35"/>
  <c r="H18" i="36" s="1"/>
  <c r="AG63" i="35"/>
  <c r="H8" i="36" s="1"/>
  <c r="AU49" i="35"/>
  <c r="AK16" i="35"/>
  <c r="AI72" i="35"/>
  <c r="AS45" i="35"/>
  <c r="AK46" i="35"/>
  <c r="AZ18" i="35"/>
  <c r="AM39" i="35"/>
  <c r="AX51" i="35"/>
  <c r="AL43" i="35"/>
  <c r="AO14" i="35"/>
  <c r="AM50" i="35"/>
  <c r="AI21" i="35"/>
  <c r="AM66" i="35"/>
  <c r="AZ19" i="35"/>
  <c r="AX71" i="35"/>
  <c r="AQ9" i="35"/>
  <c r="AY46" i="35"/>
  <c r="AO64" i="35"/>
  <c r="AY75" i="35"/>
  <c r="AU12" i="35"/>
  <c r="AW39" i="35"/>
  <c r="BQ11" i="36" s="1"/>
  <c r="AL11" i="35"/>
  <c r="AS17" i="35"/>
  <c r="AM67" i="35"/>
  <c r="AG44" i="35"/>
  <c r="G16" i="36" s="1"/>
  <c r="AX43" i="35"/>
  <c r="AM18" i="35"/>
  <c r="AX76" i="35"/>
  <c r="AM75" i="35"/>
  <c r="AQ11" i="35"/>
  <c r="AW69" i="35"/>
  <c r="AI39" i="35"/>
  <c r="AQ72" i="35"/>
  <c r="AW36" i="35"/>
  <c r="AX46" i="35"/>
  <c r="AN23" i="35"/>
  <c r="AZ50" i="35"/>
  <c r="AN75" i="35"/>
  <c r="AR74" i="35"/>
  <c r="AS64" i="35"/>
  <c r="AU71" i="35"/>
  <c r="AV74" i="35"/>
  <c r="AJ67" i="35"/>
  <c r="AI78" i="35"/>
  <c r="AJ15" i="35"/>
  <c r="AL14" i="36" s="1"/>
  <c r="AJ47" i="35"/>
  <c r="AI64" i="35"/>
  <c r="AW78" i="35"/>
  <c r="AN37" i="35"/>
  <c r="AO38" i="35"/>
  <c r="AW12" i="35"/>
  <c r="AM70" i="35"/>
  <c r="AG14" i="35"/>
  <c r="F13" i="36" s="1"/>
  <c r="AS20" i="35"/>
  <c r="AX73" i="35"/>
  <c r="AH39" i="35"/>
  <c r="AY49" i="35"/>
  <c r="AQ22" i="35"/>
  <c r="AK11" i="35"/>
  <c r="AG24" i="35"/>
  <c r="F23" i="36" s="1"/>
  <c r="AN19" i="35"/>
  <c r="AW21" i="35"/>
  <c r="AR73" i="35"/>
  <c r="AQ20" i="35"/>
  <c r="AO71" i="35"/>
  <c r="AH46" i="35"/>
  <c r="AL63" i="35"/>
  <c r="AV16" i="35"/>
  <c r="AL74" i="35"/>
  <c r="AJ12" i="35"/>
  <c r="AR63" i="35"/>
  <c r="CD8" i="36" s="1"/>
  <c r="AO77" i="35"/>
  <c r="AQ68" i="35"/>
  <c r="AL69" i="35"/>
  <c r="AR18" i="35"/>
  <c r="AW65" i="35"/>
  <c r="AS74" i="35"/>
  <c r="AW64" i="35"/>
  <c r="CI9" i="36" s="1"/>
  <c r="AK43" i="35"/>
  <c r="AP12" i="35"/>
  <c r="AH19" i="35"/>
  <c r="AN38" i="35"/>
  <c r="AH48" i="35"/>
  <c r="AO44" i="35"/>
  <c r="AG10" i="35"/>
  <c r="F9" i="36" s="1"/>
  <c r="AQ40" i="35"/>
  <c r="AK23" i="35"/>
  <c r="AG46" i="35"/>
  <c r="G18" i="36" s="1"/>
  <c r="AS13" i="35"/>
  <c r="AP38" i="35"/>
  <c r="AL73" i="35"/>
  <c r="AO70" i="35"/>
  <c r="AL10" i="35"/>
  <c r="AT40" i="35"/>
  <c r="AW76" i="35"/>
  <c r="AQ47" i="35"/>
  <c r="AK42" i="35"/>
  <c r="AP65" i="35"/>
  <c r="AU67" i="35"/>
  <c r="AU24" i="35"/>
  <c r="AW23" i="36" s="1"/>
  <c r="AS68" i="35"/>
  <c r="AT51" i="35"/>
  <c r="AW45" i="35"/>
  <c r="AM64" i="35"/>
  <c r="AW20" i="35"/>
  <c r="AQ23" i="35"/>
  <c r="AZ22" i="35"/>
  <c r="AN22" i="35"/>
  <c r="AZ76" i="35"/>
  <c r="AU43" i="35"/>
  <c r="AI47" i="35"/>
  <c r="AZ36" i="35"/>
  <c r="AH67" i="35"/>
  <c r="AR71" i="35"/>
  <c r="AP39" i="35"/>
  <c r="AJ20" i="35"/>
  <c r="AQ18" i="35"/>
  <c r="AH74" i="35"/>
  <c r="AH69" i="35"/>
  <c r="AJ41" i="35"/>
  <c r="AX78" i="35"/>
  <c r="AS11" i="35"/>
  <c r="AQ73" i="35"/>
  <c r="AX20" i="35"/>
  <c r="AR48" i="35"/>
  <c r="AP67" i="35"/>
  <c r="CB12" i="36" s="1"/>
  <c r="AN65" i="35"/>
  <c r="AG78" i="35"/>
  <c r="H23" i="36" s="1"/>
  <c r="AG40" i="35"/>
  <c r="G12" i="36" s="1"/>
  <c r="AJ18" i="35"/>
  <c r="AL40" i="35"/>
  <c r="AT36" i="35"/>
  <c r="AQ70" i="35"/>
  <c r="AV63" i="35"/>
  <c r="AO18" i="35"/>
  <c r="AZ15" i="35"/>
  <c r="AW50" i="35"/>
  <c r="AN48" i="35"/>
  <c r="AH23" i="35"/>
  <c r="AL24" i="35"/>
  <c r="AX63" i="35"/>
  <c r="AK19" i="35"/>
  <c r="AL48" i="35"/>
  <c r="BF20" i="36" s="1"/>
  <c r="AX21" i="35"/>
  <c r="AL51" i="35"/>
  <c r="AS16" i="35"/>
  <c r="AU38" i="35"/>
  <c r="AO68" i="35"/>
  <c r="AI73" i="35"/>
  <c r="AN63" i="35"/>
  <c r="BZ8" i="36" s="1"/>
  <c r="AV38" i="35"/>
  <c r="AS63" i="35"/>
  <c r="AR75" i="35"/>
  <c r="AP74" i="35"/>
  <c r="AO65" i="35"/>
  <c r="AU69" i="35"/>
  <c r="AQ12" i="35"/>
  <c r="AS9" i="35"/>
  <c r="AV43" i="35"/>
  <c r="BP15" i="36" s="1"/>
  <c r="AK64" i="35"/>
  <c r="AV37" i="35"/>
  <c r="AP50" i="35"/>
  <c r="AL78" i="35"/>
  <c r="AM20" i="35"/>
  <c r="AK75" i="35"/>
  <c r="AL36" i="35"/>
  <c r="BF8" i="36" s="1"/>
  <c r="AG74" i="35"/>
  <c r="H19" i="36" s="1"/>
  <c r="AT12" i="35"/>
  <c r="AI13" i="35"/>
  <c r="AW10" i="35"/>
  <c r="AH72" i="35"/>
  <c r="AM71" i="35"/>
  <c r="AU37" i="35"/>
  <c r="AL67" i="35"/>
  <c r="AM40" i="35"/>
  <c r="BG12" i="36" s="1"/>
  <c r="AM24" i="35"/>
  <c r="AN70" i="35"/>
  <c r="AX36" i="35"/>
  <c r="AH16" i="35"/>
  <c r="AH65" i="35"/>
  <c r="AI38" i="35"/>
  <c r="AL47" i="35"/>
  <c r="AJ75" i="35"/>
  <c r="AY43" i="35"/>
  <c r="AJ9" i="35"/>
  <c r="AR69" i="35"/>
  <c r="AV11" i="35"/>
  <c r="AN10" i="35"/>
  <c r="AR22" i="35"/>
  <c r="AJ13" i="35"/>
  <c r="AP19" i="35"/>
  <c r="AW68" i="35"/>
  <c r="AG66" i="35"/>
  <c r="H11" i="36" s="1"/>
  <c r="AG65" i="35"/>
  <c r="H10" i="36" s="1"/>
  <c r="AR24" i="35"/>
  <c r="AG18" i="35"/>
  <c r="F17" i="36" s="1"/>
  <c r="AI9" i="35"/>
  <c r="AY71" i="35"/>
  <c r="AX11" i="35"/>
  <c r="AI63" i="35"/>
  <c r="AZ63" i="35"/>
  <c r="AU17" i="35"/>
  <c r="AP18" i="35"/>
  <c r="AL13" i="35"/>
  <c r="AL15" i="35"/>
  <c r="AW13" i="35"/>
  <c r="AQ50" i="35"/>
  <c r="AK47" i="35"/>
  <c r="AI46" i="35"/>
  <c r="AI70" i="35"/>
  <c r="AO37" i="35"/>
  <c r="AN73" i="35"/>
  <c r="AJ72" i="35"/>
  <c r="AP23" i="35"/>
  <c r="AT41" i="35"/>
  <c r="AI17" i="35"/>
  <c r="AS38" i="35"/>
  <c r="AY17" i="35"/>
  <c r="AZ12" i="35"/>
  <c r="AT13" i="35"/>
  <c r="AP13" i="35"/>
  <c r="AJ78" i="35"/>
  <c r="AP42" i="35"/>
  <c r="AJ24" i="35"/>
  <c r="AW47" i="35"/>
  <c r="AG42" i="35"/>
  <c r="G14" i="36" s="1"/>
  <c r="AX16" i="35"/>
  <c r="AW17" i="35"/>
  <c r="AK41" i="35"/>
  <c r="AY22" i="35"/>
  <c r="AU72" i="35"/>
  <c r="AU15" i="35"/>
  <c r="AJ71" i="35"/>
  <c r="AV36" i="35"/>
  <c r="AQ19" i="35"/>
  <c r="AJ19" i="35"/>
  <c r="AR43" i="35"/>
  <c r="AO48" i="35"/>
  <c r="AH76" i="35"/>
  <c r="AY72" i="35"/>
  <c r="AV42" i="35"/>
  <c r="AX12" i="35"/>
  <c r="AK17" i="35"/>
  <c r="AG21" i="35"/>
  <c r="F20" i="36" s="1"/>
  <c r="AM68" i="35"/>
  <c r="AQ39" i="35"/>
  <c r="AQ44" i="35"/>
  <c r="AT37" i="35"/>
  <c r="AO12" i="35"/>
  <c r="AS36" i="35"/>
  <c r="AY73" i="35"/>
  <c r="AM43" i="35"/>
  <c r="AX15" i="35"/>
  <c r="AT64" i="35"/>
  <c r="AX49" i="35"/>
  <c r="AW16" i="35"/>
  <c r="AP40" i="35"/>
  <c r="AM48" i="35"/>
  <c r="AJ37" i="35"/>
  <c r="AM45" i="35"/>
  <c r="AQ24" i="35"/>
  <c r="AJ50" i="35"/>
  <c r="AO13" i="35"/>
  <c r="AS40" i="35"/>
  <c r="AJ17" i="35"/>
  <c r="AT65" i="35"/>
  <c r="AT42" i="35"/>
  <c r="AJ42" i="35"/>
  <c r="AR14" i="35"/>
  <c r="AQ43" i="35"/>
  <c r="AQ75" i="35"/>
  <c r="AS47" i="35"/>
  <c r="AN50" i="35"/>
  <c r="AM19" i="35"/>
  <c r="AQ37" i="35"/>
  <c r="AH66" i="35"/>
  <c r="AY74" i="35"/>
  <c r="AK49" i="35"/>
  <c r="BE21" i="36" s="1"/>
  <c r="AP68" i="35"/>
  <c r="AY45" i="35"/>
  <c r="AL64" i="35"/>
  <c r="AG39" i="35"/>
  <c r="G11" i="36" s="1"/>
  <c r="AU74" i="35"/>
  <c r="AM42" i="35"/>
  <c r="AZ51" i="35"/>
  <c r="AT76" i="35"/>
  <c r="CF21" i="36" s="1"/>
  <c r="AG12" i="35"/>
  <c r="F11" i="36" s="1"/>
  <c r="AS21" i="35"/>
  <c r="AQ69" i="35"/>
  <c r="AH75" i="35"/>
  <c r="AM21" i="35"/>
  <c r="AO49" i="35"/>
  <c r="AU65" i="35"/>
  <c r="AX70" i="35"/>
  <c r="AZ48" i="35"/>
  <c r="AV70" i="35"/>
  <c r="AK51" i="35"/>
  <c r="AI24" i="35"/>
  <c r="AX9" i="35"/>
  <c r="AM15" i="35"/>
  <c r="AQ49" i="35"/>
  <c r="AY11" i="35"/>
  <c r="AR16" i="35"/>
  <c r="AR65" i="35"/>
  <c r="AT74" i="35"/>
  <c r="AM38" i="35"/>
  <c r="AI71" i="35"/>
  <c r="AI65" i="35"/>
  <c r="AX74" i="35"/>
  <c r="AL45" i="35"/>
  <c r="AT19" i="35"/>
  <c r="AP66" i="35"/>
  <c r="AT63" i="35"/>
  <c r="AY50" i="35"/>
  <c r="AL65" i="35"/>
  <c r="AX40" i="35"/>
  <c r="AR13" i="35"/>
  <c r="AW19" i="35"/>
  <c r="AI50" i="35"/>
  <c r="AO43" i="35"/>
  <c r="AO50" i="35"/>
  <c r="AU73" i="35"/>
  <c r="AL72" i="35"/>
  <c r="AX64" i="35"/>
  <c r="AX72" i="35"/>
  <c r="AJ73" i="35"/>
  <c r="AU19" i="35"/>
  <c r="AW18" i="36" s="1"/>
  <c r="AO72" i="35"/>
  <c r="AO21" i="35"/>
  <c r="AI74" i="35"/>
  <c r="AW66" i="35"/>
  <c r="AT77" i="35"/>
  <c r="AG13" i="35"/>
  <c r="F12" i="36" s="1"/>
  <c r="AU9" i="35"/>
  <c r="AW67" i="35"/>
  <c r="AG68" i="35"/>
  <c r="H13" i="36" s="1"/>
  <c r="AP43" i="35"/>
  <c r="AP11" i="35"/>
  <c r="AK68" i="35"/>
  <c r="AQ42" i="35"/>
  <c r="AJ69" i="35"/>
  <c r="AG16" i="35"/>
  <c r="F15" i="36" s="1"/>
  <c r="AO75" i="35"/>
  <c r="AN11" i="35"/>
  <c r="AI77" i="35"/>
  <c r="AL68" i="35"/>
  <c r="AU11" i="35"/>
  <c r="AJ46" i="35"/>
  <c r="AS10" i="35"/>
  <c r="AU9" i="36" s="1"/>
  <c r="AX19" i="35"/>
  <c r="AG9" i="35"/>
  <c r="F8" i="36" s="1"/>
  <c r="AS44" i="35"/>
  <c r="AJ63" i="35"/>
  <c r="AM16" i="35"/>
  <c r="AX14" i="35"/>
  <c r="AV19" i="35"/>
  <c r="AM9" i="35"/>
  <c r="AP64" i="35"/>
  <c r="CB9" i="36" s="1"/>
  <c r="AO51" i="35"/>
  <c r="AU14" i="35"/>
  <c r="AH44" i="35"/>
  <c r="AP75" i="35"/>
  <c r="AT24" i="35"/>
  <c r="AN47" i="35"/>
  <c r="AR51" i="35"/>
  <c r="AW74" i="35"/>
  <c r="AV10" i="35"/>
  <c r="AM23" i="35"/>
  <c r="AK21" i="35"/>
  <c r="AT44" i="35"/>
  <c r="AQ48" i="35"/>
  <c r="AV21" i="35"/>
  <c r="AH21" i="35"/>
  <c r="AP24" i="35"/>
  <c r="AP71" i="35"/>
  <c r="CB16" i="36" s="1"/>
  <c r="AI69" i="35"/>
  <c r="AV18" i="35"/>
  <c r="AV77" i="35"/>
  <c r="AO11" i="35"/>
  <c r="AV20" i="35"/>
  <c r="AT73" i="35"/>
  <c r="CF18" i="36" s="1"/>
  <c r="AV17" i="35"/>
  <c r="AX16" i="36" s="1"/>
  <c r="AG19" i="35"/>
  <c r="F18" i="36" s="1"/>
  <c r="AT10" i="35"/>
  <c r="AP41" i="35"/>
  <c r="AY38" i="35"/>
  <c r="AW73" i="35"/>
  <c r="AK77" i="35"/>
  <c r="AW15" i="35"/>
  <c r="AN46" i="35"/>
  <c r="AI20" i="35"/>
  <c r="AQ13" i="35"/>
  <c r="AL22" i="35"/>
  <c r="AM72" i="35"/>
  <c r="AZ20" i="35"/>
  <c r="AW9" i="35"/>
  <c r="AR41" i="35"/>
  <c r="AN12" i="35"/>
  <c r="AK69" i="35"/>
  <c r="AH13" i="35"/>
  <c r="AV65" i="35"/>
  <c r="AR68" i="35"/>
  <c r="AM76" i="35"/>
  <c r="AR70" i="35"/>
  <c r="AR72" i="35"/>
  <c r="AV66" i="35"/>
  <c r="AS51" i="35"/>
  <c r="BM23" i="36" s="1"/>
  <c r="AH17" i="35"/>
  <c r="AS66" i="35"/>
  <c r="AI29" i="36" l="1"/>
  <c r="Y32" i="36"/>
  <c r="Y30" i="36"/>
  <c r="Z29" i="36"/>
  <c r="Y29" i="36"/>
  <c r="X30" i="36"/>
  <c r="X29" i="36"/>
  <c r="Z30" i="36"/>
  <c r="Z32" i="36"/>
  <c r="BM16" i="36"/>
  <c r="BM44" i="36"/>
  <c r="BS17" i="36"/>
  <c r="BS45" i="36"/>
  <c r="AK44" i="36"/>
  <c r="AK16" i="36"/>
  <c r="BU8" i="36"/>
  <c r="BU36" i="36"/>
  <c r="CI37" i="36"/>
  <c r="CI41" i="36"/>
  <c r="CI13" i="36"/>
  <c r="BS15" i="36"/>
  <c r="BS43" i="36"/>
  <c r="AO51" i="36"/>
  <c r="AO23" i="36"/>
  <c r="AV39" i="36"/>
  <c r="AV11" i="36"/>
  <c r="BW37" i="36"/>
  <c r="BW9" i="36"/>
  <c r="CE36" i="36"/>
  <c r="CE8" i="36"/>
  <c r="AZ20" i="36"/>
  <c r="AZ48" i="36"/>
  <c r="K23" i="36"/>
  <c r="T23" i="36"/>
  <c r="H51" i="36"/>
  <c r="W23" i="36"/>
  <c r="BD41" i="36"/>
  <c r="BD13" i="36"/>
  <c r="BY9" i="36"/>
  <c r="BY37" i="36"/>
  <c r="BK45" i="36"/>
  <c r="BK47" i="36"/>
  <c r="BK19" i="36"/>
  <c r="J18" i="36"/>
  <c r="G46" i="36"/>
  <c r="S19" i="36"/>
  <c r="V19" i="36"/>
  <c r="AR39" i="36"/>
  <c r="AR11" i="36"/>
  <c r="CA50" i="36"/>
  <c r="CA22" i="36"/>
  <c r="AS47" i="36"/>
  <c r="AS19" i="36"/>
  <c r="CI23" i="36"/>
  <c r="CI51" i="36"/>
  <c r="CE37" i="36"/>
  <c r="CE9" i="36"/>
  <c r="BC11" i="36"/>
  <c r="BC39" i="36"/>
  <c r="BY12" i="36"/>
  <c r="BY40" i="36"/>
  <c r="AS36" i="36"/>
  <c r="AS8" i="36"/>
  <c r="BR51" i="36"/>
  <c r="BR23" i="36"/>
  <c r="T8" i="36"/>
  <c r="H36" i="36"/>
  <c r="W8" i="36"/>
  <c r="K8" i="36"/>
  <c r="BD51" i="36"/>
  <c r="BD23" i="36"/>
  <c r="CE42" i="36"/>
  <c r="CE14" i="36"/>
  <c r="AU49" i="36"/>
  <c r="AU21" i="36"/>
  <c r="CB36" i="36"/>
  <c r="CB8" i="36"/>
  <c r="CH9" i="36"/>
  <c r="CH37" i="36"/>
  <c r="BO8" i="36"/>
  <c r="BO36" i="36"/>
  <c r="AX51" i="36"/>
  <c r="AX23" i="36"/>
  <c r="BJ23" i="36"/>
  <c r="BJ51" i="36"/>
  <c r="BG47" i="36"/>
  <c r="BG19" i="36"/>
  <c r="BN18" i="36"/>
  <c r="BN46" i="36"/>
  <c r="BZ45" i="36"/>
  <c r="BZ17" i="36"/>
  <c r="AT16" i="36"/>
  <c r="AT44" i="36"/>
  <c r="F47" i="36"/>
  <c r="R19" i="36"/>
  <c r="I19" i="36"/>
  <c r="U19" i="36"/>
  <c r="AM39" i="36"/>
  <c r="AM11" i="36"/>
  <c r="AX21" i="36"/>
  <c r="AX49" i="36"/>
  <c r="AV41" i="36"/>
  <c r="AV13" i="36"/>
  <c r="AM51" i="36"/>
  <c r="AM23" i="36"/>
  <c r="BR39" i="36"/>
  <c r="BR11" i="36"/>
  <c r="AX40" i="36"/>
  <c r="AX12" i="36"/>
  <c r="AN15" i="36"/>
  <c r="AN43" i="36"/>
  <c r="CG9" i="36"/>
  <c r="CG37" i="36"/>
  <c r="BJ18" i="36"/>
  <c r="BJ46" i="36"/>
  <c r="AK50" i="36"/>
  <c r="AK22" i="36"/>
  <c r="BI14" i="36"/>
  <c r="BI42" i="36"/>
  <c r="BM42" i="36"/>
  <c r="BM14" i="36"/>
  <c r="CJ11" i="36"/>
  <c r="CJ39" i="36"/>
  <c r="S18" i="36"/>
  <c r="G45" i="36"/>
  <c r="V18" i="36"/>
  <c r="J17" i="36"/>
  <c r="BV50" i="36"/>
  <c r="BV22" i="36"/>
  <c r="AP40" i="36"/>
  <c r="AP12" i="36"/>
  <c r="AS43" i="36"/>
  <c r="AS15" i="36"/>
  <c r="CC38" i="36"/>
  <c r="CC10" i="36"/>
  <c r="CD21" i="36"/>
  <c r="CD49" i="36"/>
  <c r="BE45" i="36"/>
  <c r="BE17" i="36"/>
  <c r="BH17" i="36"/>
  <c r="BH45" i="36"/>
  <c r="AY51" i="36"/>
  <c r="AY23" i="36"/>
  <c r="CE21" i="36"/>
  <c r="CE49" i="36"/>
  <c r="AU17" i="36"/>
  <c r="AU45" i="36"/>
  <c r="CK39" i="36"/>
  <c r="CK11" i="36"/>
  <c r="CB21" i="36"/>
  <c r="CB49" i="36"/>
  <c r="BA36" i="36"/>
  <c r="BA8" i="36"/>
  <c r="H45" i="36"/>
  <c r="W17" i="36"/>
  <c r="T17" i="36"/>
  <c r="K17" i="36"/>
  <c r="BC51" i="36"/>
  <c r="BC23" i="36"/>
  <c r="BH13" i="36"/>
  <c r="BH41" i="36"/>
  <c r="BC45" i="36"/>
  <c r="BC17" i="36"/>
  <c r="AY41" i="36"/>
  <c r="AY13" i="36"/>
  <c r="BS48" i="36"/>
  <c r="BS20" i="36"/>
  <c r="CJ40" i="36"/>
  <c r="CJ12" i="36"/>
  <c r="BE20" i="36"/>
  <c r="BE48" i="36"/>
  <c r="BJ20" i="36"/>
  <c r="BJ48" i="36"/>
  <c r="BQ37" i="36"/>
  <c r="BQ10" i="36"/>
  <c r="BQ38" i="36"/>
  <c r="AO10" i="36"/>
  <c r="AO38" i="36"/>
  <c r="BO42" i="36"/>
  <c r="BO14" i="36"/>
  <c r="CA11" i="36"/>
  <c r="CA39" i="36"/>
  <c r="CI50" i="36"/>
  <c r="CI22" i="36"/>
  <c r="BH40" i="36"/>
  <c r="BH12" i="36"/>
  <c r="AZ51" i="36"/>
  <c r="AZ23" i="36"/>
  <c r="BZ16" i="36"/>
  <c r="BZ44" i="36"/>
  <c r="CA12" i="36"/>
  <c r="CA40" i="36"/>
  <c r="AN20" i="36"/>
  <c r="AN48" i="36"/>
  <c r="BR13" i="36"/>
  <c r="BR41" i="36"/>
  <c r="AW9" i="36"/>
  <c r="AW37" i="36"/>
  <c r="AK39" i="36"/>
  <c r="AK11" i="36"/>
  <c r="BW52" i="36"/>
  <c r="BW24" i="36"/>
  <c r="BI24" i="36"/>
  <c r="BI52" i="36"/>
  <c r="AR24" i="36"/>
  <c r="AR52" i="36"/>
  <c r="AW51" i="36"/>
  <c r="AW52" i="36"/>
  <c r="AW24" i="36"/>
  <c r="BY24" i="36"/>
  <c r="BY52" i="36"/>
  <c r="CD24" i="36"/>
  <c r="CD52" i="36"/>
  <c r="J25" i="36"/>
  <c r="S26" i="36"/>
  <c r="G53" i="36"/>
  <c r="V26" i="36"/>
  <c r="CE25" i="36"/>
  <c r="CE53" i="36"/>
  <c r="BF25" i="36"/>
  <c r="BF53" i="36"/>
  <c r="CJ25" i="36"/>
  <c r="CJ53" i="36"/>
  <c r="BK25" i="36"/>
  <c r="BK53" i="36"/>
  <c r="AL53" i="36"/>
  <c r="AL25" i="36"/>
  <c r="BP53" i="36"/>
  <c r="BP25" i="36"/>
  <c r="AR54" i="36"/>
  <c r="AR26" i="36"/>
  <c r="BJ26" i="36"/>
  <c r="BJ54" i="36"/>
  <c r="V27" i="36"/>
  <c r="G54" i="36"/>
  <c r="S27" i="36"/>
  <c r="J26" i="36"/>
  <c r="AW54" i="36"/>
  <c r="AW26" i="36"/>
  <c r="BY53" i="36"/>
  <c r="BY54" i="36"/>
  <c r="BY26" i="36"/>
  <c r="CD26" i="36"/>
  <c r="CD54" i="36"/>
  <c r="CA55" i="36"/>
  <c r="CA27" i="36"/>
  <c r="AN27" i="36"/>
  <c r="AN55" i="36"/>
  <c r="BS27" i="36"/>
  <c r="BS55" i="36"/>
  <c r="CI27" i="36"/>
  <c r="CI55" i="36"/>
  <c r="AK55" i="36"/>
  <c r="AK27" i="36"/>
  <c r="BO27" i="36"/>
  <c r="BO55" i="36"/>
  <c r="CG27" i="36"/>
  <c r="CG55" i="36"/>
  <c r="AP28" i="36"/>
  <c r="AP56" i="36"/>
  <c r="T28" i="36"/>
  <c r="K28" i="36"/>
  <c r="H56" i="36"/>
  <c r="W28" i="36"/>
  <c r="CD28" i="36"/>
  <c r="CD56" i="36"/>
  <c r="BW28" i="36"/>
  <c r="BW56" i="36"/>
  <c r="BM56" i="36"/>
  <c r="BM28" i="36"/>
  <c r="BN56" i="36"/>
  <c r="BN28" i="36"/>
  <c r="BZ28" i="36"/>
  <c r="BZ56" i="36"/>
  <c r="BU42" i="36"/>
  <c r="BU14" i="36"/>
  <c r="CD10" i="36"/>
  <c r="CD38" i="36"/>
  <c r="BN37" i="36"/>
  <c r="BN9" i="36"/>
  <c r="AL51" i="36"/>
  <c r="AL23" i="36"/>
  <c r="AK19" i="36"/>
  <c r="AK47" i="36"/>
  <c r="I8" i="36"/>
  <c r="R8" i="36"/>
  <c r="F36" i="36"/>
  <c r="U8" i="36"/>
  <c r="BC22" i="36"/>
  <c r="BC50" i="36"/>
  <c r="CB13" i="36"/>
  <c r="CB41" i="36"/>
  <c r="BN13" i="36"/>
  <c r="BN41" i="36"/>
  <c r="AR18" i="36"/>
  <c r="AR46" i="36"/>
  <c r="BZ10" i="36"/>
  <c r="BZ38" i="36"/>
  <c r="CI21" i="36"/>
  <c r="CI49" i="36"/>
  <c r="AM22" i="36"/>
  <c r="AM50" i="36"/>
  <c r="CD18" i="36"/>
  <c r="CD46" i="36"/>
  <c r="CJ18" i="36"/>
  <c r="CJ46" i="36"/>
  <c r="BU9" i="36"/>
  <c r="BU37" i="36"/>
  <c r="CD19" i="36"/>
  <c r="CD47" i="36"/>
  <c r="CI14" i="36"/>
  <c r="CI42" i="36"/>
  <c r="AU16" i="36"/>
  <c r="AU44" i="36"/>
  <c r="CJ16" i="36"/>
  <c r="CJ44" i="36"/>
  <c r="BG11" i="36"/>
  <c r="BG39" i="36"/>
  <c r="W18" i="36"/>
  <c r="K18" i="36"/>
  <c r="T18" i="36"/>
  <c r="H46" i="36"/>
  <c r="BI19" i="36"/>
  <c r="BI47" i="36"/>
  <c r="BY22" i="36"/>
  <c r="BY50" i="36"/>
  <c r="AN13" i="36"/>
  <c r="AN41" i="36"/>
  <c r="BJ16" i="36"/>
  <c r="BJ44" i="36"/>
  <c r="CE23" i="36"/>
  <c r="CE51" i="36"/>
  <c r="BS19" i="36"/>
  <c r="BS47" i="36"/>
  <c r="BO13" i="36"/>
  <c r="BO41" i="36"/>
  <c r="J21" i="36"/>
  <c r="V22" i="36"/>
  <c r="S22" i="36"/>
  <c r="G49" i="36"/>
  <c r="BP11" i="36"/>
  <c r="BP39" i="36"/>
  <c r="BH21" i="36"/>
  <c r="BH49" i="36"/>
  <c r="BC13" i="36"/>
  <c r="BC41" i="36"/>
  <c r="BF22" i="36"/>
  <c r="BF50" i="36"/>
  <c r="BQ14" i="36"/>
  <c r="BQ42" i="36"/>
  <c r="BV39" i="36"/>
  <c r="BV11" i="36"/>
  <c r="J8" i="36"/>
  <c r="V9" i="36"/>
  <c r="S9" i="36"/>
  <c r="BZ21" i="36"/>
  <c r="BZ49" i="36"/>
  <c r="BJ21" i="36"/>
  <c r="BJ49" i="36"/>
  <c r="BY51" i="36"/>
  <c r="BY23" i="36"/>
  <c r="BD11" i="36"/>
  <c r="BD39" i="36"/>
  <c r="BP21" i="36"/>
  <c r="BP49" i="36"/>
  <c r="U10" i="36"/>
  <c r="I10" i="36"/>
  <c r="R10" i="36"/>
  <c r="F38" i="36"/>
  <c r="CI45" i="36"/>
  <c r="CI17" i="36"/>
  <c r="AK10" i="36"/>
  <c r="AK38" i="36"/>
  <c r="BC15" i="36"/>
  <c r="BC43" i="36"/>
  <c r="BJ19" i="36"/>
  <c r="BJ47" i="36"/>
  <c r="BA37" i="36"/>
  <c r="BA9" i="36"/>
  <c r="AM9" i="36"/>
  <c r="AM37" i="36"/>
  <c r="CF16" i="36"/>
  <c r="CF44" i="36"/>
  <c r="AP23" i="36"/>
  <c r="AP51" i="36"/>
  <c r="BX49" i="36"/>
  <c r="BX21" i="36"/>
  <c r="BS39" i="36"/>
  <c r="BS11" i="36"/>
  <c r="BP17" i="36"/>
  <c r="BP45" i="36"/>
  <c r="I22" i="36"/>
  <c r="U22" i="36"/>
  <c r="R22" i="36"/>
  <c r="O22" i="36" s="1"/>
  <c r="CK50" i="36"/>
  <c r="CK22" i="36"/>
  <c r="AQ15" i="36"/>
  <c r="AQ43" i="36"/>
  <c r="AP14" i="36"/>
  <c r="AP42" i="36"/>
  <c r="AL15" i="36"/>
  <c r="AL43" i="36"/>
  <c r="CE43" i="36"/>
  <c r="CE15" i="36"/>
  <c r="BF21" i="36"/>
  <c r="BF49" i="36"/>
  <c r="BE16" i="36"/>
  <c r="BE44" i="36"/>
  <c r="BW21" i="36"/>
  <c r="BW49" i="36"/>
  <c r="BR22" i="36"/>
  <c r="BR50" i="36"/>
  <c r="BG16" i="36"/>
  <c r="BG44" i="36"/>
  <c r="CF17" i="36"/>
  <c r="CF45" i="36"/>
  <c r="AK41" i="36"/>
  <c r="AK13" i="36"/>
  <c r="CG15" i="36"/>
  <c r="CG43" i="36"/>
  <c r="AV16" i="36"/>
  <c r="AV44" i="36"/>
  <c r="BL18" i="36"/>
  <c r="BL46" i="36"/>
  <c r="AR9" i="36"/>
  <c r="AR37" i="36"/>
  <c r="CK14" i="36"/>
  <c r="CK42" i="36"/>
  <c r="BX15" i="36"/>
  <c r="BX43" i="36"/>
  <c r="AY24" i="36"/>
  <c r="AY52" i="36"/>
  <c r="I24" i="36"/>
  <c r="U24" i="36"/>
  <c r="F52" i="36"/>
  <c r="R24" i="36"/>
  <c r="AV24" i="36"/>
  <c r="AV52" i="36"/>
  <c r="BX24" i="36"/>
  <c r="BX52" i="36"/>
  <c r="BA24" i="36"/>
  <c r="BA52" i="36"/>
  <c r="CC24" i="36"/>
  <c r="CC52" i="36"/>
  <c r="BD24" i="36"/>
  <c r="BD52" i="36"/>
  <c r="CH52" i="36"/>
  <c r="CH24" i="36"/>
  <c r="BE25" i="36"/>
  <c r="BE53" i="36"/>
  <c r="CI25" i="36"/>
  <c r="CI53" i="36"/>
  <c r="BJ25" i="36"/>
  <c r="BJ53" i="36"/>
  <c r="AK25" i="36"/>
  <c r="AK53" i="36"/>
  <c r="BO25" i="36"/>
  <c r="BO53" i="36"/>
  <c r="AP25" i="36"/>
  <c r="AP53" i="36"/>
  <c r="BR26" i="36"/>
  <c r="BR54" i="36"/>
  <c r="AZ26" i="36"/>
  <c r="AZ54" i="36"/>
  <c r="BX26" i="36"/>
  <c r="BX54" i="36"/>
  <c r="BI26" i="36"/>
  <c r="BI54" i="36"/>
  <c r="CC26" i="36"/>
  <c r="CC54" i="36"/>
  <c r="BD54" i="36"/>
  <c r="BD26" i="36"/>
  <c r="CH26" i="36"/>
  <c r="CH54" i="36"/>
  <c r="U27" i="36"/>
  <c r="I27" i="36"/>
  <c r="R27" i="36"/>
  <c r="F55" i="36"/>
  <c r="AR27" i="36"/>
  <c r="AR55" i="36"/>
  <c r="BW27" i="36"/>
  <c r="BW55" i="36"/>
  <c r="AM27" i="36"/>
  <c r="AM55" i="36"/>
  <c r="AO55" i="36"/>
  <c r="AO27" i="36"/>
  <c r="CK27" i="36"/>
  <c r="CK55" i="36"/>
  <c r="AX28" i="36"/>
  <c r="AX56" i="36"/>
  <c r="R28" i="36"/>
  <c r="U28" i="36"/>
  <c r="I28" i="36"/>
  <c r="CE28" i="36"/>
  <c r="CE56" i="36"/>
  <c r="BX28" i="36"/>
  <c r="BX56" i="36"/>
  <c r="BY28" i="36"/>
  <c r="BY56" i="36"/>
  <c r="CH28" i="36"/>
  <c r="CH56" i="36"/>
  <c r="CB28" i="36"/>
  <c r="CB56" i="36"/>
  <c r="T31" i="36"/>
  <c r="W31" i="36"/>
  <c r="K31" i="36"/>
  <c r="AI31" i="36"/>
  <c r="I32" i="36"/>
  <c r="R32" i="36"/>
  <c r="AG32" i="36"/>
  <c r="U32" i="36"/>
  <c r="AV9" i="36"/>
  <c r="AV37" i="36"/>
  <c r="BI43" i="36"/>
  <c r="BI15" i="36"/>
  <c r="BM12" i="36"/>
  <c r="BM40" i="36"/>
  <c r="AY15" i="36"/>
  <c r="AY43" i="36"/>
  <c r="AW14" i="36"/>
  <c r="AW42" i="36"/>
  <c r="BE19" i="36"/>
  <c r="BE47" i="36"/>
  <c r="BW14" i="36"/>
  <c r="BW42" i="36"/>
  <c r="BI23" i="36"/>
  <c r="BI51" i="36"/>
  <c r="CA20" i="36"/>
  <c r="CA48" i="36"/>
  <c r="CI12" i="36"/>
  <c r="CI40" i="36"/>
  <c r="AV18" i="36"/>
  <c r="AV46" i="36"/>
  <c r="I11" i="36"/>
  <c r="U11" i="36"/>
  <c r="R11" i="36"/>
  <c r="AQ12" i="36"/>
  <c r="AQ40" i="36"/>
  <c r="BK16" i="36"/>
  <c r="BK44" i="36"/>
  <c r="BJ14" i="36"/>
  <c r="BJ42" i="36"/>
  <c r="K19" i="36"/>
  <c r="T19" i="36"/>
  <c r="W19" i="36"/>
  <c r="BP10" i="36"/>
  <c r="BP38" i="36"/>
  <c r="AQ17" i="36"/>
  <c r="AQ45" i="36"/>
  <c r="BQ17" i="36"/>
  <c r="BQ45" i="36"/>
  <c r="CH11" i="36"/>
  <c r="CH39" i="36"/>
  <c r="AW36" i="36"/>
  <c r="AW8" i="36"/>
  <c r="BV18" i="36"/>
  <c r="BV46" i="36"/>
  <c r="BF17" i="36"/>
  <c r="BF45" i="36"/>
  <c r="BA10" i="36"/>
  <c r="BA38" i="36"/>
  <c r="CJ15" i="36"/>
  <c r="CJ43" i="36"/>
  <c r="BK15" i="36"/>
  <c r="BK43" i="36"/>
  <c r="BD22" i="36"/>
  <c r="BD50" i="36"/>
  <c r="CF37" i="36"/>
  <c r="CF9" i="36"/>
  <c r="BK11" i="36"/>
  <c r="BK39" i="36"/>
  <c r="BI20" i="36"/>
  <c r="BI48" i="36"/>
  <c r="BA21" i="36"/>
  <c r="BA49" i="36"/>
  <c r="BV51" i="36"/>
  <c r="BV23" i="36"/>
  <c r="AR22" i="36"/>
  <c r="AR50" i="36"/>
  <c r="AY12" i="36"/>
  <c r="AY40" i="36"/>
  <c r="CK16" i="36"/>
  <c r="CK44" i="36"/>
  <c r="AL12" i="36"/>
  <c r="AL40" i="36"/>
  <c r="BF19" i="36"/>
  <c r="BF47" i="36"/>
  <c r="BX12" i="36"/>
  <c r="BX40" i="36"/>
  <c r="AU8" i="36"/>
  <c r="AU36" i="36"/>
  <c r="AM18" i="36"/>
  <c r="AM46" i="36"/>
  <c r="CH8" i="36"/>
  <c r="CH36" i="36"/>
  <c r="BO43" i="36"/>
  <c r="BO15" i="36"/>
  <c r="BN23" i="36"/>
  <c r="BN51" i="36"/>
  <c r="BN12" i="36"/>
  <c r="BN40" i="36"/>
  <c r="BK40" i="36"/>
  <c r="BK12" i="36"/>
  <c r="AL39" i="36"/>
  <c r="AL11" i="36"/>
  <c r="AY20" i="36"/>
  <c r="AY48" i="36"/>
  <c r="AU19" i="36"/>
  <c r="AU47" i="36"/>
  <c r="BD19" i="36"/>
  <c r="BD47" i="36"/>
  <c r="BZ20" i="36"/>
  <c r="BZ48" i="36"/>
  <c r="AS10" i="36"/>
  <c r="AS38" i="36"/>
  <c r="AN10" i="36"/>
  <c r="AN38" i="36"/>
  <c r="CC19" i="36"/>
  <c r="CC47" i="36"/>
  <c r="BR19" i="36"/>
  <c r="BR47" i="36"/>
  <c r="BQ15" i="36"/>
  <c r="BQ43" i="36"/>
  <c r="BZ22" i="36"/>
  <c r="BZ50" i="36"/>
  <c r="BO39" i="36"/>
  <c r="BO11" i="36"/>
  <c r="CK21" i="36"/>
  <c r="CK49" i="36"/>
  <c r="BL19" i="36"/>
  <c r="BL47" i="36"/>
  <c r="AW20" i="36"/>
  <c r="AW48" i="36"/>
  <c r="BV37" i="36"/>
  <c r="BV9" i="36"/>
  <c r="CH21" i="36"/>
  <c r="CH49" i="36"/>
  <c r="BE10" i="36"/>
  <c r="BE38" i="36"/>
  <c r="BS13" i="36"/>
  <c r="BS41" i="36"/>
  <c r="AY10" i="36"/>
  <c r="AY38" i="36"/>
  <c r="AQ37" i="36"/>
  <c r="AQ9" i="36"/>
  <c r="CB40" i="36"/>
  <c r="CB15" i="36"/>
  <c r="CB43" i="36"/>
  <c r="BE8" i="36"/>
  <c r="BE36" i="36"/>
  <c r="AP20" i="36"/>
  <c r="AP48" i="36"/>
  <c r="BM15" i="36"/>
  <c r="BM43" i="36"/>
  <c r="BF36" i="36"/>
  <c r="BF38" i="36"/>
  <c r="BF10" i="36"/>
  <c r="BI12" i="36"/>
  <c r="BI40" i="36"/>
  <c r="BM46" i="36"/>
  <c r="BM18" i="36"/>
  <c r="AZ12" i="36"/>
  <c r="AZ40" i="36"/>
  <c r="BQ51" i="36"/>
  <c r="BQ23" i="36"/>
  <c r="BO48" i="36"/>
  <c r="BO20" i="36"/>
  <c r="BW39" i="36"/>
  <c r="BW11" i="36"/>
  <c r="V14" i="36"/>
  <c r="J13" i="36"/>
  <c r="S14" i="36"/>
  <c r="G41" i="36"/>
  <c r="BF16" i="36"/>
  <c r="BF44" i="36"/>
  <c r="F39" i="36"/>
  <c r="U14" i="36"/>
  <c r="I14" i="36"/>
  <c r="F42" i="36"/>
  <c r="R14" i="36"/>
  <c r="AL49" i="36"/>
  <c r="AL21" i="36"/>
  <c r="AS16" i="36"/>
  <c r="AS44" i="36"/>
  <c r="AN8" i="36"/>
  <c r="AN36" i="36"/>
  <c r="CE44" i="36"/>
  <c r="CE16" i="36"/>
  <c r="CI16" i="36"/>
  <c r="CI44" i="36"/>
  <c r="BA14" i="36"/>
  <c r="BA42" i="36"/>
  <c r="CC50" i="36"/>
  <c r="CC22" i="36"/>
  <c r="CA42" i="36"/>
  <c r="CA14" i="36"/>
  <c r="T16" i="36"/>
  <c r="K16" i="36"/>
  <c r="W16" i="36"/>
  <c r="H44" i="36"/>
  <c r="BP40" i="36"/>
  <c r="BP41" i="36"/>
  <c r="BP13" i="36"/>
  <c r="J10" i="36"/>
  <c r="S11" i="36"/>
  <c r="G38" i="36"/>
  <c r="V11" i="36"/>
  <c r="BC44" i="36"/>
  <c r="BC16" i="36"/>
  <c r="CH12" i="36"/>
  <c r="CH40" i="36"/>
  <c r="BN10" i="36"/>
  <c r="BN38" i="36"/>
  <c r="AV49" i="36"/>
  <c r="AV21" i="36"/>
  <c r="BK18" i="36"/>
  <c r="BK46" i="36"/>
  <c r="AK42" i="36"/>
  <c r="AK15" i="36"/>
  <c r="AK43" i="36"/>
  <c r="CI15" i="36"/>
  <c r="CI43" i="36"/>
  <c r="F49" i="36"/>
  <c r="R21" i="36"/>
  <c r="I21" i="36"/>
  <c r="U21" i="36"/>
  <c r="CH44" i="36"/>
  <c r="CH16" i="36"/>
  <c r="CK9" i="36"/>
  <c r="CK37" i="36"/>
  <c r="AK18" i="36"/>
  <c r="AK46" i="36"/>
  <c r="BM51" i="36"/>
  <c r="BM24" i="36"/>
  <c r="BM52" i="36"/>
  <c r="AQ24" i="36"/>
  <c r="AQ52" i="36"/>
  <c r="AZ52" i="36"/>
  <c r="AZ24" i="36"/>
  <c r="CB24" i="36"/>
  <c r="CB52" i="36"/>
  <c r="BC52" i="36"/>
  <c r="BC24" i="36"/>
  <c r="CG52" i="36"/>
  <c r="CG24" i="36"/>
  <c r="BH52" i="36"/>
  <c r="BH24" i="36"/>
  <c r="BI53" i="36"/>
  <c r="BI25" i="36"/>
  <c r="BN53" i="36"/>
  <c r="BN25" i="36"/>
  <c r="AO25" i="36"/>
  <c r="AO53" i="36"/>
  <c r="BS53" i="36"/>
  <c r="BS25" i="36"/>
  <c r="AT25" i="36"/>
  <c r="AT53" i="36"/>
  <c r="BV25" i="36"/>
  <c r="BV53" i="36"/>
  <c r="CF54" i="36"/>
  <c r="CF26" i="36"/>
  <c r="BF26" i="36"/>
  <c r="BF54" i="36"/>
  <c r="I26" i="36"/>
  <c r="U26" i="36"/>
  <c r="F54" i="36"/>
  <c r="R26" i="36"/>
  <c r="BQ54" i="36"/>
  <c r="BQ26" i="36"/>
  <c r="BC54" i="36"/>
  <c r="BC26" i="36"/>
  <c r="CG54" i="36"/>
  <c r="CG26" i="36"/>
  <c r="BH26" i="36"/>
  <c r="BH54" i="36"/>
  <c r="AQ27" i="36"/>
  <c r="AQ55" i="36"/>
  <c r="AV27" i="36"/>
  <c r="AV55" i="36"/>
  <c r="CE55" i="36"/>
  <c r="CE27" i="36"/>
  <c r="AU27" i="36"/>
  <c r="AU55" i="36"/>
  <c r="AS27" i="36"/>
  <c r="AS55" i="36"/>
  <c r="BX55" i="36"/>
  <c r="BX27" i="36"/>
  <c r="BV55" i="36"/>
  <c r="BV27" i="36"/>
  <c r="AQ28" i="36"/>
  <c r="AQ56" i="36"/>
  <c r="AN28" i="36"/>
  <c r="AN56" i="36"/>
  <c r="CF56" i="36"/>
  <c r="CF28" i="36"/>
  <c r="CG56" i="36"/>
  <c r="CG28" i="36"/>
  <c r="AV28" i="36"/>
  <c r="AV56" i="36"/>
  <c r="CJ28" i="36"/>
  <c r="CJ56" i="36"/>
  <c r="V31" i="36"/>
  <c r="J30" i="36"/>
  <c r="S31" i="36"/>
  <c r="AH31" i="36"/>
  <c r="J31" i="36"/>
  <c r="S32" i="36"/>
  <c r="V32" i="36"/>
  <c r="AH32" i="36"/>
  <c r="AD32" i="36"/>
  <c r="X32" i="36"/>
  <c r="AO22" i="36"/>
  <c r="AO50" i="36"/>
  <c r="AP10" i="36"/>
  <c r="AP38" i="36"/>
  <c r="CH15" i="36"/>
  <c r="CH43" i="36"/>
  <c r="BM47" i="36"/>
  <c r="BM19" i="36"/>
  <c r="CK17" i="36"/>
  <c r="CK45" i="36"/>
  <c r="U18" i="36"/>
  <c r="I18" i="36"/>
  <c r="R18" i="36"/>
  <c r="F46" i="36"/>
  <c r="AX9" i="36"/>
  <c r="AX37" i="36"/>
  <c r="AT15" i="36"/>
  <c r="AT43" i="36"/>
  <c r="CC20" i="36"/>
  <c r="CC48" i="36"/>
  <c r="BR21" i="36"/>
  <c r="BR49" i="36"/>
  <c r="CG17" i="36"/>
  <c r="CG45" i="36"/>
  <c r="BK22" i="36"/>
  <c r="BK50" i="36"/>
  <c r="AZ10" i="36"/>
  <c r="AZ38" i="36"/>
  <c r="BV20" i="36"/>
  <c r="BV48" i="36"/>
  <c r="BC19" i="36"/>
  <c r="BC47" i="36"/>
  <c r="BE15" i="36"/>
  <c r="BE43" i="36"/>
  <c r="AP11" i="36"/>
  <c r="AP39" i="36"/>
  <c r="BH18" i="36"/>
  <c r="BH46" i="36"/>
  <c r="AR23" i="36"/>
  <c r="AR51" i="36"/>
  <c r="CI19" i="36"/>
  <c r="CI47" i="36"/>
  <c r="AZ18" i="36"/>
  <c r="AZ46" i="36"/>
  <c r="R15" i="36"/>
  <c r="I15" i="36"/>
  <c r="U15" i="36"/>
  <c r="F43" i="36"/>
  <c r="AY18" i="36"/>
  <c r="AY46" i="36"/>
  <c r="CD45" i="36"/>
  <c r="CD17" i="36"/>
  <c r="BL13" i="36"/>
  <c r="BL41" i="36"/>
  <c r="AY14" i="36"/>
  <c r="AY42" i="36"/>
  <c r="BL23" i="36"/>
  <c r="BL51" i="36"/>
  <c r="AO8" i="36"/>
  <c r="AO36" i="36"/>
  <c r="BV42" i="36"/>
  <c r="BV14" i="36"/>
  <c r="U12" i="36"/>
  <c r="I12" i="36"/>
  <c r="R12" i="36"/>
  <c r="F40" i="36"/>
  <c r="CJ45" i="36"/>
  <c r="CJ17" i="36"/>
  <c r="AT12" i="36"/>
  <c r="AT40" i="36"/>
  <c r="CJ19" i="36"/>
  <c r="CJ47" i="36"/>
  <c r="BK21" i="36"/>
  <c r="BK49" i="36"/>
  <c r="CG10" i="36"/>
  <c r="CG38" i="36"/>
  <c r="CK19" i="36"/>
  <c r="CK47" i="36"/>
  <c r="AT13" i="36"/>
  <c r="AT41" i="36"/>
  <c r="AS23" i="36"/>
  <c r="AS51" i="36"/>
  <c r="AZ14" i="36"/>
  <c r="AZ42" i="36"/>
  <c r="BY41" i="36"/>
  <c r="BY13" i="36"/>
  <c r="BL15" i="36"/>
  <c r="BL43" i="36"/>
  <c r="BE13" i="36"/>
  <c r="BE41" i="36"/>
  <c r="AR12" i="36"/>
  <c r="AR40" i="36"/>
  <c r="BV17" i="36"/>
  <c r="BV45" i="36"/>
  <c r="AN14" i="36"/>
  <c r="AN42" i="36"/>
  <c r="AK36" i="36"/>
  <c r="AK8" i="36"/>
  <c r="AT21" i="36"/>
  <c r="AT49" i="36"/>
  <c r="BC10" i="36"/>
  <c r="BC38" i="36"/>
  <c r="BO9" i="36"/>
  <c r="BO37" i="36"/>
  <c r="BW48" i="36"/>
  <c r="BW20" i="36"/>
  <c r="AS11" i="36"/>
  <c r="AS39" i="36"/>
  <c r="BU46" i="36"/>
  <c r="BU18" i="36"/>
  <c r="CJ8" i="36"/>
  <c r="CJ36" i="36"/>
  <c r="CC15" i="36"/>
  <c r="CC43" i="36"/>
  <c r="BL20" i="36"/>
  <c r="BL48" i="36"/>
  <c r="AS17" i="36"/>
  <c r="AS45" i="36"/>
  <c r="CE41" i="36"/>
  <c r="CE13" i="36"/>
  <c r="AN9" i="36"/>
  <c r="AN37" i="36"/>
  <c r="I9" i="36"/>
  <c r="F37" i="36"/>
  <c r="R9" i="36"/>
  <c r="U9" i="36"/>
  <c r="CE47" i="36"/>
  <c r="CE19" i="36"/>
  <c r="BX47" i="36"/>
  <c r="BX19" i="36"/>
  <c r="AP18" i="36"/>
  <c r="AP46" i="36"/>
  <c r="I13" i="36"/>
  <c r="F41" i="36"/>
  <c r="U13" i="36"/>
  <c r="R13" i="36"/>
  <c r="BY48" i="36"/>
  <c r="BY20" i="36"/>
  <c r="BY11" i="36"/>
  <c r="BY39" i="36"/>
  <c r="BE46" i="36"/>
  <c r="BE18" i="36"/>
  <c r="BO17" i="36"/>
  <c r="BO45" i="36"/>
  <c r="AY22" i="36"/>
  <c r="AY50" i="36"/>
  <c r="CH42" i="36"/>
  <c r="CH14" i="36"/>
  <c r="BP19" i="36"/>
  <c r="BP47" i="36"/>
  <c r="BL8" i="36"/>
  <c r="BL36" i="36"/>
  <c r="BY38" i="36"/>
  <c r="BY10" i="36"/>
  <c r="CC12" i="36"/>
  <c r="CC40" i="36"/>
  <c r="BU49" i="36"/>
  <c r="BU21" i="36"/>
  <c r="AU23" i="36"/>
  <c r="AU51" i="36"/>
  <c r="BM41" i="36"/>
  <c r="BM13" i="36"/>
  <c r="AZ21" i="36"/>
  <c r="AZ49" i="36"/>
  <c r="AV20" i="36"/>
  <c r="AV48" i="36"/>
  <c r="AT18" i="36"/>
  <c r="AT46" i="36"/>
  <c r="AS13" i="36"/>
  <c r="AS41" i="36"/>
  <c r="AT10" i="36"/>
  <c r="AT38" i="36"/>
  <c r="AZ22" i="36"/>
  <c r="AZ50" i="36"/>
  <c r="AN39" i="36"/>
  <c r="AN11" i="36"/>
  <c r="BJ8" i="36"/>
  <c r="BJ36" i="36"/>
  <c r="BF14" i="36"/>
  <c r="BF42" i="36"/>
  <c r="CC37" i="36"/>
  <c r="CC9" i="36"/>
  <c r="CJ42" i="36"/>
  <c r="CJ14" i="36"/>
  <c r="AT8" i="36"/>
  <c r="AT36" i="36"/>
  <c r="AP41" i="36"/>
  <c r="AP13" i="36"/>
  <c r="BA18" i="36"/>
  <c r="BA46" i="36"/>
  <c r="BR20" i="36"/>
  <c r="BR48" i="36"/>
  <c r="AU11" i="36"/>
  <c r="AU39" i="36"/>
  <c r="V21" i="36"/>
  <c r="J20" i="36"/>
  <c r="S21" i="36"/>
  <c r="G48" i="36"/>
  <c r="BG51" i="36"/>
  <c r="BG23" i="36"/>
  <c r="CH51" i="36"/>
  <c r="CH23" i="36"/>
  <c r="BE40" i="36"/>
  <c r="BE12" i="36"/>
  <c r="AR14" i="36"/>
  <c r="AR42" i="36"/>
  <c r="BD44" i="36"/>
  <c r="BD16" i="36"/>
  <c r="CJ41" i="36"/>
  <c r="CJ13" i="36"/>
  <c r="BK8" i="36"/>
  <c r="BK36" i="36"/>
  <c r="H37" i="36"/>
  <c r="K9" i="36"/>
  <c r="W9" i="36"/>
  <c r="T9" i="36"/>
  <c r="CK12" i="36"/>
  <c r="CK40" i="36"/>
  <c r="CE38" i="36"/>
  <c r="CE10" i="36"/>
  <c r="BF9" i="36"/>
  <c r="BF37" i="36"/>
  <c r="BQ18" i="36"/>
  <c r="BQ46" i="36"/>
  <c r="BO12" i="36"/>
  <c r="BO40" i="36"/>
  <c r="CF39" i="36"/>
  <c r="CF11" i="36"/>
  <c r="AM12" i="36"/>
  <c r="AM40" i="36"/>
  <c r="BU41" i="36"/>
  <c r="BU13" i="36"/>
  <c r="BM22" i="36"/>
  <c r="BM50" i="36"/>
  <c r="BV38" i="36"/>
  <c r="BV10" i="36"/>
  <c r="CH20" i="36"/>
  <c r="CH48" i="36"/>
  <c r="AV17" i="36"/>
  <c r="AV45" i="36"/>
  <c r="AQ22" i="36"/>
  <c r="AQ50" i="36"/>
  <c r="BR37" i="36"/>
  <c r="BR9" i="36"/>
  <c r="BY19" i="36"/>
  <c r="BY47" i="36"/>
  <c r="AQ21" i="36"/>
  <c r="AQ49" i="36"/>
  <c r="AV38" i="36"/>
  <c r="AV10" i="36"/>
  <c r="BP16" i="36"/>
  <c r="BP44" i="36"/>
  <c r="AM45" i="36"/>
  <c r="AM17" i="36"/>
  <c r="CK15" i="36"/>
  <c r="CK43" i="36"/>
  <c r="BW47" i="36"/>
  <c r="BW19" i="36"/>
  <c r="AS20" i="36"/>
  <c r="AS48" i="36"/>
  <c r="CA19" i="36"/>
  <c r="CA47" i="36"/>
  <c r="BL45" i="36"/>
  <c r="BL17" i="36"/>
  <c r="BX20" i="36"/>
  <c r="BX48" i="36"/>
  <c r="AN17" i="36"/>
  <c r="AN45" i="36"/>
  <c r="BO46" i="36"/>
  <c r="BO18" i="36"/>
  <c r="BA22" i="36"/>
  <c r="BA50" i="36"/>
  <c r="CA24" i="36"/>
  <c r="CA52" i="36"/>
  <c r="BE24" i="36"/>
  <c r="BE52" i="36"/>
  <c r="CF24" i="36"/>
  <c r="CF52" i="36"/>
  <c r="BG24" i="36"/>
  <c r="BG52" i="36"/>
  <c r="CK24" i="36"/>
  <c r="CK52" i="36"/>
  <c r="BL24" i="36"/>
  <c r="BL52" i="36"/>
  <c r="I25" i="36"/>
  <c r="U25" i="36"/>
  <c r="R25" i="36"/>
  <c r="O25" i="36" s="1"/>
  <c r="F53" i="36"/>
  <c r="BM25" i="36"/>
  <c r="BM53" i="36"/>
  <c r="AN25" i="36"/>
  <c r="AN53" i="36"/>
  <c r="BR25" i="36"/>
  <c r="BR53" i="36"/>
  <c r="AS53" i="36"/>
  <c r="AS25" i="36"/>
  <c r="BU53" i="36"/>
  <c r="BU25" i="36"/>
  <c r="AX53" i="36"/>
  <c r="AX25" i="36"/>
  <c r="BZ53" i="36"/>
  <c r="BZ25" i="36"/>
  <c r="AQ26" i="36"/>
  <c r="AQ54" i="36"/>
  <c r="BN26" i="36"/>
  <c r="BN54" i="36"/>
  <c r="AY26" i="36"/>
  <c r="AY54" i="36"/>
  <c r="BW26" i="36"/>
  <c r="BW54" i="36"/>
  <c r="BG26" i="36"/>
  <c r="BG54" i="36"/>
  <c r="CK54" i="36"/>
  <c r="CK26" i="36"/>
  <c r="BL26" i="36"/>
  <c r="BL54" i="36"/>
  <c r="AL55" i="36"/>
  <c r="AL27" i="36"/>
  <c r="S28" i="36"/>
  <c r="V28" i="36"/>
  <c r="G55" i="36"/>
  <c r="J27" i="36"/>
  <c r="AZ27" i="36"/>
  <c r="AZ55" i="36"/>
  <c r="AP27" i="36"/>
  <c r="AP55" i="36"/>
  <c r="AY27" i="36"/>
  <c r="AY55" i="36"/>
  <c r="AW27" i="36"/>
  <c r="AW55" i="36"/>
  <c r="CF27" i="36"/>
  <c r="CF55" i="36"/>
  <c r="BZ55" i="36"/>
  <c r="BZ27" i="36"/>
  <c r="BJ28" i="36"/>
  <c r="BJ56" i="36"/>
  <c r="AY28" i="36"/>
  <c r="AY56" i="36"/>
  <c r="AR28" i="36"/>
  <c r="AR56" i="36"/>
  <c r="CI28" i="36"/>
  <c r="CI56" i="36"/>
  <c r="CA28" i="36"/>
  <c r="CA56" i="36"/>
  <c r="BH28" i="36"/>
  <c r="BH56" i="36"/>
  <c r="AO56" i="36"/>
  <c r="AO28" i="36"/>
  <c r="I29" i="36"/>
  <c r="U29" i="36"/>
  <c r="R29" i="36"/>
  <c r="AD29" i="36"/>
  <c r="AA29" i="36" s="1"/>
  <c r="AG29" i="36"/>
  <c r="T30" i="36"/>
  <c r="W30" i="36"/>
  <c r="K30" i="36"/>
  <c r="AF30" i="36"/>
  <c r="AI30" i="36"/>
  <c r="AF31" i="36"/>
  <c r="Z31" i="36"/>
  <c r="CA45" i="36"/>
  <c r="CA17" i="36"/>
  <c r="AU20" i="36"/>
  <c r="AU48" i="36"/>
  <c r="AX20" i="36"/>
  <c r="AX48" i="36"/>
  <c r="BI21" i="36"/>
  <c r="BI49" i="36"/>
  <c r="BG17" i="36"/>
  <c r="BG45" i="36"/>
  <c r="BZ18" i="36"/>
  <c r="BZ46" i="36"/>
  <c r="CA43" i="36"/>
  <c r="CA15" i="36"/>
  <c r="BI16" i="36"/>
  <c r="BI44" i="36"/>
  <c r="CI38" i="36"/>
  <c r="CI10" i="36"/>
  <c r="AX43" i="36"/>
  <c r="AX15" i="36"/>
  <c r="F50" i="36"/>
  <c r="F51" i="36"/>
  <c r="R23" i="36"/>
  <c r="I23" i="36"/>
  <c r="U23" i="36"/>
  <c r="BY15" i="36"/>
  <c r="BY43" i="36"/>
  <c r="BU51" i="36"/>
  <c r="BU23" i="36"/>
  <c r="AP22" i="36"/>
  <c r="AP50" i="36"/>
  <c r="CJ49" i="36"/>
  <c r="CJ21" i="36"/>
  <c r="AW11" i="36"/>
  <c r="AW39" i="36"/>
  <c r="AK20" i="36"/>
  <c r="AK48" i="36"/>
  <c r="BM17" i="36"/>
  <c r="BM45" i="36"/>
  <c r="AP16" i="36"/>
  <c r="AP44" i="36"/>
  <c r="BR10" i="36"/>
  <c r="BR38" i="36"/>
  <c r="CA46" i="36"/>
  <c r="CA18" i="36"/>
  <c r="AW21" i="36"/>
  <c r="AW49" i="36"/>
  <c r="BN15" i="36"/>
  <c r="BN43" i="36"/>
  <c r="BO16" i="36"/>
  <c r="BO44" i="36"/>
  <c r="BU48" i="36"/>
  <c r="BU20" i="36"/>
  <c r="CK36" i="36"/>
  <c r="CK8" i="36"/>
  <c r="BF18" i="36"/>
  <c r="BF46" i="36"/>
  <c r="CB45" i="36"/>
  <c r="CB17" i="36"/>
  <c r="BM20" i="36"/>
  <c r="BM48" i="36"/>
  <c r="BL40" i="36"/>
  <c r="BL12" i="36"/>
  <c r="CF48" i="36"/>
  <c r="CF20" i="36"/>
  <c r="AQ23" i="36"/>
  <c r="AQ51" i="36"/>
  <c r="AZ17" i="36"/>
  <c r="AZ45" i="36"/>
  <c r="CE12" i="36"/>
  <c r="CE40" i="36"/>
  <c r="AV43" i="36"/>
  <c r="AV15" i="36"/>
  <c r="AR44" i="36"/>
  <c r="AR16" i="36"/>
  <c r="CD40" i="36"/>
  <c r="CD12" i="36"/>
  <c r="AU14" i="36"/>
  <c r="AU42" i="36"/>
  <c r="AO9" i="36"/>
  <c r="AO37" i="36"/>
  <c r="BA23" i="36"/>
  <c r="BA51" i="36"/>
  <c r="CF42" i="36"/>
  <c r="CF14" i="36"/>
  <c r="AK9" i="36"/>
  <c r="AK37" i="36"/>
  <c r="BW44" i="36"/>
  <c r="BW16" i="36"/>
  <c r="BX22" i="36"/>
  <c r="BX50" i="36"/>
  <c r="BY14" i="36"/>
  <c r="BY42" i="36"/>
  <c r="BD21" i="36"/>
  <c r="BD49" i="36"/>
  <c r="AU50" i="36"/>
  <c r="AU22" i="36"/>
  <c r="CK41" i="36"/>
  <c r="CK13" i="36"/>
  <c r="BI39" i="36"/>
  <c r="BI11" i="36"/>
  <c r="AM21" i="36"/>
  <c r="AM49" i="36"/>
  <c r="BD17" i="36"/>
  <c r="BD45" i="36"/>
  <c r="BZ23" i="36"/>
  <c r="BZ51" i="36"/>
  <c r="BC9" i="36"/>
  <c r="BC37" i="36"/>
  <c r="BU12" i="36"/>
  <c r="BU40" i="36"/>
  <c r="AY21" i="36"/>
  <c r="AY49" i="36"/>
  <c r="AM19" i="36"/>
  <c r="AM47" i="36"/>
  <c r="CG13" i="36"/>
  <c r="CG41" i="36"/>
  <c r="BA11" i="36"/>
  <c r="BA39" i="36"/>
  <c r="AQ19" i="36"/>
  <c r="AQ47" i="36"/>
  <c r="AX13" i="36"/>
  <c r="AX41" i="36"/>
  <c r="CH13" i="36"/>
  <c r="CH41" i="36"/>
  <c r="BN19" i="36"/>
  <c r="BN47" i="36"/>
  <c r="BK41" i="36"/>
  <c r="BK13" i="36"/>
  <c r="AK21" i="36"/>
  <c r="AK49" i="36"/>
  <c r="BW38" i="36"/>
  <c r="BW10" i="36"/>
  <c r="K12" i="36"/>
  <c r="W12" i="36"/>
  <c r="H40" i="36"/>
  <c r="T12" i="36"/>
  <c r="BL16" i="36"/>
  <c r="BL44" i="36"/>
  <c r="BE9" i="36"/>
  <c r="BE37" i="36"/>
  <c r="CA21" i="36"/>
  <c r="CA49" i="36"/>
  <c r="BI13" i="36"/>
  <c r="BI41" i="36"/>
  <c r="AP8" i="36"/>
  <c r="AP36" i="36"/>
  <c r="AL13" i="36"/>
  <c r="AL41" i="36"/>
  <c r="BD43" i="36"/>
  <c r="BD15" i="36"/>
  <c r="AS42" i="36"/>
  <c r="AS14" i="36"/>
  <c r="BO22" i="36"/>
  <c r="BO50" i="36"/>
  <c r="CG22" i="36"/>
  <c r="CG50" i="36"/>
  <c r="BC49" i="36"/>
  <c r="BC21" i="36"/>
  <c r="BG36" i="36"/>
  <c r="BG8" i="36"/>
  <c r="BS12" i="36"/>
  <c r="BS40" i="36"/>
  <c r="AM24" i="36"/>
  <c r="AM52" i="36"/>
  <c r="W24" i="36"/>
  <c r="T24" i="36"/>
  <c r="Q24" i="36" s="1"/>
  <c r="H52" i="36"/>
  <c r="K24" i="36"/>
  <c r="BF52" i="36"/>
  <c r="BF24" i="36"/>
  <c r="CJ52" i="36"/>
  <c r="CJ24" i="36"/>
  <c r="BK52" i="36"/>
  <c r="BK24" i="36"/>
  <c r="AL24" i="36"/>
  <c r="AL52" i="36"/>
  <c r="BP24" i="36"/>
  <c r="BP52" i="36"/>
  <c r="AM25" i="36"/>
  <c r="AM53" i="36"/>
  <c r="BQ25" i="36"/>
  <c r="BQ53" i="36"/>
  <c r="AR25" i="36"/>
  <c r="AR53" i="36"/>
  <c r="AW25" i="36"/>
  <c r="AW53" i="36"/>
  <c r="CD25" i="36"/>
  <c r="CD53" i="36"/>
  <c r="BE26" i="36"/>
  <c r="BE54" i="36"/>
  <c r="BM54" i="36"/>
  <c r="BM26" i="36"/>
  <c r="CE26" i="36"/>
  <c r="CE54" i="36"/>
  <c r="BK54" i="36"/>
  <c r="BK26" i="36"/>
  <c r="AL26" i="36"/>
  <c r="AL54" i="36"/>
  <c r="BP26" i="36"/>
  <c r="BP54" i="36"/>
  <c r="AT27" i="36"/>
  <c r="AT55" i="36"/>
  <c r="BI27" i="36"/>
  <c r="BI55" i="36"/>
  <c r="AX27" i="36"/>
  <c r="AX55" i="36"/>
  <c r="BE27" i="36"/>
  <c r="BE55" i="36"/>
  <c r="BA27" i="36"/>
  <c r="BA55" i="36"/>
  <c r="BQ55" i="36"/>
  <c r="BQ27" i="36"/>
  <c r="CD27" i="36"/>
  <c r="CD55" i="36"/>
  <c r="BR56" i="36"/>
  <c r="BR28" i="36"/>
  <c r="BC28" i="36"/>
  <c r="BC56" i="36"/>
  <c r="AZ28" i="36"/>
  <c r="AZ56" i="36"/>
  <c r="AK28" i="36"/>
  <c r="AK56" i="36"/>
  <c r="AL28" i="36"/>
  <c r="AL56" i="36"/>
  <c r="AM28" i="36"/>
  <c r="AM56" i="36"/>
  <c r="AW56" i="36"/>
  <c r="AW28" i="36"/>
  <c r="U31" i="36"/>
  <c r="I31" i="36"/>
  <c r="AD31" i="36"/>
  <c r="R31" i="36"/>
  <c r="AE32" i="36"/>
  <c r="AB32" i="36" s="1"/>
  <c r="AS12" i="36"/>
  <c r="AS40" i="36"/>
  <c r="CB11" i="36"/>
  <c r="CB39" i="36"/>
  <c r="AX19" i="36"/>
  <c r="AX47" i="36"/>
  <c r="BD18" i="36"/>
  <c r="BD46" i="36"/>
  <c r="BK14" i="36"/>
  <c r="BK42" i="36"/>
  <c r="BD42" i="36"/>
  <c r="BD14" i="36"/>
  <c r="AV12" i="36"/>
  <c r="AV40" i="36"/>
  <c r="AP9" i="36"/>
  <c r="AP37" i="36"/>
  <c r="CG14" i="36"/>
  <c r="CG42" i="36"/>
  <c r="BN36" i="36"/>
  <c r="BN8" i="36"/>
  <c r="AP49" i="36"/>
  <c r="AP21" i="36"/>
  <c r="AQ10" i="36"/>
  <c r="AQ38" i="36"/>
  <c r="AV23" i="36"/>
  <c r="AV51" i="36"/>
  <c r="BW13" i="36"/>
  <c r="BW41" i="36"/>
  <c r="BX45" i="36"/>
  <c r="BX17" i="36"/>
  <c r="BX38" i="36"/>
  <c r="BX10" i="36"/>
  <c r="BU44" i="36"/>
  <c r="BU16" i="36"/>
  <c r="BK37" i="36"/>
  <c r="BK9" i="36"/>
  <c r="BD9" i="36"/>
  <c r="BD37" i="36"/>
  <c r="CK18" i="36"/>
  <c r="CK46" i="36"/>
  <c r="AM44" i="36"/>
  <c r="AM16" i="36"/>
  <c r="AS18" i="36"/>
  <c r="AS46" i="36"/>
  <c r="AZ43" i="36"/>
  <c r="AZ15" i="36"/>
  <c r="BI9" i="36"/>
  <c r="BI37" i="36"/>
  <c r="AR45" i="36"/>
  <c r="AR17" i="36"/>
  <c r="AT23" i="36"/>
  <c r="AT51" i="36"/>
  <c r="AX38" i="36"/>
  <c r="AX10" i="36"/>
  <c r="BX23" i="36"/>
  <c r="BX51" i="36"/>
  <c r="CA10" i="36"/>
  <c r="CA38" i="36"/>
  <c r="BO10" i="36"/>
  <c r="BO38" i="36"/>
  <c r="BF40" i="36"/>
  <c r="BF12" i="36"/>
  <c r="CC18" i="36"/>
  <c r="CC46" i="36"/>
  <c r="BJ39" i="36"/>
  <c r="BJ11" i="36"/>
  <c r="CG40" i="36"/>
  <c r="CG12" i="36"/>
  <c r="BX18" i="36"/>
  <c r="BX46" i="36"/>
  <c r="AT17" i="36"/>
  <c r="AT45" i="36"/>
  <c r="BX8" i="36"/>
  <c r="BX36" i="36"/>
  <c r="AM10" i="36"/>
  <c r="AM38" i="36"/>
  <c r="AY11" i="36"/>
  <c r="AY39" i="36"/>
  <c r="BV40" i="36"/>
  <c r="BV12" i="36"/>
  <c r="BR46" i="36"/>
  <c r="BR18" i="36"/>
  <c r="AO17" i="36"/>
  <c r="AO45" i="36"/>
  <c r="CK48" i="36"/>
  <c r="CK20" i="36"/>
  <c r="BG22" i="36"/>
  <c r="BG50" i="36"/>
  <c r="BU17" i="36"/>
  <c r="BU45" i="36"/>
  <c r="AX14" i="36"/>
  <c r="AX42" i="36"/>
  <c r="AM8" i="36"/>
  <c r="AM36" i="36"/>
  <c r="BR17" i="36"/>
  <c r="BR45" i="36"/>
  <c r="BC8" i="36"/>
  <c r="BC36" i="36"/>
  <c r="AZ44" i="36"/>
  <c r="AZ16" i="36"/>
  <c r="BH16" i="36"/>
  <c r="BH44" i="36"/>
  <c r="CF15" i="36"/>
  <c r="CF43" i="36"/>
  <c r="BG37" i="36"/>
  <c r="BG9" i="36"/>
  <c r="K15" i="36"/>
  <c r="T15" i="36"/>
  <c r="W15" i="36"/>
  <c r="H43" i="36"/>
  <c r="AL9" i="36"/>
  <c r="AL37" i="36"/>
  <c r="BV41" i="36"/>
  <c r="BV13" i="36"/>
  <c r="BF11" i="36"/>
  <c r="BF39" i="36"/>
  <c r="BL10" i="36"/>
  <c r="BL38" i="36"/>
  <c r="H42" i="36"/>
  <c r="K14" i="36"/>
  <c r="T14" i="36"/>
  <c r="W14" i="36"/>
  <c r="BI46" i="36"/>
  <c r="BI18" i="36"/>
  <c r="AT22" i="36"/>
  <c r="AT50" i="36"/>
  <c r="T21" i="36"/>
  <c r="K21" i="36"/>
  <c r="H49" i="36"/>
  <c r="W21" i="36"/>
  <c r="CE45" i="36"/>
  <c r="CE17" i="36"/>
  <c r="CD11" i="36"/>
  <c r="CD39" i="36"/>
  <c r="BA13" i="36"/>
  <c r="BA41" i="36"/>
  <c r="CI48" i="36"/>
  <c r="CI20" i="36"/>
  <c r="BA17" i="36"/>
  <c r="BA45" i="36"/>
  <c r="BS36" i="36"/>
  <c r="BS8" i="36"/>
  <c r="AQ8" i="36"/>
  <c r="AQ36" i="36"/>
  <c r="AX39" i="36"/>
  <c r="AX11" i="36"/>
  <c r="CG49" i="36"/>
  <c r="CG21" i="36"/>
  <c r="BV43" i="36"/>
  <c r="BV15" i="36"/>
  <c r="BH51" i="36"/>
  <c r="BH23" i="36"/>
  <c r="BV21" i="36"/>
  <c r="BV49" i="36"/>
  <c r="BD20" i="36"/>
  <c r="BD48" i="36"/>
  <c r="AX22" i="36"/>
  <c r="AX50" i="36"/>
  <c r="AW46" i="36"/>
  <c r="AW19" i="36"/>
  <c r="AW47" i="36"/>
  <c r="CB14" i="36"/>
  <c r="CB42" i="36"/>
  <c r="AS9" i="36"/>
  <c r="AS37" i="36"/>
  <c r="BP43" i="36"/>
  <c r="BP18" i="36"/>
  <c r="BP46" i="36"/>
  <c r="AR8" i="36"/>
  <c r="AR36" i="36"/>
  <c r="BL11" i="36"/>
  <c r="BL39" i="36"/>
  <c r="BW17" i="36"/>
  <c r="BW45" i="36"/>
  <c r="J22" i="36"/>
  <c r="G50" i="36"/>
  <c r="V23" i="36"/>
  <c r="S23" i="36"/>
  <c r="BR44" i="36"/>
  <c r="BR16" i="36"/>
  <c r="BZ41" i="36"/>
  <c r="BZ13" i="36"/>
  <c r="AW12" i="36"/>
  <c r="AW40" i="36"/>
  <c r="BL37" i="36"/>
  <c r="BL9" i="36"/>
  <c r="AO39" i="36"/>
  <c r="AO11" i="36"/>
  <c r="CD36" i="36"/>
  <c r="CD37" i="36"/>
  <c r="CD9" i="36"/>
  <c r="AW17" i="36"/>
  <c r="AW45" i="36"/>
  <c r="CG36" i="36"/>
  <c r="CG8" i="36"/>
  <c r="BA43" i="36"/>
  <c r="BA15" i="36"/>
  <c r="AR21" i="36"/>
  <c r="AR49" i="36"/>
  <c r="CC36" i="36"/>
  <c r="CC8" i="36"/>
  <c r="BS9" i="36"/>
  <c r="BS37" i="36"/>
  <c r="CC11" i="36"/>
  <c r="CC39" i="36"/>
  <c r="CF51" i="36"/>
  <c r="CF23" i="36"/>
  <c r="AN18" i="36"/>
  <c r="AN46" i="36"/>
  <c r="AV8" i="36"/>
  <c r="AV36" i="36"/>
  <c r="BD36" i="36"/>
  <c r="BD8" i="36"/>
  <c r="BO19" i="36"/>
  <c r="BO47" i="36"/>
  <c r="BZ14" i="36"/>
  <c r="BZ42" i="36"/>
  <c r="BH11" i="36"/>
  <c r="BH39" i="36"/>
  <c r="BF41" i="36"/>
  <c r="BF13" i="36"/>
  <c r="AU13" i="36"/>
  <c r="AU41" i="36"/>
  <c r="AL10" i="36"/>
  <c r="AL38" i="36"/>
  <c r="CE46" i="36"/>
  <c r="CE48" i="36"/>
  <c r="CE20" i="36"/>
  <c r="BS51" i="36"/>
  <c r="BS23" i="36"/>
  <c r="S25" i="36"/>
  <c r="V25" i="36"/>
  <c r="G52" i="36"/>
  <c r="J24" i="36"/>
  <c r="CI24" i="36"/>
  <c r="CI52" i="36"/>
  <c r="BJ52" i="36"/>
  <c r="BJ24" i="36"/>
  <c r="AK52" i="36"/>
  <c r="AK24" i="36"/>
  <c r="BO24" i="36"/>
  <c r="BO52" i="36"/>
  <c r="AP24" i="36"/>
  <c r="AP52" i="36"/>
  <c r="AQ53" i="36"/>
  <c r="AQ25" i="36"/>
  <c r="W25" i="36"/>
  <c r="T25" i="36"/>
  <c r="K25" i="36"/>
  <c r="H53" i="36"/>
  <c r="AV25" i="36"/>
  <c r="AV53" i="36"/>
  <c r="BX25" i="36"/>
  <c r="BX53" i="36"/>
  <c r="BA53" i="36"/>
  <c r="BA25" i="36"/>
  <c r="CC53" i="36"/>
  <c r="CC25" i="36"/>
  <c r="BD53" i="36"/>
  <c r="BD25" i="36"/>
  <c r="CH25" i="36"/>
  <c r="CH53" i="36"/>
  <c r="W26" i="36"/>
  <c r="T26" i="36"/>
  <c r="K26" i="36"/>
  <c r="H54" i="36"/>
  <c r="CB54" i="36"/>
  <c r="CB26" i="36"/>
  <c r="CA26" i="36"/>
  <c r="CA54" i="36"/>
  <c r="AK26" i="36"/>
  <c r="AK54" i="36"/>
  <c r="BO26" i="36"/>
  <c r="BO54" i="36"/>
  <c r="AP26" i="36"/>
  <c r="AP54" i="36"/>
  <c r="BR55" i="36"/>
  <c r="BR27" i="36"/>
  <c r="BF55" i="36"/>
  <c r="BF27" i="36"/>
  <c r="BD27" i="36"/>
  <c r="BD55" i="36"/>
  <c r="BM55" i="36"/>
  <c r="BM27" i="36"/>
  <c r="BC55" i="36"/>
  <c r="BC27" i="36"/>
  <c r="BU55" i="36"/>
  <c r="BU27" i="36"/>
  <c r="CH55" i="36"/>
  <c r="CH27" i="36"/>
  <c r="BU56" i="36"/>
  <c r="BU28" i="36"/>
  <c r="BK28" i="36"/>
  <c r="BK56" i="36"/>
  <c r="BD28" i="36"/>
  <c r="BD56" i="36"/>
  <c r="AS28" i="36"/>
  <c r="AS56" i="36"/>
  <c r="AT28" i="36"/>
  <c r="AT56" i="36"/>
  <c r="AU56" i="36"/>
  <c r="AU28" i="36"/>
  <c r="V29" i="36"/>
  <c r="S29" i="36"/>
  <c r="G56" i="36"/>
  <c r="J28" i="36"/>
  <c r="AE29" i="36"/>
  <c r="J29" i="36"/>
  <c r="S30" i="36"/>
  <c r="P30" i="36" s="1"/>
  <c r="V30" i="36"/>
  <c r="AH30" i="36"/>
  <c r="AE30" i="36"/>
  <c r="AW13" i="36"/>
  <c r="AW41" i="36"/>
  <c r="AY8" i="36"/>
  <c r="AY36" i="36"/>
  <c r="BH47" i="36"/>
  <c r="BH19" i="36"/>
  <c r="CJ37" i="36"/>
  <c r="CJ9" i="36"/>
  <c r="BU10" i="36"/>
  <c r="BU38" i="36"/>
  <c r="BG14" i="36"/>
  <c r="BG42" i="36"/>
  <c r="BG15" i="36"/>
  <c r="BG43" i="36"/>
  <c r="AL42" i="36"/>
  <c r="AL46" i="36"/>
  <c r="AL18" i="36"/>
  <c r="U17" i="36"/>
  <c r="F45" i="36"/>
  <c r="R17" i="36"/>
  <c r="I17" i="36"/>
  <c r="AO19" i="36"/>
  <c r="AO47" i="36"/>
  <c r="CA13" i="36"/>
  <c r="CA41" i="36"/>
  <c r="AZ19" i="36"/>
  <c r="AZ47" i="36"/>
  <c r="BY49" i="36"/>
  <c r="BY21" i="36"/>
  <c r="CI18" i="36"/>
  <c r="CI46" i="36"/>
  <c r="BK20" i="36"/>
  <c r="BK48" i="36"/>
  <c r="AZ13" i="36"/>
  <c r="AZ41" i="36"/>
  <c r="AW10" i="36"/>
  <c r="AW38" i="36"/>
  <c r="CI11" i="36"/>
  <c r="CI39" i="36"/>
  <c r="AZ8" i="36"/>
  <c r="AZ36" i="36"/>
  <c r="AO48" i="36"/>
  <c r="AO20" i="36"/>
  <c r="CG47" i="36"/>
  <c r="CG19" i="36"/>
  <c r="BN14" i="36"/>
  <c r="BN42" i="36"/>
  <c r="CD13" i="36"/>
  <c r="CD41" i="36"/>
  <c r="BY45" i="36"/>
  <c r="BY17" i="36"/>
  <c r="BS10" i="36"/>
  <c r="BS38" i="36"/>
  <c r="CH50" i="36"/>
  <c r="CH22" i="36"/>
  <c r="BN16" i="36"/>
  <c r="BN44" i="36"/>
  <c r="CB48" i="36"/>
  <c r="CB20" i="36"/>
  <c r="AO15" i="36"/>
  <c r="AO43" i="36"/>
  <c r="BX13" i="36"/>
  <c r="BX41" i="36"/>
  <c r="AR10" i="36"/>
  <c r="AR38" i="36"/>
  <c r="BU19" i="36"/>
  <c r="BU47" i="36"/>
  <c r="CG18" i="36"/>
  <c r="CG46" i="36"/>
  <c r="BS22" i="36"/>
  <c r="BS50" i="36"/>
  <c r="BG10" i="36"/>
  <c r="BG38" i="36"/>
  <c r="AK23" i="36"/>
  <c r="AK51" i="36"/>
  <c r="J11" i="36"/>
  <c r="S12" i="36"/>
  <c r="P12" i="36" s="1"/>
  <c r="V12" i="36"/>
  <c r="G39" i="36"/>
  <c r="AO44" i="36"/>
  <c r="AO18" i="36"/>
  <c r="AO46" i="36"/>
  <c r="CF38" i="36"/>
  <c r="CF10" i="36"/>
  <c r="BG20" i="36"/>
  <c r="BG48" i="36"/>
  <c r="BM8" i="36"/>
  <c r="BM36" i="36"/>
  <c r="AZ37" i="36"/>
  <c r="AZ11" i="36"/>
  <c r="AZ39" i="36"/>
  <c r="BP8" i="36"/>
  <c r="BP36" i="36"/>
  <c r="J14" i="36"/>
  <c r="V15" i="36"/>
  <c r="G42" i="36"/>
  <c r="S15" i="36"/>
  <c r="BA40" i="36"/>
  <c r="BA16" i="36"/>
  <c r="BA44" i="36"/>
  <c r="BU15" i="36"/>
  <c r="BU43" i="36"/>
  <c r="AW16" i="36"/>
  <c r="AW44" i="36"/>
  <c r="K10" i="36"/>
  <c r="W10" i="36"/>
  <c r="T10" i="36"/>
  <c r="H38" i="36"/>
  <c r="CD14" i="36"/>
  <c r="CD42" i="36"/>
  <c r="BR8" i="36"/>
  <c r="BR36" i="36"/>
  <c r="AY9" i="36"/>
  <c r="AY37" i="36"/>
  <c r="BJ22" i="36"/>
  <c r="BJ50" i="36"/>
  <c r="CB47" i="36"/>
  <c r="CB19" i="36"/>
  <c r="AU15" i="36"/>
  <c r="AU43" i="36"/>
  <c r="BH20" i="36"/>
  <c r="BH48" i="36"/>
  <c r="AL17" i="36"/>
  <c r="AL45" i="36"/>
  <c r="AU37" i="36"/>
  <c r="AU10" i="36"/>
  <c r="AU38" i="36"/>
  <c r="CD16" i="36"/>
  <c r="CD44" i="36"/>
  <c r="AS22" i="36"/>
  <c r="AS50" i="36"/>
  <c r="CB37" i="36"/>
  <c r="CB38" i="36"/>
  <c r="CB10" i="36"/>
  <c r="BJ37" i="36"/>
  <c r="BJ38" i="36"/>
  <c r="BJ10" i="36"/>
  <c r="BH38" i="36"/>
  <c r="BH10" i="36"/>
  <c r="BX14" i="36"/>
  <c r="BX42" i="36"/>
  <c r="AS21" i="36"/>
  <c r="AS49" i="36"/>
  <c r="BI10" i="36"/>
  <c r="BI38" i="36"/>
  <c r="CH47" i="36"/>
  <c r="CH19" i="36"/>
  <c r="BQ36" i="36"/>
  <c r="BQ8" i="36"/>
  <c r="BR43" i="36"/>
  <c r="BR15" i="36"/>
  <c r="CA36" i="36"/>
  <c r="CA37" i="36"/>
  <c r="CA9" i="36"/>
  <c r="AQ13" i="36"/>
  <c r="AQ41" i="36"/>
  <c r="AM15" i="36"/>
  <c r="AM43" i="36"/>
  <c r="AQ14" i="36"/>
  <c r="AQ42" i="36"/>
  <c r="BE49" i="36"/>
  <c r="BE50" i="36"/>
  <c r="BE22" i="36"/>
  <c r="BS14" i="36"/>
  <c r="BS42" i="36"/>
  <c r="BN49" i="36"/>
  <c r="BN50" i="36"/>
  <c r="BN22" i="36"/>
  <c r="BI17" i="36"/>
  <c r="BI45" i="36"/>
  <c r="BH15" i="36"/>
  <c r="BH43" i="36"/>
  <c r="CC44" i="36"/>
  <c r="CC16" i="36"/>
  <c r="CC21" i="36"/>
  <c r="CC49" i="36"/>
  <c r="AY45" i="36"/>
  <c r="AY17" i="36"/>
  <c r="BP50" i="36"/>
  <c r="BP23" i="36"/>
  <c r="BP51" i="36"/>
  <c r="BL14" i="36"/>
  <c r="BL42" i="36"/>
  <c r="BZ12" i="36"/>
  <c r="BZ40" i="36"/>
  <c r="AO12" i="36"/>
  <c r="AO40" i="36"/>
  <c r="CJ10" i="36"/>
  <c r="CJ38" i="36"/>
  <c r="BG49" i="36"/>
  <c r="BG21" i="36"/>
  <c r="BI8" i="36"/>
  <c r="BI36" i="36"/>
  <c r="BP48" i="36"/>
  <c r="BP20" i="36"/>
  <c r="BQ39" i="36"/>
  <c r="BQ41" i="36"/>
  <c r="BQ13" i="36"/>
  <c r="CC23" i="36"/>
  <c r="CC51" i="36"/>
  <c r="AT37" i="36"/>
  <c r="AT39" i="36"/>
  <c r="AT11" i="36"/>
  <c r="BG40" i="36"/>
  <c r="BG41" i="36"/>
  <c r="BG13" i="36"/>
  <c r="K22" i="36"/>
  <c r="H50" i="36"/>
  <c r="W22" i="36"/>
  <c r="T22" i="36"/>
  <c r="AM41" i="36"/>
  <c r="AM42" i="36"/>
  <c r="AM14" i="36"/>
  <c r="AL20" i="36"/>
  <c r="AL48" i="36"/>
  <c r="CK10" i="36"/>
  <c r="CK38" i="36"/>
  <c r="AP15" i="36"/>
  <c r="AP43" i="36"/>
  <c r="BZ39" i="36"/>
  <c r="BZ11" i="36"/>
  <c r="AN19" i="36"/>
  <c r="AN47" i="36"/>
  <c r="G51" i="36"/>
  <c r="S24" i="36"/>
  <c r="V24" i="36"/>
  <c r="J23" i="36"/>
  <c r="AO13" i="36"/>
  <c r="AO41" i="36"/>
  <c r="BC14" i="36"/>
  <c r="BC42" i="36"/>
  <c r="CJ50" i="36"/>
  <c r="CJ22" i="36"/>
  <c r="CD50" i="36"/>
  <c r="CD22" i="36"/>
  <c r="BW36" i="36"/>
  <c r="BW8" i="36"/>
  <c r="CE50" i="36"/>
  <c r="CE22" i="36"/>
  <c r="BZ36" i="36"/>
  <c r="BZ9" i="36"/>
  <c r="BZ37" i="36"/>
  <c r="CB44" i="36"/>
  <c r="CB18" i="36"/>
  <c r="CB46" i="36"/>
  <c r="CF41" i="36"/>
  <c r="CF13" i="36"/>
  <c r="BW51" i="36"/>
  <c r="BW23" i="36"/>
  <c r="BA47" i="36"/>
  <c r="BA19" i="36"/>
  <c r="BH42" i="36"/>
  <c r="BH14" i="36"/>
  <c r="BV19" i="36"/>
  <c r="BV47" i="36"/>
  <c r="AU18" i="36"/>
  <c r="AU46" i="36"/>
  <c r="BN39" i="36"/>
  <c r="BN11" i="36"/>
  <c r="BC40" i="36"/>
  <c r="BC12" i="36"/>
  <c r="AR20" i="36"/>
  <c r="AR48" i="36"/>
  <c r="BR42" i="36"/>
  <c r="BR14" i="36"/>
  <c r="AP45" i="36"/>
  <c r="AP17" i="36"/>
  <c r="CA51" i="36"/>
  <c r="CA23" i="36"/>
  <c r="H47" i="36"/>
  <c r="W20" i="36"/>
  <c r="K20" i="36"/>
  <c r="T20" i="36"/>
  <c r="Q20" i="36" s="1"/>
  <c r="H48" i="36"/>
  <c r="CH45" i="36"/>
  <c r="CH46" i="36"/>
  <c r="CH18" i="36"/>
  <c r="AX36" i="36"/>
  <c r="AX8" i="36"/>
  <c r="BD10" i="36"/>
  <c r="BD38" i="36"/>
  <c r="BN17" i="36"/>
  <c r="BN45" i="36"/>
  <c r="BM37" i="36"/>
  <c r="BM39" i="36"/>
  <c r="BM11" i="36"/>
  <c r="CG51" i="36"/>
  <c r="CG23" i="36"/>
  <c r="J15" i="36"/>
  <c r="V16" i="36"/>
  <c r="G43" i="36"/>
  <c r="S16" i="36"/>
  <c r="BQ52" i="36"/>
  <c r="BQ24" i="36"/>
  <c r="BN24" i="36"/>
  <c r="BN52" i="36"/>
  <c r="AO24" i="36"/>
  <c r="AO52" i="36"/>
  <c r="BS24" i="36"/>
  <c r="BS52" i="36"/>
  <c r="AT48" i="36"/>
  <c r="AT52" i="36"/>
  <c r="AT24" i="36"/>
  <c r="BV24" i="36"/>
  <c r="BV52" i="36"/>
  <c r="AU53" i="36"/>
  <c r="AU25" i="36"/>
  <c r="BW25" i="36"/>
  <c r="BW53" i="36"/>
  <c r="AZ53" i="36"/>
  <c r="AZ25" i="36"/>
  <c r="CB53" i="36"/>
  <c r="CB25" i="36"/>
  <c r="BC25" i="36"/>
  <c r="BC53" i="36"/>
  <c r="CG25" i="36"/>
  <c r="CG53" i="36"/>
  <c r="BH25" i="36"/>
  <c r="BH53" i="36"/>
  <c r="CI54" i="36"/>
  <c r="CI26" i="36"/>
  <c r="CJ54" i="36"/>
  <c r="CJ26" i="36"/>
  <c r="AM54" i="36"/>
  <c r="AM26" i="36"/>
  <c r="AO54" i="36"/>
  <c r="AO26" i="36"/>
  <c r="BS54" i="36"/>
  <c r="BS26" i="36"/>
  <c r="AT26" i="36"/>
  <c r="AT54" i="36"/>
  <c r="BV54" i="36"/>
  <c r="BV26" i="36"/>
  <c r="BH27" i="36"/>
  <c r="BH55" i="36"/>
  <c r="CB27" i="36"/>
  <c r="CB55" i="36"/>
  <c r="BJ55" i="36"/>
  <c r="BJ27" i="36"/>
  <c r="BL55" i="36"/>
  <c r="BL27" i="36"/>
  <c r="BG27" i="36"/>
  <c r="BG55" i="36"/>
  <c r="BY55" i="36"/>
  <c r="BY27" i="36"/>
  <c r="CC56" i="36"/>
  <c r="CC28" i="36"/>
  <c r="BS28" i="36"/>
  <c r="BS56" i="36"/>
  <c r="BL56" i="36"/>
  <c r="BL28" i="36"/>
  <c r="BA54" i="36"/>
  <c r="BA28" i="36"/>
  <c r="BA56" i="36"/>
  <c r="BG28" i="36"/>
  <c r="BG56" i="36"/>
  <c r="BI28" i="36"/>
  <c r="BI56" i="36"/>
  <c r="AH29" i="36"/>
  <c r="F56" i="36"/>
  <c r="R30" i="36"/>
  <c r="U30" i="36"/>
  <c r="I30" i="36"/>
  <c r="AG30" i="36"/>
  <c r="AD30" i="36"/>
  <c r="AG31" i="36"/>
  <c r="X31" i="36"/>
  <c r="W32" i="36"/>
  <c r="AF32" i="36"/>
  <c r="T32" i="36"/>
  <c r="K32" i="36"/>
  <c r="AI32" i="36"/>
  <c r="T13" i="36"/>
  <c r="W13" i="36"/>
  <c r="H41" i="36"/>
  <c r="K13" i="36"/>
  <c r="CD43" i="36"/>
  <c r="CD15" i="36"/>
  <c r="BW22" i="36"/>
  <c r="BW50" i="36"/>
  <c r="AX44" i="36"/>
  <c r="AX18" i="36"/>
  <c r="AX46" i="36"/>
  <c r="CF49" i="36"/>
  <c r="CF22" i="36"/>
  <c r="CF50" i="36"/>
  <c r="BR40" i="36"/>
  <c r="BR12" i="36"/>
  <c r="AO14" i="36"/>
  <c r="AO42" i="36"/>
  <c r="U20" i="36"/>
  <c r="R20" i="36"/>
  <c r="I20" i="36"/>
  <c r="F48" i="36"/>
  <c r="AY16" i="36"/>
  <c r="AY44" i="36"/>
  <c r="AN12" i="36"/>
  <c r="AN40" i="36"/>
  <c r="BY44" i="36"/>
  <c r="BY16" i="36"/>
  <c r="AN51" i="36"/>
  <c r="AN23" i="36"/>
  <c r="AL19" i="36"/>
  <c r="AL47" i="36"/>
  <c r="CE11" i="36"/>
  <c r="CE39" i="36"/>
  <c r="CH38" i="36"/>
  <c r="CH10" i="36"/>
  <c r="AN21" i="36"/>
  <c r="AN49" i="36"/>
  <c r="BJ13" i="36"/>
  <c r="BJ41" i="36"/>
  <c r="AX17" i="36"/>
  <c r="AX45" i="36"/>
  <c r="AM20" i="36"/>
  <c r="AM48" i="36"/>
  <c r="BV36" i="36"/>
  <c r="BV8" i="36"/>
  <c r="BU22" i="36"/>
  <c r="BU50" i="36"/>
  <c r="BJ15" i="36"/>
  <c r="BJ43" i="36"/>
  <c r="AQ48" i="36"/>
  <c r="AQ20" i="36"/>
  <c r="BI22" i="36"/>
  <c r="BI50" i="36"/>
  <c r="CF8" i="36"/>
  <c r="CF36" i="36"/>
  <c r="CF46" i="36"/>
  <c r="CF19" i="36"/>
  <c r="CF47" i="36"/>
  <c r="BE51" i="36"/>
  <c r="BE23" i="36"/>
  <c r="CC14" i="36"/>
  <c r="CC42" i="36"/>
  <c r="BX9" i="36"/>
  <c r="BX37" i="36"/>
  <c r="BH50" i="36"/>
  <c r="BH22" i="36"/>
  <c r="AL16" i="36"/>
  <c r="AL44" i="36"/>
  <c r="BJ40" i="36"/>
  <c r="BJ12" i="36"/>
  <c r="AQ11" i="36"/>
  <c r="AQ39" i="36"/>
  <c r="BP42" i="36"/>
  <c r="BP14" i="36"/>
  <c r="BV16" i="36"/>
  <c r="BV44" i="36"/>
  <c r="BQ19" i="36"/>
  <c r="BQ47" i="36"/>
  <c r="BM10" i="36"/>
  <c r="BM38" i="36"/>
  <c r="BC46" i="36"/>
  <c r="BC18" i="36"/>
  <c r="K11" i="36"/>
  <c r="W11" i="36"/>
  <c r="H39" i="36"/>
  <c r="T11" i="36"/>
  <c r="AL36" i="36"/>
  <c r="AL8" i="36"/>
  <c r="BZ15" i="36"/>
  <c r="BZ43" i="36"/>
  <c r="AK12" i="36"/>
  <c r="AK40" i="36"/>
  <c r="BP9" i="36"/>
  <c r="BP37" i="36"/>
  <c r="CD20" i="36"/>
  <c r="CD48" i="36"/>
  <c r="BF48" i="36"/>
  <c r="BF23" i="36"/>
  <c r="BF51" i="36"/>
  <c r="BQ50" i="36"/>
  <c r="BQ22" i="36"/>
  <c r="V13" i="36"/>
  <c r="G40" i="36"/>
  <c r="J12" i="36"/>
  <c r="S13" i="36"/>
  <c r="CJ23" i="36"/>
  <c r="CJ51" i="36"/>
  <c r="AY47" i="36"/>
  <c r="AY19" i="36"/>
  <c r="BE14" i="36"/>
  <c r="BE42" i="36"/>
  <c r="AU12" i="36"/>
  <c r="AU40" i="36"/>
  <c r="CC41" i="36"/>
  <c r="CC13" i="36"/>
  <c r="CA16" i="36"/>
  <c r="CA44" i="36"/>
  <c r="BS21" i="36"/>
  <c r="BS49" i="36"/>
  <c r="BH37" i="36"/>
  <c r="BH9" i="36"/>
  <c r="CG44" i="36"/>
  <c r="CG16" i="36"/>
  <c r="CC17" i="36"/>
  <c r="CC45" i="36"/>
  <c r="S17" i="36"/>
  <c r="V17" i="36"/>
  <c r="G44" i="36"/>
  <c r="J16" i="36"/>
  <c r="BS18" i="36"/>
  <c r="BS46" i="36"/>
  <c r="BF43" i="36"/>
  <c r="BF15" i="36"/>
  <c r="BO21" i="36"/>
  <c r="BO49" i="36"/>
  <c r="AN16" i="36"/>
  <c r="AN44" i="36"/>
  <c r="BW18" i="36"/>
  <c r="BW46" i="36"/>
  <c r="AV22" i="36"/>
  <c r="AV50" i="36"/>
  <c r="CK23" i="36"/>
  <c r="CK51" i="36"/>
  <c r="AK17" i="36"/>
  <c r="AK45" i="36"/>
  <c r="AV19" i="36"/>
  <c r="AV47" i="36"/>
  <c r="AT19" i="36"/>
  <c r="AT47" i="36"/>
  <c r="BS16" i="36"/>
  <c r="BS44" i="36"/>
  <c r="CB23" i="36"/>
  <c r="CB51" i="36"/>
  <c r="AO21" i="36"/>
  <c r="AO49" i="36"/>
  <c r="J19" i="36"/>
  <c r="G47" i="36"/>
  <c r="S20" i="36"/>
  <c r="V20" i="36"/>
  <c r="R16" i="36"/>
  <c r="F44" i="36"/>
  <c r="U16" i="36"/>
  <c r="I16" i="36"/>
  <c r="BZ47" i="36"/>
  <c r="BZ19" i="36"/>
  <c r="AQ46" i="36"/>
  <c r="AQ18" i="36"/>
  <c r="AR13" i="36"/>
  <c r="AR41" i="36"/>
  <c r="BE11" i="36"/>
  <c r="BE39" i="36"/>
  <c r="CD23" i="36"/>
  <c r="CD51" i="36"/>
  <c r="AW15" i="36"/>
  <c r="AW43" i="36"/>
  <c r="BU11" i="36"/>
  <c r="BU39" i="36"/>
  <c r="BY18" i="36"/>
  <c r="BY46" i="36"/>
  <c r="AL22" i="36"/>
  <c r="AL50" i="36"/>
  <c r="BD12" i="36"/>
  <c r="BD40" i="36"/>
  <c r="AW22" i="36"/>
  <c r="AW50" i="36"/>
  <c r="AV42" i="36"/>
  <c r="AV14" i="36"/>
  <c r="BG18" i="36"/>
  <c r="BG46" i="36"/>
  <c r="AR47" i="36"/>
  <c r="AR19" i="36"/>
  <c r="AT14" i="36"/>
  <c r="AT42" i="36"/>
  <c r="BA48" i="36"/>
  <c r="BA20" i="36"/>
  <c r="BW15" i="36"/>
  <c r="BW43" i="36"/>
  <c r="BJ17" i="36"/>
  <c r="BJ45" i="36"/>
  <c r="G36" i="36"/>
  <c r="S10" i="36"/>
  <c r="J9" i="36"/>
  <c r="V10" i="36"/>
  <c r="G37" i="36"/>
  <c r="CF12" i="36"/>
  <c r="CF40" i="36"/>
  <c r="CG20" i="36"/>
  <c r="CG48" i="36"/>
  <c r="CG11" i="36"/>
  <c r="CG39" i="36"/>
  <c r="BO51" i="36"/>
  <c r="BO23" i="36"/>
  <c r="BY8" i="36"/>
  <c r="BY36" i="36"/>
  <c r="BL50" i="36"/>
  <c r="BL22" i="36"/>
  <c r="BM49" i="36"/>
  <c r="BM21" i="36"/>
  <c r="BK38" i="36"/>
  <c r="BK10" i="36"/>
  <c r="CI8" i="36"/>
  <c r="CI36" i="36"/>
  <c r="CJ20" i="36"/>
  <c r="CJ48" i="36"/>
  <c r="AR15" i="36"/>
  <c r="AR43" i="36"/>
  <c r="BX11" i="36"/>
  <c r="BX39" i="36"/>
  <c r="BK23" i="36"/>
  <c r="BK51" i="36"/>
  <c r="BW12" i="36"/>
  <c r="BW40" i="36"/>
  <c r="BL21" i="36"/>
  <c r="BL49" i="36"/>
  <c r="BQ16" i="36"/>
  <c r="BQ44" i="36"/>
  <c r="BH8" i="36"/>
  <c r="BH36" i="36"/>
  <c r="AN22" i="36"/>
  <c r="AN50" i="36"/>
  <c r="BQ48" i="36"/>
  <c r="BQ21" i="36"/>
  <c r="BQ49" i="36"/>
  <c r="AQ16" i="36"/>
  <c r="AQ44" i="36"/>
  <c r="AP19" i="36"/>
  <c r="AP47" i="36"/>
  <c r="BX44" i="36"/>
  <c r="BX16" i="36"/>
  <c r="BQ12" i="36"/>
  <c r="BQ40" i="36"/>
  <c r="BC20" i="36"/>
  <c r="BC48" i="36"/>
  <c r="CB50" i="36"/>
  <c r="CB22" i="36"/>
  <c r="BN20" i="36"/>
  <c r="BN48" i="36"/>
  <c r="AU24" i="36"/>
  <c r="AU52" i="36"/>
  <c r="CE52" i="36"/>
  <c r="CE24" i="36"/>
  <c r="AN24" i="36"/>
  <c r="AN52" i="36"/>
  <c r="BR52" i="36"/>
  <c r="BR24" i="36"/>
  <c r="AS24" i="36"/>
  <c r="AS52" i="36"/>
  <c r="BU52" i="36"/>
  <c r="BU24" i="36"/>
  <c r="AX24" i="36"/>
  <c r="AX52" i="36"/>
  <c r="BZ24" i="36"/>
  <c r="BZ52" i="36"/>
  <c r="AY25" i="36"/>
  <c r="AY53" i="36"/>
  <c r="CA25" i="36"/>
  <c r="CA53" i="36"/>
  <c r="CF25" i="36"/>
  <c r="CF53" i="36"/>
  <c r="BG25" i="36"/>
  <c r="BG53" i="36"/>
  <c r="CK25" i="36"/>
  <c r="CK53" i="36"/>
  <c r="BL25" i="36"/>
  <c r="BL53" i="36"/>
  <c r="AN26" i="36"/>
  <c r="AN54" i="36"/>
  <c r="AV54" i="36"/>
  <c r="AV26" i="36"/>
  <c r="AU54" i="36"/>
  <c r="AU26" i="36"/>
  <c r="AS26" i="36"/>
  <c r="AS54" i="36"/>
  <c r="BU26" i="36"/>
  <c r="BU54" i="36"/>
  <c r="AX26" i="36"/>
  <c r="AX54" i="36"/>
  <c r="BZ54" i="36"/>
  <c r="BZ26" i="36"/>
  <c r="BP27" i="36"/>
  <c r="BP55" i="36"/>
  <c r="BN27" i="36"/>
  <c r="BN55" i="36"/>
  <c r="K27" i="36"/>
  <c r="W27" i="36"/>
  <c r="T27" i="36"/>
  <c r="H55" i="36"/>
  <c r="CJ27" i="36"/>
  <c r="CJ55" i="36"/>
  <c r="BK27" i="36"/>
  <c r="BK55" i="36"/>
  <c r="CC27" i="36"/>
  <c r="CC55" i="36"/>
  <c r="BP28" i="36"/>
  <c r="BP56" i="36"/>
  <c r="CK28" i="36"/>
  <c r="CK56" i="36"/>
  <c r="BV28" i="36"/>
  <c r="BV56" i="36"/>
  <c r="BE28" i="36"/>
  <c r="BE56" i="36"/>
  <c r="BF28" i="36"/>
  <c r="BF56" i="36"/>
  <c r="BO56" i="36"/>
  <c r="BO28" i="36"/>
  <c r="BQ56" i="36"/>
  <c r="BQ28" i="36"/>
  <c r="W29" i="36"/>
  <c r="K29" i="36"/>
  <c r="AF29" i="36"/>
  <c r="AC29" i="36" s="1"/>
  <c r="T29" i="36"/>
  <c r="AE31" i="36"/>
  <c r="AB31" i="36" s="1"/>
  <c r="Y31" i="36"/>
  <c r="O20" i="36" l="1"/>
  <c r="AI27" i="36"/>
  <c r="AH17" i="36"/>
  <c r="P20" i="36"/>
  <c r="P17" i="36"/>
  <c r="O9" i="36"/>
  <c r="Q19" i="36"/>
  <c r="O26" i="36"/>
  <c r="P26" i="36"/>
  <c r="O19" i="36"/>
  <c r="AF11" i="36"/>
  <c r="AA32" i="36"/>
  <c r="Q28" i="36"/>
  <c r="AH11" i="36"/>
  <c r="AH23" i="36"/>
  <c r="P25" i="36"/>
  <c r="O31" i="36"/>
  <c r="P31" i="36"/>
  <c r="Q23" i="36"/>
  <c r="AH16" i="36"/>
  <c r="AF13" i="36"/>
  <c r="Q9" i="36"/>
  <c r="O13" i="36"/>
  <c r="P9" i="36"/>
  <c r="AI20" i="36"/>
  <c r="P16" i="36"/>
  <c r="O17" i="36"/>
  <c r="Z52" i="36"/>
  <c r="Y20" i="36"/>
  <c r="AG16" i="36"/>
  <c r="AH10" i="36"/>
  <c r="AD22" i="36"/>
  <c r="AI8" i="36"/>
  <c r="Q32" i="36"/>
  <c r="P14" i="36"/>
  <c r="AD10" i="36"/>
  <c r="Q22" i="36"/>
  <c r="P23" i="36"/>
  <c r="AI13" i="36"/>
  <c r="AC13" i="36" s="1"/>
  <c r="AG25" i="36"/>
  <c r="AG13" i="36"/>
  <c r="P32" i="36"/>
  <c r="AE24" i="36"/>
  <c r="AE23" i="36"/>
  <c r="AB23" i="36" s="1"/>
  <c r="AD16" i="36"/>
  <c r="AD18" i="36"/>
  <c r="AF8" i="36"/>
  <c r="AE22" i="36"/>
  <c r="P10" i="36"/>
  <c r="X45" i="36"/>
  <c r="P13" i="36"/>
  <c r="AH24" i="36"/>
  <c r="O16" i="36"/>
  <c r="Z55" i="36"/>
  <c r="Q12" i="36"/>
  <c r="O21" i="36"/>
  <c r="AI14" i="36"/>
  <c r="O24" i="36"/>
  <c r="Q17" i="36"/>
  <c r="P18" i="36"/>
  <c r="AF20" i="36"/>
  <c r="Q13" i="36"/>
  <c r="AD25" i="36"/>
  <c r="AE17" i="36"/>
  <c r="AB17" i="36" s="1"/>
  <c r="AG20" i="36"/>
  <c r="AF9" i="36"/>
  <c r="AI25" i="36"/>
  <c r="AD14" i="36"/>
  <c r="AD15" i="36"/>
  <c r="AF14" i="36"/>
  <c r="AI15" i="36"/>
  <c r="AE16" i="36"/>
  <c r="AB16" i="36" s="1"/>
  <c r="AD11" i="36"/>
  <c r="AE15" i="36"/>
  <c r="Q8" i="36"/>
  <c r="Z22" i="36"/>
  <c r="AE13" i="36"/>
  <c r="Z28" i="36"/>
  <c r="AG27" i="36"/>
  <c r="Z21" i="36"/>
  <c r="P11" i="36"/>
  <c r="Q16" i="36"/>
  <c r="AF27" i="36"/>
  <c r="AC27" i="36" s="1"/>
  <c r="AH13" i="36"/>
  <c r="AE10" i="36"/>
  <c r="AB10" i="36" s="1"/>
  <c r="X46" i="36"/>
  <c r="AG14" i="36"/>
  <c r="X38" i="36"/>
  <c r="Z54" i="36"/>
  <c r="Z39" i="36"/>
  <c r="Y46" i="36"/>
  <c r="Y25" i="36"/>
  <c r="Y14" i="36"/>
  <c r="AH15" i="36"/>
  <c r="AG23" i="36"/>
  <c r="Z19" i="36"/>
  <c r="Z38" i="36"/>
  <c r="AF25" i="36"/>
  <c r="Z12" i="36"/>
  <c r="X9" i="36"/>
  <c r="Z13" i="36"/>
  <c r="O15" i="36"/>
  <c r="Y54" i="36"/>
  <c r="AE11" i="36"/>
  <c r="AB11" i="36" s="1"/>
  <c r="X41" i="36"/>
  <c r="X55" i="36"/>
  <c r="X22" i="36"/>
  <c r="X16" i="36"/>
  <c r="X56" i="36"/>
  <c r="Z26" i="36"/>
  <c r="Z11" i="36"/>
  <c r="AC32" i="36"/>
  <c r="O30" i="36"/>
  <c r="Y12" i="36"/>
  <c r="P15" i="36"/>
  <c r="Z10" i="36"/>
  <c r="Q21" i="36"/>
  <c r="Q14" i="36"/>
  <c r="Y36" i="36"/>
  <c r="Z45" i="36"/>
  <c r="Z16" i="36"/>
  <c r="Y37" i="36"/>
  <c r="Z20" i="36"/>
  <c r="X48" i="36"/>
  <c r="Z23" i="36"/>
  <c r="AC30" i="36"/>
  <c r="Z41" i="36"/>
  <c r="AD13" i="36"/>
  <c r="AA13" i="36" s="1"/>
  <c r="X8" i="36"/>
  <c r="AG18" i="36"/>
  <c r="AA18" i="36" s="1"/>
  <c r="AD27" i="36"/>
  <c r="X53" i="36"/>
  <c r="Z37" i="36"/>
  <c r="X47" i="36"/>
  <c r="Z14" i="36"/>
  <c r="P27" i="36"/>
  <c r="X50" i="36"/>
  <c r="P19" i="36"/>
  <c r="Y21" i="36"/>
  <c r="Y10" i="36"/>
  <c r="Y19" i="36"/>
  <c r="Y44" i="36"/>
  <c r="Q29" i="36"/>
  <c r="Y55" i="36"/>
  <c r="Z24" i="36"/>
  <c r="Y48" i="36"/>
  <c r="X44" i="36"/>
  <c r="Q11" i="36"/>
  <c r="Z50" i="36"/>
  <c r="Y40" i="36"/>
  <c r="Z43" i="36"/>
  <c r="AB30" i="36"/>
  <c r="P29" i="36"/>
  <c r="Z27" i="36"/>
  <c r="X54" i="36"/>
  <c r="Q26" i="36"/>
  <c r="AI17" i="36"/>
  <c r="Y56" i="36"/>
  <c r="Y9" i="36"/>
  <c r="Z48" i="36"/>
  <c r="X20" i="36"/>
  <c r="X36" i="36"/>
  <c r="O12" i="36"/>
  <c r="O18" i="36"/>
  <c r="X43" i="36"/>
  <c r="O32" i="36"/>
  <c r="X25" i="36"/>
  <c r="Y41" i="36"/>
  <c r="P22" i="36"/>
  <c r="Z9" i="36"/>
  <c r="X19" i="36"/>
  <c r="Z42" i="36"/>
  <c r="Y17" i="36"/>
  <c r="Y11" i="36"/>
  <c r="X26" i="36"/>
  <c r="Y28" i="36"/>
  <c r="X15" i="36"/>
  <c r="Y13" i="36"/>
  <c r="Y50" i="36"/>
  <c r="X14" i="36"/>
  <c r="Q27" i="36"/>
  <c r="Z51" i="36"/>
  <c r="X17" i="36"/>
  <c r="X40" i="36"/>
  <c r="AD20" i="36"/>
  <c r="Y27" i="36"/>
  <c r="Q25" i="36"/>
  <c r="X24" i="36"/>
  <c r="AI21" i="36"/>
  <c r="AI12" i="36"/>
  <c r="X21" i="36"/>
  <c r="Q30" i="36"/>
  <c r="Z25" i="36"/>
  <c r="P21" i="36"/>
  <c r="Y52" i="36"/>
  <c r="X42" i="36"/>
  <c r="O28" i="36"/>
  <c r="O27" i="36"/>
  <c r="Y43" i="36"/>
  <c r="O10" i="36"/>
  <c r="Q18" i="36"/>
  <c r="Y22" i="36"/>
  <c r="Y39" i="36"/>
  <c r="Z15" i="36"/>
  <c r="X49" i="36"/>
  <c r="Y24" i="36"/>
  <c r="Y45" i="36"/>
  <c r="AE20" i="36"/>
  <c r="X12" i="36"/>
  <c r="Z44" i="36"/>
  <c r="AA30" i="36"/>
  <c r="AI9" i="36"/>
  <c r="Q10" i="36"/>
  <c r="AF21" i="36"/>
  <c r="AA31" i="36"/>
  <c r="Z53" i="36"/>
  <c r="Z18" i="36"/>
  <c r="Y38" i="36"/>
  <c r="AG15" i="36"/>
  <c r="Y47" i="36"/>
  <c r="Y16" i="36"/>
  <c r="O14" i="36"/>
  <c r="Y15" i="36"/>
  <c r="Z46" i="36"/>
  <c r="X39" i="36"/>
  <c r="Y23" i="36"/>
  <c r="Z36" i="36"/>
  <c r="AG50" i="36"/>
  <c r="Y18" i="36"/>
  <c r="Y53" i="36"/>
  <c r="Y42" i="36"/>
  <c r="P24" i="36"/>
  <c r="X51" i="36"/>
  <c r="Z47" i="36"/>
  <c r="AB29" i="36"/>
  <c r="Z56" i="36"/>
  <c r="Q15" i="36"/>
  <c r="X28" i="36"/>
  <c r="Y49" i="36"/>
  <c r="Z40" i="36"/>
  <c r="X37" i="36"/>
  <c r="O23" i="36"/>
  <c r="O29" i="36"/>
  <c r="P28" i="36"/>
  <c r="Y26" i="36"/>
  <c r="X18" i="36"/>
  <c r="O11" i="36"/>
  <c r="Q31" i="36"/>
  <c r="X13" i="36"/>
  <c r="AG22" i="36"/>
  <c r="X10" i="36"/>
  <c r="O8" i="36"/>
  <c r="X27" i="36"/>
  <c r="Y51" i="36"/>
  <c r="Z8" i="36"/>
  <c r="S44" i="36"/>
  <c r="J44" i="36"/>
  <c r="V44" i="36"/>
  <c r="AE44" i="36"/>
  <c r="T39" i="36"/>
  <c r="W39" i="36"/>
  <c r="K39" i="36"/>
  <c r="AF39" i="36"/>
  <c r="AI48" i="36"/>
  <c r="T48" i="36"/>
  <c r="K48" i="36"/>
  <c r="W48" i="36"/>
  <c r="AF48" i="36"/>
  <c r="AD17" i="36"/>
  <c r="W53" i="36"/>
  <c r="T53" i="36"/>
  <c r="K53" i="36"/>
  <c r="AI53" i="36"/>
  <c r="AF53" i="36"/>
  <c r="AH25" i="36"/>
  <c r="T52" i="36"/>
  <c r="W52" i="36"/>
  <c r="AF52" i="36"/>
  <c r="AI52" i="36"/>
  <c r="K52" i="36"/>
  <c r="AD23" i="36"/>
  <c r="AG26" i="36"/>
  <c r="AG49" i="36"/>
  <c r="AD49" i="36"/>
  <c r="U49" i="36"/>
  <c r="I49" i="36"/>
  <c r="R49" i="36"/>
  <c r="AE14" i="36"/>
  <c r="J49" i="36"/>
  <c r="S49" i="36"/>
  <c r="AH49" i="36"/>
  <c r="AE49" i="36"/>
  <c r="V49" i="36"/>
  <c r="AE25" i="36"/>
  <c r="W40" i="36"/>
  <c r="T40" i="36"/>
  <c r="AF40" i="36"/>
  <c r="K40" i="36"/>
  <c r="AI40" i="36"/>
  <c r="AH28" i="36"/>
  <c r="I43" i="36"/>
  <c r="R43" i="36"/>
  <c r="U43" i="36"/>
  <c r="AD43" i="36"/>
  <c r="AA43" i="36" s="1"/>
  <c r="AG43" i="36"/>
  <c r="AD26" i="36"/>
  <c r="AA26" i="36" s="1"/>
  <c r="AI16" i="36"/>
  <c r="AH14" i="36"/>
  <c r="AG28" i="36"/>
  <c r="AG52" i="36"/>
  <c r="U52" i="36"/>
  <c r="I52" i="36"/>
  <c r="R52" i="36"/>
  <c r="AD52" i="36"/>
  <c r="AD36" i="36"/>
  <c r="U36" i="36"/>
  <c r="AG36" i="36"/>
  <c r="I36" i="36"/>
  <c r="R36" i="36"/>
  <c r="T56" i="36"/>
  <c r="Q56" i="36" s="1"/>
  <c r="W56" i="36"/>
  <c r="AF56" i="36"/>
  <c r="K56" i="36"/>
  <c r="AI56" i="36"/>
  <c r="V54" i="36"/>
  <c r="J54" i="36"/>
  <c r="AH54" i="36"/>
  <c r="S54" i="36"/>
  <c r="AE54" i="36"/>
  <c r="Z17" i="36"/>
  <c r="X23" i="36"/>
  <c r="AH20" i="36"/>
  <c r="J47" i="36"/>
  <c r="AE47" i="36"/>
  <c r="S47" i="36"/>
  <c r="AH47" i="36"/>
  <c r="V47" i="36"/>
  <c r="I48" i="36"/>
  <c r="R48" i="36"/>
  <c r="U48" i="36"/>
  <c r="AD48" i="36"/>
  <c r="AG48" i="36"/>
  <c r="AF22" i="36"/>
  <c r="AI10" i="36"/>
  <c r="V42" i="36"/>
  <c r="AH42" i="36"/>
  <c r="J42" i="36"/>
  <c r="AE42" i="36"/>
  <c r="S42" i="36"/>
  <c r="AE28" i="36"/>
  <c r="AE21" i="36"/>
  <c r="R37" i="36"/>
  <c r="AD37" i="36"/>
  <c r="I37" i="36"/>
  <c r="AG37" i="36"/>
  <c r="U37" i="36"/>
  <c r="K44" i="36"/>
  <c r="W44" i="36"/>
  <c r="T44" i="36"/>
  <c r="AF44" i="36"/>
  <c r="AI44" i="36"/>
  <c r="I42" i="36"/>
  <c r="R42" i="36"/>
  <c r="U42" i="36"/>
  <c r="AG42" i="36"/>
  <c r="AD42" i="36"/>
  <c r="AH41" i="36"/>
  <c r="J41" i="36"/>
  <c r="V41" i="36"/>
  <c r="S41" i="36"/>
  <c r="AE41" i="36"/>
  <c r="AF19" i="36"/>
  <c r="AD28" i="36"/>
  <c r="AA28" i="36" s="1"/>
  <c r="AI18" i="36"/>
  <c r="AI28" i="36"/>
  <c r="AF17" i="36"/>
  <c r="AD19" i="36"/>
  <c r="AH46" i="36"/>
  <c r="S46" i="36"/>
  <c r="J46" i="36"/>
  <c r="V46" i="36"/>
  <c r="V36" i="36"/>
  <c r="AH36" i="36"/>
  <c r="AE36" i="36"/>
  <c r="S36" i="36"/>
  <c r="J36" i="36"/>
  <c r="AI22" i="36"/>
  <c r="AF10" i="36"/>
  <c r="AE12" i="36"/>
  <c r="AD45" i="36"/>
  <c r="AG45" i="36"/>
  <c r="R45" i="36"/>
  <c r="U45" i="36"/>
  <c r="I45" i="36"/>
  <c r="V52" i="36"/>
  <c r="J52" i="36"/>
  <c r="S52" i="36"/>
  <c r="AE52" i="36"/>
  <c r="AH52" i="36"/>
  <c r="W42" i="36"/>
  <c r="T42" i="36"/>
  <c r="AF42" i="36"/>
  <c r="AI42" i="36"/>
  <c r="K42" i="36"/>
  <c r="Y8" i="36"/>
  <c r="AH8" i="36"/>
  <c r="AE8" i="36"/>
  <c r="AB8" i="36" s="1"/>
  <c r="AI37" i="36"/>
  <c r="AF37" i="36"/>
  <c r="T37" i="36"/>
  <c r="W37" i="36"/>
  <c r="K37" i="36"/>
  <c r="AH21" i="36"/>
  <c r="AG54" i="36"/>
  <c r="I54" i="36"/>
  <c r="R54" i="36"/>
  <c r="U54" i="36"/>
  <c r="AG21" i="36"/>
  <c r="J38" i="36"/>
  <c r="AH38" i="36"/>
  <c r="AE38" i="36"/>
  <c r="S38" i="36"/>
  <c r="V38" i="36"/>
  <c r="AF16" i="36"/>
  <c r="AI19" i="36"/>
  <c r="AC31" i="36"/>
  <c r="AF18" i="36"/>
  <c r="AF28" i="36"/>
  <c r="AE26" i="36"/>
  <c r="AH18" i="36"/>
  <c r="AI36" i="36"/>
  <c r="T36" i="36"/>
  <c r="Q36" i="36" s="1"/>
  <c r="AF36" i="36"/>
  <c r="W36" i="36"/>
  <c r="K36" i="36"/>
  <c r="AF23" i="36"/>
  <c r="U44" i="36"/>
  <c r="I44" i="36"/>
  <c r="AD44" i="36"/>
  <c r="R44" i="36"/>
  <c r="AG44" i="36"/>
  <c r="S40" i="36"/>
  <c r="J40" i="36"/>
  <c r="AE40" i="36"/>
  <c r="AH40" i="36"/>
  <c r="V40" i="36"/>
  <c r="W47" i="36"/>
  <c r="K47" i="36"/>
  <c r="AF47" i="36"/>
  <c r="AI47" i="36"/>
  <c r="T47" i="36"/>
  <c r="V51" i="36"/>
  <c r="AE51" i="36"/>
  <c r="AH51" i="36"/>
  <c r="J51" i="36"/>
  <c r="S51" i="36"/>
  <c r="K38" i="36"/>
  <c r="AI38" i="36"/>
  <c r="T38" i="36"/>
  <c r="W38" i="36"/>
  <c r="AF38" i="36"/>
  <c r="AH12" i="36"/>
  <c r="AF26" i="36"/>
  <c r="AC21" i="36"/>
  <c r="AF15" i="36"/>
  <c r="AC15" i="36" s="1"/>
  <c r="AH55" i="36"/>
  <c r="AE55" i="36"/>
  <c r="S55" i="36"/>
  <c r="V55" i="36"/>
  <c r="J55" i="36"/>
  <c r="J48" i="36"/>
  <c r="V48" i="36"/>
  <c r="S48" i="36"/>
  <c r="AH48" i="36"/>
  <c r="AE48" i="36"/>
  <c r="AG12" i="36"/>
  <c r="AD21" i="36"/>
  <c r="R55" i="36"/>
  <c r="U55" i="36"/>
  <c r="I55" i="36"/>
  <c r="AG55" i="36"/>
  <c r="AD55" i="36"/>
  <c r="W46" i="36"/>
  <c r="AI46" i="36"/>
  <c r="AF46" i="36"/>
  <c r="K46" i="36"/>
  <c r="T46" i="36"/>
  <c r="AD54" i="36"/>
  <c r="AH26" i="36"/>
  <c r="AE18" i="36"/>
  <c r="AG19" i="36"/>
  <c r="AH19" i="36"/>
  <c r="AI11" i="36"/>
  <c r="AC11" i="36" s="1"/>
  <c r="AI41" i="36"/>
  <c r="W41" i="36"/>
  <c r="T41" i="36"/>
  <c r="K41" i="36"/>
  <c r="AF41" i="36"/>
  <c r="S39" i="36"/>
  <c r="AH39" i="36"/>
  <c r="AE39" i="36"/>
  <c r="V39" i="36"/>
  <c r="J39" i="36"/>
  <c r="AH56" i="36"/>
  <c r="V56" i="36"/>
  <c r="S56" i="36"/>
  <c r="J56" i="36"/>
  <c r="AE56" i="36"/>
  <c r="AI26" i="36"/>
  <c r="AI24" i="36"/>
  <c r="R51" i="36"/>
  <c r="I51" i="36"/>
  <c r="U51" i="36"/>
  <c r="AD51" i="36"/>
  <c r="AG51" i="36"/>
  <c r="R40" i="36"/>
  <c r="I40" i="36"/>
  <c r="U40" i="36"/>
  <c r="AD40" i="36"/>
  <c r="AG40" i="36"/>
  <c r="U46" i="36"/>
  <c r="R46" i="36"/>
  <c r="AG46" i="36"/>
  <c r="AD46" i="36"/>
  <c r="I46" i="36"/>
  <c r="R39" i="36"/>
  <c r="AD39" i="36"/>
  <c r="I39" i="36"/>
  <c r="U39" i="36"/>
  <c r="AG39" i="36"/>
  <c r="U38" i="36"/>
  <c r="AG38" i="36"/>
  <c r="R38" i="36"/>
  <c r="AD38" i="36"/>
  <c r="I38" i="36"/>
  <c r="AE9" i="36"/>
  <c r="AE27" i="36"/>
  <c r="S45" i="36"/>
  <c r="V45" i="36"/>
  <c r="J45" i="36"/>
  <c r="AH45" i="36"/>
  <c r="AE45" i="36"/>
  <c r="K51" i="36"/>
  <c r="W51" i="36"/>
  <c r="AF51" i="36"/>
  <c r="AI51" i="36"/>
  <c r="T51" i="36"/>
  <c r="T55" i="36"/>
  <c r="W55" i="36"/>
  <c r="K55" i="36"/>
  <c r="AF55" i="36"/>
  <c r="AI55" i="36"/>
  <c r="S43" i="36"/>
  <c r="AH43" i="36"/>
  <c r="J43" i="36"/>
  <c r="AE43" i="36"/>
  <c r="V43" i="36"/>
  <c r="V37" i="36"/>
  <c r="S37" i="36"/>
  <c r="J37" i="36"/>
  <c r="AH37" i="36"/>
  <c r="AE37" i="36"/>
  <c r="R56" i="36"/>
  <c r="I56" i="36"/>
  <c r="U56" i="36"/>
  <c r="AD56" i="36"/>
  <c r="AG56" i="36"/>
  <c r="K50" i="36"/>
  <c r="AI50" i="36"/>
  <c r="AF50" i="36"/>
  <c r="T50" i="36"/>
  <c r="W50" i="36"/>
  <c r="T54" i="36"/>
  <c r="AF54" i="36"/>
  <c r="K54" i="36"/>
  <c r="AI54" i="36"/>
  <c r="W54" i="36"/>
  <c r="V50" i="36"/>
  <c r="AH50" i="36"/>
  <c r="S50" i="36"/>
  <c r="AE50" i="36"/>
  <c r="J50" i="36"/>
  <c r="T43" i="36"/>
  <c r="W43" i="36"/>
  <c r="AF43" i="36"/>
  <c r="AI43" i="36"/>
  <c r="K43" i="36"/>
  <c r="AF24" i="36"/>
  <c r="U50" i="36"/>
  <c r="I50" i="36"/>
  <c r="R50" i="36"/>
  <c r="AD50" i="36"/>
  <c r="I41" i="36"/>
  <c r="R41" i="36"/>
  <c r="U41" i="36"/>
  <c r="AG41" i="36"/>
  <c r="AD41" i="36"/>
  <c r="AG9" i="36"/>
  <c r="AD12" i="36"/>
  <c r="AD24" i="36"/>
  <c r="AG10" i="36"/>
  <c r="AH9" i="36"/>
  <c r="AH22" i="36"/>
  <c r="AD8" i="36"/>
  <c r="AH27" i="36"/>
  <c r="J53" i="36"/>
  <c r="AH53" i="36"/>
  <c r="V53" i="36"/>
  <c r="S53" i="36"/>
  <c r="AE53" i="36"/>
  <c r="X52" i="36"/>
  <c r="AG11" i="36"/>
  <c r="X11" i="36"/>
  <c r="T45" i="36"/>
  <c r="K45" i="36"/>
  <c r="W45" i="36"/>
  <c r="AF45" i="36"/>
  <c r="AI45" i="36"/>
  <c r="I47" i="36"/>
  <c r="R47" i="36"/>
  <c r="AG47" i="36"/>
  <c r="AD47" i="36"/>
  <c r="U47" i="36"/>
  <c r="AH44" i="36"/>
  <c r="AG17" i="36"/>
  <c r="K49" i="36"/>
  <c r="T49" i="36"/>
  <c r="AI49" i="36"/>
  <c r="AF49" i="36"/>
  <c r="W49" i="36"/>
  <c r="U53" i="36"/>
  <c r="R53" i="36"/>
  <c r="AD53" i="36"/>
  <c r="I53" i="36"/>
  <c r="AG53" i="36"/>
  <c r="AD9" i="36"/>
  <c r="AG24" i="36"/>
  <c r="AG8" i="36"/>
  <c r="AF12" i="36"/>
  <c r="AC12" i="36" s="1"/>
  <c r="Z49" i="36"/>
  <c r="AI39" i="36"/>
  <c r="AE46" i="36"/>
  <c r="AB46" i="36" s="1"/>
  <c r="AE19" i="36"/>
  <c r="AI23" i="36"/>
  <c r="AA39" i="36" l="1"/>
  <c r="AA25" i="36"/>
  <c r="AA22" i="36"/>
  <c r="AA47" i="36"/>
  <c r="AB45" i="36"/>
  <c r="AA42" i="36"/>
  <c r="AC20" i="36"/>
  <c r="AA16" i="36"/>
  <c r="AC54" i="36"/>
  <c r="O43" i="36"/>
  <c r="AC52" i="36"/>
  <c r="AB15" i="36"/>
  <c r="AC26" i="36"/>
  <c r="AA9" i="36"/>
  <c r="AA11" i="36"/>
  <c r="AC24" i="36"/>
  <c r="AC28" i="36"/>
  <c r="AC10" i="36"/>
  <c r="AB42" i="36"/>
  <c r="AC9" i="36"/>
  <c r="AC8" i="36"/>
  <c r="Q43" i="36"/>
  <c r="Q45" i="36"/>
  <c r="AA56" i="36"/>
  <c r="O55" i="36"/>
  <c r="P38" i="36"/>
  <c r="AA21" i="36"/>
  <c r="AC38" i="36"/>
  <c r="AB22" i="36"/>
  <c r="O56" i="36"/>
  <c r="Q51" i="36"/>
  <c r="P39" i="36"/>
  <c r="AB48" i="36"/>
  <c r="AB55" i="36"/>
  <c r="AC18" i="36"/>
  <c r="P46" i="36"/>
  <c r="AB41" i="36"/>
  <c r="AA36" i="36"/>
  <c r="AA15" i="36"/>
  <c r="AA27" i="36"/>
  <c r="AB53" i="36"/>
  <c r="AC25" i="36"/>
  <c r="AC45" i="36"/>
  <c r="P53" i="36"/>
  <c r="AA10" i="36"/>
  <c r="AC43" i="36"/>
  <c r="AC51" i="36"/>
  <c r="P48" i="36"/>
  <c r="AC47" i="36"/>
  <c r="AC36" i="36"/>
  <c r="AC37" i="36"/>
  <c r="Q42" i="36"/>
  <c r="AB24" i="36"/>
  <c r="O47" i="36"/>
  <c r="AA8" i="36"/>
  <c r="P50" i="36"/>
  <c r="AB43" i="36"/>
  <c r="Q55" i="36"/>
  <c r="AA46" i="36"/>
  <c r="O40" i="36"/>
  <c r="AB56" i="36"/>
  <c r="P55" i="36"/>
  <c r="AB40" i="36"/>
  <c r="AC19" i="36"/>
  <c r="AB49" i="36"/>
  <c r="AA49" i="36"/>
  <c r="Q52" i="36"/>
  <c r="AC48" i="36"/>
  <c r="Q39" i="36"/>
  <c r="Q49" i="36"/>
  <c r="Q47" i="36"/>
  <c r="AB44" i="36"/>
  <c r="AA20" i="36"/>
  <c r="O53" i="36"/>
  <c r="AA40" i="36"/>
  <c r="Q41" i="36"/>
  <c r="Q40" i="36"/>
  <c r="AC14" i="36"/>
  <c r="AA14" i="36"/>
  <c r="AB13" i="36"/>
  <c r="O39" i="36"/>
  <c r="AB52" i="36"/>
  <c r="AA45" i="36"/>
  <c r="Q54" i="36"/>
  <c r="P42" i="36"/>
  <c r="AC23" i="36"/>
  <c r="AA38" i="36"/>
  <c r="AB28" i="36"/>
  <c r="AB25" i="36"/>
  <c r="AC49" i="36"/>
  <c r="AA41" i="36"/>
  <c r="AB50" i="36"/>
  <c r="O38" i="36"/>
  <c r="AB39" i="36"/>
  <c r="AC46" i="36"/>
  <c r="AB51" i="36"/>
  <c r="AB26" i="36"/>
  <c r="AB38" i="36"/>
  <c r="P52" i="36"/>
  <c r="AB12" i="36"/>
  <c r="AA48" i="36"/>
  <c r="AA17" i="36"/>
  <c r="Q50" i="36"/>
  <c r="O42" i="36"/>
  <c r="O41" i="36"/>
  <c r="AC50" i="36"/>
  <c r="AB37" i="36"/>
  <c r="P45" i="36"/>
  <c r="O46" i="36"/>
  <c r="AA51" i="36"/>
  <c r="P56" i="36"/>
  <c r="AC41" i="36"/>
  <c r="AB18" i="36"/>
  <c r="AA55" i="36"/>
  <c r="P40" i="36"/>
  <c r="Q37" i="36"/>
  <c r="AC42" i="36"/>
  <c r="P41" i="36"/>
  <c r="AC56" i="36"/>
  <c r="AA52" i="36"/>
  <c r="P49" i="36"/>
  <c r="AC53" i="36"/>
  <c r="AB19" i="36"/>
  <c r="Q38" i="36"/>
  <c r="AA53" i="36"/>
  <c r="P43" i="36"/>
  <c r="AB27" i="36"/>
  <c r="P36" i="36"/>
  <c r="AA19" i="36"/>
  <c r="AA37" i="36"/>
  <c r="P47" i="36"/>
  <c r="AB54" i="36"/>
  <c r="O52" i="36"/>
  <c r="AC40" i="36"/>
  <c r="AA23" i="36"/>
  <c r="Q48" i="36"/>
  <c r="O48" i="36"/>
  <c r="AA24" i="36"/>
  <c r="AA50" i="36"/>
  <c r="AB9" i="36"/>
  <c r="AA54" i="36"/>
  <c r="P51" i="36"/>
  <c r="O44" i="36"/>
  <c r="AC16" i="36"/>
  <c r="O54" i="36"/>
  <c r="O45" i="36"/>
  <c r="AB36" i="36"/>
  <c r="AC17" i="36"/>
  <c r="O37" i="36"/>
  <c r="AB47" i="36"/>
  <c r="P54" i="36"/>
  <c r="AB14" i="36"/>
  <c r="P44" i="36"/>
  <c r="AB20" i="36"/>
  <c r="AA12" i="36"/>
  <c r="O50" i="36"/>
  <c r="P37" i="36"/>
  <c r="AC55" i="36"/>
  <c r="O51" i="36"/>
  <c r="Q46" i="36"/>
  <c r="AA44" i="36"/>
  <c r="Q44" i="36"/>
  <c r="AB21" i="36"/>
  <c r="AC22" i="36"/>
  <c r="O36" i="36"/>
  <c r="O49" i="36"/>
  <c r="Q53" i="36"/>
  <c r="AC39" i="36"/>
  <c r="AC44" i="36"/>
</calcChain>
</file>

<file path=xl/sharedStrings.xml><?xml version="1.0" encoding="utf-8"?>
<sst xmlns="http://schemas.openxmlformats.org/spreadsheetml/2006/main" count="8570" uniqueCount="756">
  <si>
    <t>総数</t>
  </si>
  <si>
    <t>20歳未満</t>
  </si>
  <si>
    <t>20-29</t>
  </si>
  <si>
    <t>30-39</t>
  </si>
  <si>
    <t>40-49</t>
  </si>
  <si>
    <t>50-59</t>
  </si>
  <si>
    <t>60-69</t>
  </si>
  <si>
    <t>70-79</t>
  </si>
  <si>
    <t>80歳以上</t>
  </si>
  <si>
    <t>市町村名</t>
    <rPh sb="0" eb="3">
      <t>シチョウソン</t>
    </rPh>
    <rPh sb="3" eb="4">
      <t>メイ</t>
    </rPh>
    <phoneticPr fontId="1"/>
  </si>
  <si>
    <t>福島市</t>
  </si>
  <si>
    <t>会津若松市</t>
  </si>
  <si>
    <t>郡山市</t>
  </si>
  <si>
    <t>いわき市</t>
  </si>
  <si>
    <t>白河市</t>
  </si>
  <si>
    <t>須賀川市</t>
  </si>
  <si>
    <t>喜多方市</t>
  </si>
  <si>
    <t>相馬市</t>
  </si>
  <si>
    <t>二本松市</t>
  </si>
  <si>
    <t>田村市</t>
  </si>
  <si>
    <t>南相馬市</t>
  </si>
  <si>
    <t>伊達市</t>
  </si>
  <si>
    <t>本宮市</t>
  </si>
  <si>
    <t>桑折町</t>
  </si>
  <si>
    <t>国見町</t>
  </si>
  <si>
    <t>川俣町</t>
  </si>
  <si>
    <t>大玉村</t>
  </si>
  <si>
    <t>鏡石町</t>
  </si>
  <si>
    <t>天栄村</t>
  </si>
  <si>
    <t>下郷町</t>
  </si>
  <si>
    <t>檜枝岐村</t>
  </si>
  <si>
    <t>只見町</t>
  </si>
  <si>
    <t>南会津町</t>
  </si>
  <si>
    <t>北塩原村</t>
  </si>
  <si>
    <t>西会津町</t>
  </si>
  <si>
    <t>磐梯町</t>
  </si>
  <si>
    <t>猪苗代町</t>
  </si>
  <si>
    <t>会津坂下町</t>
  </si>
  <si>
    <t>湯川村</t>
  </si>
  <si>
    <t>柳津町</t>
  </si>
  <si>
    <t>三島町</t>
  </si>
  <si>
    <t>金山町</t>
  </si>
  <si>
    <t>昭和村</t>
  </si>
  <si>
    <t>会津美里町</t>
  </si>
  <si>
    <t>西郷村</t>
  </si>
  <si>
    <t>泉崎村</t>
  </si>
  <si>
    <t>中島村</t>
  </si>
  <si>
    <t>矢吹町</t>
  </si>
  <si>
    <t>棚倉町</t>
  </si>
  <si>
    <t>矢祭町</t>
  </si>
  <si>
    <t>塙町</t>
  </si>
  <si>
    <t>鮫川村</t>
  </si>
  <si>
    <t>石川町</t>
  </si>
  <si>
    <t>玉川村</t>
  </si>
  <si>
    <t>平田村</t>
  </si>
  <si>
    <t>浅川町</t>
  </si>
  <si>
    <t>古殿町</t>
  </si>
  <si>
    <t>三春町</t>
  </si>
  <si>
    <t>小野町</t>
  </si>
  <si>
    <t>広野町</t>
  </si>
  <si>
    <t>楢葉町</t>
  </si>
  <si>
    <t>富岡町</t>
  </si>
  <si>
    <t>川内村</t>
  </si>
  <si>
    <t>大熊町</t>
  </si>
  <si>
    <t>双葉町</t>
  </si>
  <si>
    <t>浪江町</t>
  </si>
  <si>
    <t>葛尾村</t>
  </si>
  <si>
    <t>新地町</t>
  </si>
  <si>
    <t>飯舘村</t>
  </si>
  <si>
    <t>（先頭字五十音順）</t>
    <rPh sb="1" eb="3">
      <t>セントウ</t>
    </rPh>
    <rPh sb="3" eb="4">
      <t>ジ</t>
    </rPh>
    <rPh sb="4" eb="7">
      <t>ゴジュウオン</t>
    </rPh>
    <rPh sb="7" eb="8">
      <t>ジュン</t>
    </rPh>
    <phoneticPr fontId="1"/>
  </si>
  <si>
    <t>コード</t>
    <phoneticPr fontId="1"/>
  </si>
  <si>
    <t>（H26.10.1人口)</t>
    <rPh sb="9" eb="11">
      <t>ジンコウ</t>
    </rPh>
    <phoneticPr fontId="1"/>
  </si>
  <si>
    <t>市区町村コード順</t>
    <rPh sb="0" eb="2">
      <t>シク</t>
    </rPh>
    <rPh sb="2" eb="4">
      <t>チョウソン</t>
    </rPh>
    <rPh sb="7" eb="8">
      <t>ジュン</t>
    </rPh>
    <phoneticPr fontId="1"/>
  </si>
  <si>
    <t>黄色のセル</t>
    <rPh sb="0" eb="2">
      <t>キイロ</t>
    </rPh>
    <phoneticPr fontId="1"/>
  </si>
  <si>
    <t>に市町村名を入力すると集計されます</t>
    <rPh sb="1" eb="4">
      <t>シチョウソン</t>
    </rPh>
    <rPh sb="4" eb="5">
      <t>メイ</t>
    </rPh>
    <rPh sb="6" eb="8">
      <t>ニュウリョク</t>
    </rPh>
    <rPh sb="11" eb="13">
      <t>シュウケイ</t>
    </rPh>
    <phoneticPr fontId="1"/>
  </si>
  <si>
    <t>総数</t>
    <rPh sb="0" eb="2">
      <t>ソウスウ</t>
    </rPh>
    <phoneticPr fontId="1"/>
  </si>
  <si>
    <t>全国</t>
    <rPh sb="0" eb="2">
      <t>ゼンコク</t>
    </rPh>
    <phoneticPr fontId="1"/>
  </si>
  <si>
    <t>男</t>
    <rPh sb="0" eb="1">
      <t>オトコ</t>
    </rPh>
    <phoneticPr fontId="1"/>
  </si>
  <si>
    <t>女</t>
    <rPh sb="0" eb="1">
      <t>オンナ</t>
    </rPh>
    <phoneticPr fontId="1"/>
  </si>
  <si>
    <t>（自殺者数）</t>
    <rPh sb="1" eb="4">
      <t>ジサツシャ</t>
    </rPh>
    <rPh sb="4" eb="5">
      <t>スウ</t>
    </rPh>
    <phoneticPr fontId="1"/>
  </si>
  <si>
    <t>男</t>
  </si>
  <si>
    <t>女</t>
  </si>
  <si>
    <t>自殺者数</t>
    <phoneticPr fontId="1"/>
  </si>
  <si>
    <t>H11</t>
    <phoneticPr fontId="1"/>
  </si>
  <si>
    <t>H12</t>
  </si>
  <si>
    <t>H13</t>
  </si>
  <si>
    <t>H14</t>
  </si>
  <si>
    <t>H15</t>
  </si>
  <si>
    <t>H16</t>
  </si>
  <si>
    <t>H17</t>
  </si>
  <si>
    <t>H18</t>
  </si>
  <si>
    <t>H19</t>
  </si>
  <si>
    <t>H20</t>
  </si>
  <si>
    <t>H21</t>
  </si>
  <si>
    <t>H22</t>
  </si>
  <si>
    <t>H23</t>
  </si>
  <si>
    <t>H24</t>
  </si>
  <si>
    <t>H25</t>
  </si>
  <si>
    <t>H26</t>
  </si>
  <si>
    <t>07000福島県</t>
    <rPh sb="5" eb="8">
      <t>フクシマケン</t>
    </rPh>
    <phoneticPr fontId="1"/>
  </si>
  <si>
    <t>07000福島県</t>
  </si>
  <si>
    <t>0731郡山市</t>
  </si>
  <si>
    <t>0732いわき市</t>
  </si>
  <si>
    <t>0769いわき</t>
  </si>
  <si>
    <t>0770南会津</t>
  </si>
  <si>
    <t>0771県北</t>
  </si>
  <si>
    <t>0772県中</t>
  </si>
  <si>
    <t>0773県南</t>
  </si>
  <si>
    <t>0774会津</t>
  </si>
  <si>
    <t>0775相双</t>
  </si>
  <si>
    <t>07201福島市</t>
  </si>
  <si>
    <t>07202会津若松市</t>
  </si>
  <si>
    <t>07203郡山市</t>
  </si>
  <si>
    <t>07204いわき市</t>
  </si>
  <si>
    <t>07205白河市</t>
  </si>
  <si>
    <t>07206原町市</t>
  </si>
  <si>
    <t>07207須賀川市</t>
  </si>
  <si>
    <t>07208喜多方市</t>
  </si>
  <si>
    <t>07209相馬市</t>
  </si>
  <si>
    <t>07210二本松市</t>
  </si>
  <si>
    <t>07301桑折町</t>
  </si>
  <si>
    <t>07302伊達町</t>
  </si>
  <si>
    <t>07303国見町</t>
  </si>
  <si>
    <t>07304梁川町</t>
  </si>
  <si>
    <t>07305保原町</t>
  </si>
  <si>
    <t>07306霊山町</t>
  </si>
  <si>
    <t>07307月舘町</t>
  </si>
  <si>
    <t>07308川俣町</t>
  </si>
  <si>
    <t>07309飯野町</t>
  </si>
  <si>
    <t>07321安達町</t>
  </si>
  <si>
    <t>07322大玉村</t>
  </si>
  <si>
    <t>07323本宮町</t>
  </si>
  <si>
    <t>07324白沢村</t>
  </si>
  <si>
    <t>07325岩代町</t>
  </si>
  <si>
    <t>07326東和町</t>
  </si>
  <si>
    <t>07341長沼町</t>
  </si>
  <si>
    <t>07342鏡石町</t>
  </si>
  <si>
    <t>07343岩瀬村</t>
  </si>
  <si>
    <t>07344天栄村</t>
  </si>
  <si>
    <t>07361田島町</t>
  </si>
  <si>
    <t>07362下郷町</t>
  </si>
  <si>
    <t>07363舘岩村</t>
  </si>
  <si>
    <t>07364檜枝岐村</t>
  </si>
  <si>
    <t>07365伊南村</t>
  </si>
  <si>
    <t>07366南郷村</t>
  </si>
  <si>
    <t>07367只見町</t>
  </si>
  <si>
    <t>07381北会津村</t>
  </si>
  <si>
    <t>07401熱塩加納村</t>
  </si>
  <si>
    <t>07402北塩原村</t>
  </si>
  <si>
    <t>07403塩川町</t>
  </si>
  <si>
    <t>07404山都町</t>
  </si>
  <si>
    <t>07405西会津町</t>
  </si>
  <si>
    <t>07406高郷村</t>
  </si>
  <si>
    <t>07407磐梯町</t>
  </si>
  <si>
    <t>07408猪苗代町</t>
  </si>
  <si>
    <t>07421会津坂下町</t>
  </si>
  <si>
    <t>07422湯川村</t>
  </si>
  <si>
    <t>07423柳津町</t>
  </si>
  <si>
    <t>07424河東町</t>
  </si>
  <si>
    <t>07441会津高田町</t>
  </si>
  <si>
    <t>07442会津本郷町</t>
  </si>
  <si>
    <t>07443新鶴村</t>
  </si>
  <si>
    <t>07444三島町</t>
  </si>
  <si>
    <t>07445金山町</t>
  </si>
  <si>
    <t>07446昭和村</t>
  </si>
  <si>
    <t>07461西郷村</t>
  </si>
  <si>
    <t>07462表郷村</t>
  </si>
  <si>
    <t>07463東村</t>
  </si>
  <si>
    <t>07464泉崎村</t>
  </si>
  <si>
    <t>07465中島村</t>
  </si>
  <si>
    <t>07466矢吹町</t>
  </si>
  <si>
    <t>07467大信村</t>
  </si>
  <si>
    <t>07481棚倉町</t>
  </si>
  <si>
    <t>07482矢祭町</t>
  </si>
  <si>
    <t>07483塙町</t>
  </si>
  <si>
    <t>07484鮫川村</t>
  </si>
  <si>
    <t>07501石川町</t>
  </si>
  <si>
    <t>07502玉川村</t>
  </si>
  <si>
    <t>07503平田村</t>
  </si>
  <si>
    <t>07504浅川町</t>
  </si>
  <si>
    <t>07505古殿町</t>
  </si>
  <si>
    <t>07521三春町</t>
  </si>
  <si>
    <t>07522小野町</t>
  </si>
  <si>
    <t>07523滝根町</t>
  </si>
  <si>
    <t>07524大越町</t>
  </si>
  <si>
    <t>07525都路村</t>
  </si>
  <si>
    <t>07526常葉町</t>
  </si>
  <si>
    <t>07527船引町</t>
  </si>
  <si>
    <t>07541広野町</t>
  </si>
  <si>
    <t>07542楢葉町</t>
  </si>
  <si>
    <t>07543富岡町</t>
  </si>
  <si>
    <t>07544川内村</t>
  </si>
  <si>
    <t>07545大熊町</t>
  </si>
  <si>
    <t>07546双葉町</t>
  </si>
  <si>
    <t>07547浪江町</t>
  </si>
  <si>
    <t>07548葛尾村</t>
  </si>
  <si>
    <t>07561新地町</t>
  </si>
  <si>
    <t>07562鹿島町</t>
  </si>
  <si>
    <t>07563小高町</t>
  </si>
  <si>
    <t>07564飯館村</t>
  </si>
  <si>
    <t>07211田村市</t>
  </si>
  <si>
    <t>07212南相馬市</t>
  </si>
  <si>
    <t>07213伊達市</t>
  </si>
  <si>
    <t>07214本宮市</t>
  </si>
  <si>
    <t>07368南会津町</t>
  </si>
  <si>
    <t>07447会津美里町</t>
  </si>
  <si>
    <t>07564飯舘村</t>
  </si>
  <si>
    <t>07364桧枝岐村</t>
  </si>
  <si>
    <t>原町市</t>
  </si>
  <si>
    <t>伊達町</t>
  </si>
  <si>
    <t>梁川町</t>
  </si>
  <si>
    <t>保原町</t>
  </si>
  <si>
    <t>霊山町</t>
  </si>
  <si>
    <t>月舘町</t>
  </si>
  <si>
    <t>飯野町</t>
  </si>
  <si>
    <t>安達町</t>
  </si>
  <si>
    <t>本宮町</t>
  </si>
  <si>
    <t>白沢村</t>
  </si>
  <si>
    <t>岩代町</t>
  </si>
  <si>
    <t>東和町</t>
  </si>
  <si>
    <t>長沼町</t>
  </si>
  <si>
    <t>岩瀬村</t>
  </si>
  <si>
    <t>田島町</t>
  </si>
  <si>
    <t>舘岩村</t>
  </si>
  <si>
    <t>伊南村</t>
  </si>
  <si>
    <t>南郷村</t>
  </si>
  <si>
    <t>北会津村</t>
  </si>
  <si>
    <t>熱塩加納村</t>
  </si>
  <si>
    <t>塩川町</t>
  </si>
  <si>
    <t>山都町</t>
  </si>
  <si>
    <t>高郷村</t>
  </si>
  <si>
    <t>河東町</t>
  </si>
  <si>
    <t>会津高田町</t>
  </si>
  <si>
    <t>会津本郷町</t>
  </si>
  <si>
    <t>新鶴村</t>
  </si>
  <si>
    <t>表郷村</t>
  </si>
  <si>
    <t>東村</t>
  </si>
  <si>
    <t>大信村</t>
  </si>
  <si>
    <t>滝根町</t>
  </si>
  <si>
    <t>大越町</t>
  </si>
  <si>
    <t>都路村</t>
  </si>
  <si>
    <t>常葉町</t>
  </si>
  <si>
    <t>船引町</t>
  </si>
  <si>
    <t>鹿島町</t>
  </si>
  <si>
    <t>小高町</t>
  </si>
  <si>
    <t>飯館村</t>
  </si>
  <si>
    <t>南会津保健所</t>
  </si>
  <si>
    <t>県北保健所</t>
  </si>
  <si>
    <t>県中保健所</t>
  </si>
  <si>
    <t>県南保健所</t>
  </si>
  <si>
    <t>会津保健所</t>
  </si>
  <si>
    <t>相双保健所</t>
  </si>
  <si>
    <t>総数</t>
    <phoneticPr fontId="1"/>
  </si>
  <si>
    <t>合併前も含む</t>
    <rPh sb="0" eb="2">
      <t>ガッペイ</t>
    </rPh>
    <rPh sb="2" eb="3">
      <t>マエ</t>
    </rPh>
    <rPh sb="4" eb="5">
      <t>フク</t>
    </rPh>
    <phoneticPr fontId="1"/>
  </si>
  <si>
    <t>番号順</t>
    <rPh sb="0" eb="2">
      <t>バンゴウ</t>
    </rPh>
    <rPh sb="2" eb="3">
      <t>ジュン</t>
    </rPh>
    <phoneticPr fontId="1"/>
  </si>
  <si>
    <t>市町村名順</t>
    <rPh sb="0" eb="3">
      <t>シチョウソン</t>
    </rPh>
    <rPh sb="3" eb="4">
      <t>メイ</t>
    </rPh>
    <rPh sb="4" eb="5">
      <t>ジュン</t>
    </rPh>
    <phoneticPr fontId="1"/>
  </si>
  <si>
    <t>リストにない</t>
    <phoneticPr fontId="1"/>
  </si>
  <si>
    <t>全国年齢別自殺率の推移</t>
    <rPh sb="0" eb="2">
      <t>ゼンコク</t>
    </rPh>
    <rPh sb="2" eb="4">
      <t>ネンレイ</t>
    </rPh>
    <rPh sb="4" eb="5">
      <t>ベツ</t>
    </rPh>
    <rPh sb="5" eb="7">
      <t>ジサツ</t>
    </rPh>
    <rPh sb="7" eb="8">
      <t>リツ</t>
    </rPh>
    <rPh sb="9" eb="11">
      <t>スイイ</t>
    </rPh>
    <phoneticPr fontId="1"/>
  </si>
  <si>
    <t>合計</t>
    <rPh sb="0" eb="2">
      <t>ゴウケイ</t>
    </rPh>
    <phoneticPr fontId="1"/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</si>
  <si>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</si>
  <si>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</si>
  <si>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</si>
  <si>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</si>
  <si>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</si>
  <si>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</si>
  <si>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</si>
  <si>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</si>
  <si>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</si>
  <si>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</si>
  <si>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</si>
  <si>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</si>
  <si>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</si>
  <si>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</si>
  <si>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</si>
  <si>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</si>
  <si>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再85歳～</t>
  </si>
  <si>
    <t>平成26年</t>
  </si>
  <si>
    <t>人口動態調査</t>
  </si>
  <si>
    <t>上巻　死亡　第５．１６表　性・年齢別にみた死因簡単分類別死亡率（人口１０万対）</t>
  </si>
  <si>
    <t>1～4歳</t>
  </si>
  <si>
    <t>0～4歳</t>
  </si>
  <si>
    <t>85～89歳</t>
  </si>
  <si>
    <t>90～94歳</t>
  </si>
  <si>
    <t>95～99歳</t>
  </si>
  <si>
    <t>100歳～</t>
  </si>
  <si>
    <t>再65歳～</t>
  </si>
  <si>
    <t>再75歳～</t>
  </si>
  <si>
    <t>再80歳～</t>
  </si>
  <si>
    <t>H11</t>
    <phoneticPr fontId="1"/>
  </si>
  <si>
    <t>H12</t>
    <phoneticPr fontId="1"/>
  </si>
  <si>
    <t>H13</t>
    <phoneticPr fontId="1"/>
  </si>
  <si>
    <t>H14</t>
    <phoneticPr fontId="1"/>
  </si>
  <si>
    <t>H15</t>
    <phoneticPr fontId="1"/>
  </si>
  <si>
    <t>H16</t>
    <phoneticPr fontId="1"/>
  </si>
  <si>
    <t>H17</t>
    <phoneticPr fontId="1"/>
  </si>
  <si>
    <t>H18</t>
    <phoneticPr fontId="1"/>
  </si>
  <si>
    <t>H19</t>
    <phoneticPr fontId="1"/>
  </si>
  <si>
    <t>H20</t>
    <phoneticPr fontId="1"/>
  </si>
  <si>
    <t>H21</t>
    <phoneticPr fontId="1"/>
  </si>
  <si>
    <t>H22</t>
    <phoneticPr fontId="1"/>
  </si>
  <si>
    <t>H23</t>
    <phoneticPr fontId="1"/>
  </si>
  <si>
    <t>H24</t>
    <phoneticPr fontId="1"/>
  </si>
  <si>
    <t>H25</t>
    <phoneticPr fontId="1"/>
  </si>
  <si>
    <t>H26</t>
    <phoneticPr fontId="1"/>
  </si>
  <si>
    <t>人口</t>
    <rPh sb="0" eb="2">
      <t>ジンコウ</t>
    </rPh>
    <phoneticPr fontId="1"/>
  </si>
  <si>
    <t>自殺率</t>
    <rPh sb="0" eb="2">
      <t>ジサツ</t>
    </rPh>
    <rPh sb="2" eb="3">
      <t>リツ</t>
    </rPh>
    <phoneticPr fontId="1"/>
  </si>
  <si>
    <t>二項検定</t>
    <rPh sb="0" eb="2">
      <t>ニコウ</t>
    </rPh>
    <rPh sb="2" eb="4">
      <t>ケンテイ</t>
    </rPh>
    <phoneticPr fontId="1"/>
  </si>
  <si>
    <t>全国自殺率</t>
    <rPh sb="0" eb="2">
      <t>ゼンコク</t>
    </rPh>
    <rPh sb="2" eb="4">
      <t>ジサツ</t>
    </rPh>
    <rPh sb="4" eb="5">
      <t>リツ</t>
    </rPh>
    <phoneticPr fontId="1"/>
  </si>
  <si>
    <t>標準化死亡比</t>
    <rPh sb="0" eb="3">
      <t>ヒョウジュンカ</t>
    </rPh>
    <rPh sb="3" eb="5">
      <t>シボウ</t>
    </rPh>
    <rPh sb="5" eb="6">
      <t>ヒ</t>
    </rPh>
    <phoneticPr fontId="1"/>
  </si>
  <si>
    <t>(右側）</t>
    <rPh sb="1" eb="3">
      <t>ミギガワ</t>
    </rPh>
    <phoneticPr fontId="1"/>
  </si>
  <si>
    <t>（左側）</t>
    <rPh sb="1" eb="3">
      <t>ヒダリガワ</t>
    </rPh>
    <phoneticPr fontId="1"/>
  </si>
  <si>
    <t>全国の年齢別死亡率から算出される、この市町村の年齢別自殺者数</t>
    <rPh sb="0" eb="2">
      <t>ゼンコク</t>
    </rPh>
    <rPh sb="3" eb="5">
      <t>ネンレイ</t>
    </rPh>
    <rPh sb="5" eb="6">
      <t>ベツ</t>
    </rPh>
    <rPh sb="6" eb="9">
      <t>シボウリツ</t>
    </rPh>
    <rPh sb="11" eb="13">
      <t>サンシュツ</t>
    </rPh>
    <rPh sb="19" eb="22">
      <t>シチョウソン</t>
    </rPh>
    <rPh sb="23" eb="25">
      <t>ネンレイ</t>
    </rPh>
    <rPh sb="25" eb="26">
      <t>ベツ</t>
    </rPh>
    <rPh sb="26" eb="29">
      <t>ジサツシャ</t>
    </rPh>
    <rPh sb="29" eb="30">
      <t>スウ</t>
    </rPh>
    <phoneticPr fontId="1"/>
  </si>
  <si>
    <t>10～</t>
  </si>
  <si>
    <t>15～</t>
  </si>
  <si>
    <t>20～</t>
  </si>
  <si>
    <t>25～</t>
  </si>
  <si>
    <t>30～</t>
  </si>
  <si>
    <t>35～</t>
  </si>
  <si>
    <t>40～</t>
  </si>
  <si>
    <t>45～</t>
  </si>
  <si>
    <t>50～</t>
  </si>
  <si>
    <t>55～</t>
  </si>
  <si>
    <t>60～</t>
  </si>
  <si>
    <t>65～</t>
  </si>
  <si>
    <t>70～</t>
  </si>
  <si>
    <t>75～</t>
  </si>
  <si>
    <t>80～</t>
  </si>
  <si>
    <t>85歳</t>
  </si>
  <si>
    <t>14歳</t>
  </si>
  <si>
    <t>19歳</t>
  </si>
  <si>
    <t>24歳</t>
  </si>
  <si>
    <t>29歳</t>
  </si>
  <si>
    <t>34歳</t>
  </si>
  <si>
    <t>39歳</t>
  </si>
  <si>
    <t>44歳</t>
  </si>
  <si>
    <t>49歳</t>
  </si>
  <si>
    <t>54歳</t>
  </si>
  <si>
    <t>59歳</t>
  </si>
  <si>
    <t>64歳</t>
  </si>
  <si>
    <t>69歳</t>
  </si>
  <si>
    <t>74歳</t>
  </si>
  <si>
    <t>79歳</t>
  </si>
  <si>
    <t>84歳</t>
  </si>
  <si>
    <t>以上</t>
  </si>
  <si>
    <t>総数</t>
    <rPh sb="0" eb="2">
      <t>ソウスウ</t>
    </rPh>
    <phoneticPr fontId="1"/>
  </si>
  <si>
    <t>男</t>
    <rPh sb="0" eb="1">
      <t>オトコ</t>
    </rPh>
    <phoneticPr fontId="1"/>
  </si>
  <si>
    <t>女</t>
    <rPh sb="0" eb="1">
      <t>オンナ</t>
    </rPh>
    <phoneticPr fontId="1"/>
  </si>
  <si>
    <t>(合併前市町村を含む）</t>
    <rPh sb="1" eb="3">
      <t>ガッペイ</t>
    </rPh>
    <rPh sb="3" eb="4">
      <t>マエ</t>
    </rPh>
    <rPh sb="4" eb="7">
      <t>シチョウソン</t>
    </rPh>
    <rPh sb="8" eb="9">
      <t>フク</t>
    </rPh>
    <phoneticPr fontId="1"/>
  </si>
  <si>
    <t>by AH</t>
    <phoneticPr fontId="1"/>
  </si>
  <si>
    <t>（「福島市」、「会津保健所」など、「市」「町」「村」「保健所」まで記入））</t>
    <rPh sb="2" eb="5">
      <t>フクシマシ</t>
    </rPh>
    <rPh sb="8" eb="10">
      <t>アイヅ</t>
    </rPh>
    <rPh sb="10" eb="13">
      <t>ホケンジョ</t>
    </rPh>
    <rPh sb="18" eb="19">
      <t>シ</t>
    </rPh>
    <rPh sb="21" eb="22">
      <t>マチ</t>
    </rPh>
    <rPh sb="24" eb="25">
      <t>ムラ</t>
    </rPh>
    <rPh sb="27" eb="30">
      <t>ホケンジョ</t>
    </rPh>
    <rPh sb="33" eb="35">
      <t>キニュウ</t>
    </rPh>
    <phoneticPr fontId="1"/>
  </si>
  <si>
    <t>市町村名や保健所名を入力すると、自殺関連指標の年次推移が計算、表示されます</t>
    <rPh sb="0" eb="3">
      <t>シチョウソン</t>
    </rPh>
    <rPh sb="3" eb="4">
      <t>メイ</t>
    </rPh>
    <rPh sb="5" eb="8">
      <t>ホケンジョ</t>
    </rPh>
    <rPh sb="8" eb="9">
      <t>メイ</t>
    </rPh>
    <rPh sb="10" eb="12">
      <t>ニュウリョク</t>
    </rPh>
    <rPh sb="16" eb="18">
      <t>ジサツ</t>
    </rPh>
    <rPh sb="18" eb="20">
      <t>カンレン</t>
    </rPh>
    <rPh sb="20" eb="22">
      <t>シヒョウ</t>
    </rPh>
    <rPh sb="23" eb="25">
      <t>ネンジ</t>
    </rPh>
    <rPh sb="25" eb="27">
      <t>スイイ</t>
    </rPh>
    <rPh sb="28" eb="30">
      <t>ケイサン</t>
    </rPh>
    <rPh sb="31" eb="33">
      <t>ヒョウジ</t>
    </rPh>
    <phoneticPr fontId="1"/>
  </si>
  <si>
    <t>内容：</t>
    <rPh sb="0" eb="2">
      <t>ナイヨウ</t>
    </rPh>
    <phoneticPr fontId="1"/>
  </si>
  <si>
    <t>桧枝岐村</t>
    <rPh sb="0" eb="4">
      <t>ヒノエマタムラ</t>
    </rPh>
    <phoneticPr fontId="1"/>
  </si>
  <si>
    <t>結果：</t>
    <rPh sb="0" eb="2">
      <t>ケッカ</t>
    </rPh>
    <phoneticPr fontId="1"/>
  </si>
  <si>
    <t>(2)全国値との比較の統計検定を二項検定で示されます（５％水準）。Ｐ値も示されます。</t>
    <rPh sb="3" eb="5">
      <t>ゼンコク</t>
    </rPh>
    <rPh sb="5" eb="6">
      <t>チ</t>
    </rPh>
    <rPh sb="8" eb="10">
      <t>ヒカク</t>
    </rPh>
    <rPh sb="11" eb="13">
      <t>トウケイ</t>
    </rPh>
    <rPh sb="13" eb="15">
      <t>ケンテイ</t>
    </rPh>
    <rPh sb="16" eb="18">
      <t>ニコウ</t>
    </rPh>
    <rPh sb="18" eb="20">
      <t>ケンテイ</t>
    </rPh>
    <rPh sb="21" eb="22">
      <t>シメ</t>
    </rPh>
    <rPh sb="29" eb="31">
      <t>スイジュン</t>
    </rPh>
    <rPh sb="34" eb="35">
      <t>アタイ</t>
    </rPh>
    <rPh sb="36" eb="37">
      <t>シメ</t>
    </rPh>
    <phoneticPr fontId="1"/>
  </si>
  <si>
    <t>(3)全国の年齢別自殺率を対象市町村の人口に当てはめて求めた、年齢別自殺者数の期待値が示されます。</t>
    <rPh sb="3" eb="5">
      <t>ゼンコク</t>
    </rPh>
    <rPh sb="6" eb="8">
      <t>ネンレイ</t>
    </rPh>
    <rPh sb="8" eb="9">
      <t>ベツ</t>
    </rPh>
    <rPh sb="9" eb="11">
      <t>ジサツ</t>
    </rPh>
    <rPh sb="11" eb="12">
      <t>リツ</t>
    </rPh>
    <rPh sb="13" eb="15">
      <t>タイショウ</t>
    </rPh>
    <rPh sb="15" eb="18">
      <t>シチョウソン</t>
    </rPh>
    <rPh sb="19" eb="21">
      <t>ジンコウ</t>
    </rPh>
    <rPh sb="22" eb="23">
      <t>ア</t>
    </rPh>
    <rPh sb="27" eb="28">
      <t>モト</t>
    </rPh>
    <rPh sb="31" eb="33">
      <t>ネンレイ</t>
    </rPh>
    <rPh sb="33" eb="34">
      <t>ベツ</t>
    </rPh>
    <rPh sb="34" eb="37">
      <t>ジサツシャ</t>
    </rPh>
    <rPh sb="37" eb="38">
      <t>スウ</t>
    </rPh>
    <rPh sb="39" eb="42">
      <t>キタイチ</t>
    </rPh>
    <rPh sb="43" eb="44">
      <t>シメ</t>
    </rPh>
    <phoneticPr fontId="1"/>
  </si>
  <si>
    <t>まずこちらをお読みください</t>
    <rPh sb="7" eb="8">
      <t>ヨ</t>
    </rPh>
    <phoneticPr fontId="1"/>
  </si>
  <si>
    <t>H11</t>
    <phoneticPr fontId="1"/>
  </si>
  <si>
    <t>～H15</t>
    <phoneticPr fontId="1"/>
  </si>
  <si>
    <t>～H16</t>
  </si>
  <si>
    <t>～H17</t>
  </si>
  <si>
    <t>～H18</t>
  </si>
  <si>
    <t>～H19</t>
  </si>
  <si>
    <t>～H20</t>
  </si>
  <si>
    <t>～H21</t>
  </si>
  <si>
    <t>～H22</t>
  </si>
  <si>
    <t>～H23</t>
  </si>
  <si>
    <t>～H24</t>
  </si>
  <si>
    <t>～H25</t>
  </si>
  <si>
    <t>～H26</t>
  </si>
  <si>
    <t>5年間</t>
    <rPh sb="1" eb="2">
      <t>ネン</t>
    </rPh>
    <rPh sb="2" eb="3">
      <t>カン</t>
    </rPh>
    <phoneticPr fontId="1"/>
  </si>
  <si>
    <t>自殺者数計</t>
    <rPh sb="0" eb="3">
      <t>ジサツシャ</t>
    </rPh>
    <rPh sb="3" eb="4">
      <t>スウ</t>
    </rPh>
    <rPh sb="4" eb="5">
      <t>ケイ</t>
    </rPh>
    <phoneticPr fontId="1"/>
  </si>
  <si>
    <t>福島県</t>
    <rPh sb="0" eb="3">
      <t>フクシマケン</t>
    </rPh>
    <phoneticPr fontId="1"/>
  </si>
  <si>
    <t>福島県</t>
    <rPh sb="0" eb="3">
      <t>フクシマケン</t>
    </rPh>
    <phoneticPr fontId="1"/>
  </si>
  <si>
    <t>全国の年齢別死亡率から算出される、この福島県の年齢別自殺者数</t>
    <rPh sb="0" eb="2">
      <t>ゼンコク</t>
    </rPh>
    <rPh sb="3" eb="5">
      <t>ネンレイ</t>
    </rPh>
    <rPh sb="5" eb="6">
      <t>ベツ</t>
    </rPh>
    <rPh sb="6" eb="9">
      <t>シボウリツ</t>
    </rPh>
    <rPh sb="11" eb="13">
      <t>サンシュツ</t>
    </rPh>
    <rPh sb="23" eb="25">
      <t>ネンレイ</t>
    </rPh>
    <rPh sb="25" eb="26">
      <t>ベツ</t>
    </rPh>
    <rPh sb="26" eb="29">
      <t>ジサツシャ</t>
    </rPh>
    <rPh sb="29" eb="30">
      <t>スウ</t>
    </rPh>
    <phoneticPr fontId="1"/>
  </si>
  <si>
    <t>０歳</t>
  </si>
  <si>
    <t>00～04歳</t>
  </si>
  <si>
    <t>05～09歳</t>
  </si>
  <si>
    <t>不詳</t>
  </si>
  <si>
    <t>保管統計表　都道府県編　死亡・死因　第２表０７（福島県）　死亡数，死亡月・性・年齢（５歳階級）・死因（死因簡単分類）・都道府県（21大都市再掲）別</t>
  </si>
  <si>
    <t>編集用数字</t>
    <rPh sb="0" eb="3">
      <t>ヘンシュウヨウ</t>
    </rPh>
    <rPh sb="3" eb="5">
      <t>スウジ</t>
    </rPh>
    <phoneticPr fontId="1"/>
  </si>
  <si>
    <t>85歳～</t>
    <rPh sb="2" eb="3">
      <t>サイ</t>
    </rPh>
    <phoneticPr fontId="1"/>
  </si>
  <si>
    <t>H11</t>
  </si>
  <si>
    <t>～H15</t>
    <phoneticPr fontId="1"/>
  </si>
  <si>
    <t>総数（男女合計）</t>
    <rPh sb="0" eb="2">
      <t>ソウスウ</t>
    </rPh>
    <rPh sb="3" eb="5">
      <t>ダンジョ</t>
    </rPh>
    <rPh sb="5" eb="7">
      <t>ゴウケイ</t>
    </rPh>
    <phoneticPr fontId="1"/>
  </si>
  <si>
    <t>全国の年齢別死亡率から算出される、福島県の年齢別自殺者数</t>
    <rPh sb="0" eb="2">
      <t>ゼンコク</t>
    </rPh>
    <rPh sb="3" eb="5">
      <t>ネンレイ</t>
    </rPh>
    <rPh sb="5" eb="6">
      <t>ベツ</t>
    </rPh>
    <rPh sb="6" eb="9">
      <t>シボウリツ</t>
    </rPh>
    <rPh sb="11" eb="13">
      <t>サンシュツ</t>
    </rPh>
    <rPh sb="21" eb="23">
      <t>ネンレイ</t>
    </rPh>
    <rPh sb="23" eb="24">
      <t>ベツ</t>
    </rPh>
    <rPh sb="24" eb="27">
      <t>ジサツシャ</t>
    </rPh>
    <rPh sb="27" eb="28">
      <t>スウ</t>
    </rPh>
    <phoneticPr fontId="1"/>
  </si>
  <si>
    <t>全国との比較</t>
    <rPh sb="0" eb="2">
      <t>ゼンコク</t>
    </rPh>
    <rPh sb="4" eb="6">
      <t>ヒカク</t>
    </rPh>
    <phoneticPr fontId="1"/>
  </si>
  <si>
    <t>5年間自殺者数計</t>
    <rPh sb="1" eb="3">
      <t>ネンカン</t>
    </rPh>
    <rPh sb="3" eb="6">
      <t>ジサツシャ</t>
    </rPh>
    <rPh sb="6" eb="7">
      <t>スウ</t>
    </rPh>
    <rPh sb="7" eb="8">
      <t>ケイ</t>
    </rPh>
    <phoneticPr fontId="1"/>
  </si>
  <si>
    <t>&lt;&lt;人口動態統計&gt;&gt;</t>
    <rPh sb="2" eb="4">
      <t>ジンコウ</t>
    </rPh>
    <rPh sb="4" eb="6">
      <t>ドウタイ</t>
    </rPh>
    <rPh sb="6" eb="8">
      <t>トウケイ</t>
    </rPh>
    <phoneticPr fontId="1"/>
  </si>
  <si>
    <t>死亡数，性・年齢（５歳階級）・死因（死因簡単分類）別</t>
  </si>
  <si>
    <t>0歳</t>
  </si>
  <si>
    <t>000-004歳</t>
  </si>
  <si>
    <t>005-009歳</t>
  </si>
  <si>
    <t>010-014歳</t>
  </si>
  <si>
    <t>015-019歳</t>
  </si>
  <si>
    <t>020-024歳</t>
  </si>
  <si>
    <t>025-029歳</t>
  </si>
  <si>
    <t>030-034歳</t>
  </si>
  <si>
    <t>035-039歳</t>
  </si>
  <si>
    <t>040-044歳</t>
  </si>
  <si>
    <t>045-049歳</t>
  </si>
  <si>
    <t>050-054歳</t>
  </si>
  <si>
    <t>055-059歳</t>
  </si>
  <si>
    <t>060-064歳</t>
  </si>
  <si>
    <t>065-069歳</t>
  </si>
  <si>
    <t>070-074歳</t>
  </si>
  <si>
    <t>075-079歳</t>
  </si>
  <si>
    <t>080-084歳</t>
  </si>
  <si>
    <t>85歳-</t>
    <rPh sb="2" eb="3">
      <t>サイ</t>
    </rPh>
    <phoneticPr fontId="1"/>
  </si>
  <si>
    <t>085-089歳</t>
  </si>
  <si>
    <t>090-094歳</t>
  </si>
  <si>
    <t>095-099歳</t>
  </si>
  <si>
    <t>100歳-</t>
  </si>
  <si>
    <t>男 Ｍ．</t>
  </si>
  <si>
    <t>女 Ｆ．</t>
  </si>
  <si>
    <t>男　Ｍ．</t>
  </si>
  <si>
    <t>女　Ｆ．</t>
  </si>
  <si>
    <t>H11</t>
    <phoneticPr fontId="1"/>
  </si>
  <si>
    <t>H12</t>
    <phoneticPr fontId="1"/>
  </si>
  <si>
    <t>H13</t>
    <phoneticPr fontId="1"/>
  </si>
  <si>
    <t>H14</t>
    <phoneticPr fontId="1"/>
  </si>
  <si>
    <t>H15</t>
    <phoneticPr fontId="1"/>
  </si>
  <si>
    <t>H16</t>
    <phoneticPr fontId="1"/>
  </si>
  <si>
    <t>H17</t>
    <phoneticPr fontId="1"/>
  </si>
  <si>
    <t>H18</t>
    <phoneticPr fontId="1"/>
  </si>
  <si>
    <t>H19</t>
    <phoneticPr fontId="1"/>
  </si>
  <si>
    <t>H20</t>
    <phoneticPr fontId="1"/>
  </si>
  <si>
    <t>H21</t>
    <phoneticPr fontId="1"/>
  </si>
  <si>
    <t>H22</t>
    <phoneticPr fontId="1"/>
  </si>
  <si>
    <t>H23</t>
    <phoneticPr fontId="1"/>
  </si>
  <si>
    <t>H24</t>
    <phoneticPr fontId="1"/>
  </si>
  <si>
    <t>H25</t>
    <phoneticPr fontId="1"/>
  </si>
  <si>
    <t>H26</t>
    <phoneticPr fontId="1"/>
  </si>
  <si>
    <t>男  Ｍ．</t>
  </si>
  <si>
    <t>女  Ｆ．</t>
  </si>
  <si>
    <t>H7</t>
  </si>
  <si>
    <t>H8</t>
  </si>
  <si>
    <t>H9</t>
  </si>
  <si>
    <t>H10</t>
  </si>
  <si>
    <t>No(計算用）</t>
    <rPh sb="3" eb="6">
      <t>ケイサンヨウ</t>
    </rPh>
    <phoneticPr fontId="1"/>
  </si>
  <si>
    <t>H2</t>
  </si>
  <si>
    <t>H3</t>
  </si>
  <si>
    <t>H4</t>
  </si>
  <si>
    <t>H5</t>
  </si>
  <si>
    <t>H6</t>
  </si>
  <si>
    <t>H10</t>
    <phoneticPr fontId="1"/>
  </si>
  <si>
    <t>H9</t>
    <phoneticPr fontId="1"/>
  </si>
  <si>
    <t>H8</t>
    <phoneticPr fontId="1"/>
  </si>
  <si>
    <t>H7</t>
    <phoneticPr fontId="1"/>
  </si>
  <si>
    <t>総数T.</t>
  </si>
  <si>
    <t>男  M.</t>
  </si>
  <si>
    <t>女  F.</t>
  </si>
  <si>
    <t>平成７年</t>
  </si>
  <si>
    <t>人口動態統計</t>
  </si>
  <si>
    <t>上巻　死亡　表５．１５　性・年齢別にみた死因年次推移分類別死亡数及び率（人口１０万対）</t>
  </si>
  <si>
    <t>注：　・　死因名等は第10回死因年次推移分類による。また、死因の内容の変遷については、平成７年報告書上巻62ページの表2．1を参照されたい。</t>
  </si>
  <si>
    <t>　　　・　平成６年の心疾患の減少は、新しい死亡診断書（死体検案書）（平成７年１月施行）における「死亡の原因欄には、疾患の終末期の状態としての心不全、呼吸不全等は書かないでください」という注意書きの、事前周知の影響によるものと考えられる。</t>
  </si>
  <si>
    <t>　　　・　昭和25年の脳血管疾患には、B46.b (352の一部、B22の後遺症及び１年以上経過したもの)を含むため、昭和25年報告書とは一致しない。</t>
  </si>
  <si>
    <t>死  亡  総  数</t>
  </si>
  <si>
    <t>昭和25年</t>
  </si>
  <si>
    <t>30年</t>
  </si>
  <si>
    <t>35年</t>
  </si>
  <si>
    <t>40年</t>
  </si>
  <si>
    <t>45年</t>
  </si>
  <si>
    <t>50年</t>
  </si>
  <si>
    <t>55年</t>
  </si>
  <si>
    <t>60年</t>
  </si>
  <si>
    <t>平成2年</t>
  </si>
  <si>
    <t>3年</t>
  </si>
  <si>
    <t>4年</t>
  </si>
  <si>
    <t>5年</t>
  </si>
  <si>
    <t>6年</t>
  </si>
  <si>
    <t>7年</t>
  </si>
  <si>
    <t xml:space="preserve"> 総数</t>
  </si>
  <si>
    <t>Hi16  自    殺</t>
  </si>
  <si>
    <t>死亡数</t>
  </si>
  <si>
    <t xml:space="preserve"> </t>
  </si>
  <si>
    <t xml:space="preserve"> 00～04</t>
  </si>
  <si>
    <t xml:space="preserve"> 05～09</t>
  </si>
  <si>
    <t xml:space="preserve"> 10～14</t>
  </si>
  <si>
    <t xml:space="preserve"> 15～19</t>
  </si>
  <si>
    <t xml:space="preserve"> 20～24</t>
  </si>
  <si>
    <t xml:space="preserve"> 25～29</t>
  </si>
  <si>
    <t xml:space="preserve"> 30～34</t>
  </si>
  <si>
    <t xml:space="preserve"> 35～39</t>
  </si>
  <si>
    <t xml:space="preserve"> 40～44</t>
  </si>
  <si>
    <t xml:space="preserve"> 45～49</t>
  </si>
  <si>
    <t xml:space="preserve"> 50～54</t>
  </si>
  <si>
    <t xml:space="preserve"> 55～59</t>
  </si>
  <si>
    <t xml:space="preserve"> 60～64</t>
  </si>
  <si>
    <t xml:space="preserve"> 65～69</t>
  </si>
  <si>
    <t xml:space="preserve"> 70～74</t>
  </si>
  <si>
    <t xml:space="preserve"> 75～79</t>
  </si>
  <si>
    <t xml:space="preserve"> 80～84</t>
  </si>
  <si>
    <t>85～</t>
    <phoneticPr fontId="1"/>
  </si>
  <si>
    <t xml:space="preserve"> 85～89</t>
  </si>
  <si>
    <t xml:space="preserve"> 90～</t>
  </si>
  <si>
    <t xml:space="preserve"> 不詳</t>
  </si>
  <si>
    <t>85～</t>
    <phoneticPr fontId="1"/>
  </si>
  <si>
    <t>死亡率</t>
  </si>
  <si>
    <t>*25年</t>
  </si>
  <si>
    <t>*30年</t>
  </si>
  <si>
    <t>*35年</t>
  </si>
  <si>
    <t>*40年</t>
  </si>
  <si>
    <t>*45年</t>
  </si>
  <si>
    <t>*50年</t>
  </si>
  <si>
    <t>*55年</t>
  </si>
  <si>
    <t>*60年</t>
  </si>
  <si>
    <t>*平成2年</t>
  </si>
  <si>
    <t>*7年</t>
  </si>
  <si>
    <t>総  数</t>
  </si>
  <si>
    <t>5～9</t>
  </si>
  <si>
    <t>10～14</t>
  </si>
  <si>
    <t>15～19</t>
  </si>
  <si>
    <t>20～24</t>
  </si>
  <si>
    <t>25～29</t>
  </si>
  <si>
    <t>30～34</t>
  </si>
  <si>
    <t>35～39</t>
  </si>
  <si>
    <t>40～44</t>
  </si>
  <si>
    <t>45～49</t>
  </si>
  <si>
    <t>50～54</t>
  </si>
  <si>
    <t>55～59</t>
  </si>
  <si>
    <t>60～64</t>
  </si>
  <si>
    <t>65～69</t>
  </si>
  <si>
    <t>70～74</t>
  </si>
  <si>
    <t>75～79</t>
  </si>
  <si>
    <t>80～84</t>
  </si>
  <si>
    <t>85～89</t>
  </si>
  <si>
    <t>90～</t>
  </si>
  <si>
    <t>85～(再掲)</t>
  </si>
  <si>
    <t>操作手順</t>
    <rPh sb="0" eb="2">
      <t>ソウサ</t>
    </rPh>
    <rPh sb="2" eb="4">
      <t>テジュン</t>
    </rPh>
    <phoneticPr fontId="1"/>
  </si>
  <si>
    <t>これで次の結果が得られます。</t>
    <rPh sb="3" eb="4">
      <t>ツギ</t>
    </rPh>
    <rPh sb="5" eb="7">
      <t>ケッカ</t>
    </rPh>
    <rPh sb="8" eb="9">
      <t>エ</t>
    </rPh>
    <phoneticPr fontId="1"/>
  </si>
  <si>
    <t>(1)「市町村ごとの人口.xlsx」を開いていることを確認してください</t>
    <rPh sb="4" eb="7">
      <t>シチョウソン</t>
    </rPh>
    <rPh sb="10" eb="12">
      <t>ジンコウ</t>
    </rPh>
    <rPh sb="19" eb="20">
      <t>ヒラ</t>
    </rPh>
    <rPh sb="27" eb="29">
      <t>カクニン</t>
    </rPh>
    <phoneticPr fontId="1"/>
  </si>
  <si>
    <t>※一部のシートは保護されており、修正できないようになっています。保護を解除するときのパスワードは「AH」です。</t>
    <rPh sb="1" eb="3">
      <t>イチブ</t>
    </rPh>
    <rPh sb="8" eb="10">
      <t>ホゴ</t>
    </rPh>
    <rPh sb="16" eb="18">
      <t>シュウセイ</t>
    </rPh>
    <rPh sb="32" eb="34">
      <t>ホゴ</t>
    </rPh>
    <rPh sb="35" eb="37">
      <t>カイジョ</t>
    </rPh>
    <phoneticPr fontId="1"/>
  </si>
  <si>
    <t>(2)「sityouson」シートの黄色のセルに市町村名や保健所名を入力してください。</t>
    <rPh sb="18" eb="20">
      <t>キイロ</t>
    </rPh>
    <rPh sb="24" eb="27">
      <t>シチョウソン</t>
    </rPh>
    <rPh sb="27" eb="28">
      <t>メイ</t>
    </rPh>
    <rPh sb="29" eb="32">
      <t>ホケンジョ</t>
    </rPh>
    <rPh sb="32" eb="33">
      <t>メイ</t>
    </rPh>
    <rPh sb="34" eb="36">
      <t>ニュウリョク</t>
    </rPh>
    <phoneticPr fontId="1"/>
  </si>
  <si>
    <t>(1)「sityouson」シートに必要な情報が計算されて表示されます</t>
    <rPh sb="18" eb="20">
      <t>ヒツヨウ</t>
    </rPh>
    <rPh sb="21" eb="23">
      <t>ジョウホウ</t>
    </rPh>
    <rPh sb="24" eb="26">
      <t>ケイサン</t>
    </rPh>
    <rPh sb="29" eb="31">
      <t>ヒョウジ</t>
    </rPh>
    <phoneticPr fontId="1"/>
  </si>
  <si>
    <t>(4)「sityouson_gappei」シートに、合併前の市町村を含む数値が表示されます。</t>
    <rPh sb="26" eb="28">
      <t>ガッペイ</t>
    </rPh>
    <rPh sb="28" eb="29">
      <t>マエ</t>
    </rPh>
    <rPh sb="30" eb="33">
      <t>シチョウソン</t>
    </rPh>
    <rPh sb="34" eb="35">
      <t>フク</t>
    </rPh>
    <rPh sb="36" eb="38">
      <t>スウチ</t>
    </rPh>
    <rPh sb="39" eb="41">
      <t>ヒョウジ</t>
    </rPh>
    <phoneticPr fontId="1"/>
  </si>
  <si>
    <t>(5)福島県および全国のデータはそれぞれ「fukushima」「zenkoku」のシートをご覧ください。</t>
    <rPh sb="3" eb="6">
      <t>フクシマケン</t>
    </rPh>
    <rPh sb="9" eb="11">
      <t>ゼンコク</t>
    </rPh>
    <rPh sb="46" eb="47">
      <t>ラン</t>
    </rPh>
    <phoneticPr fontId="1"/>
  </si>
  <si>
    <t>「市町村ごとの自殺統計作成（警察）.xlsx」も併せて開いておくと、そちらの「sityouson」シートに警察の自殺統計が表示されます</t>
    <rPh sb="1" eb="4">
      <t>シチョウソン</t>
    </rPh>
    <rPh sb="7" eb="9">
      <t>ジサツ</t>
    </rPh>
    <rPh sb="9" eb="11">
      <t>トウケイ</t>
    </rPh>
    <rPh sb="11" eb="13">
      <t>サクセイ</t>
    </rPh>
    <rPh sb="14" eb="16">
      <t>ケイサツ</t>
    </rPh>
    <rPh sb="24" eb="25">
      <t>アワ</t>
    </rPh>
    <rPh sb="27" eb="28">
      <t>ヒラ</t>
    </rPh>
    <rPh sb="53" eb="55">
      <t>ケイサツ</t>
    </rPh>
    <rPh sb="56" eb="58">
      <t>ジサツ</t>
    </rPh>
    <rPh sb="58" eb="60">
      <t>トウケイ</t>
    </rPh>
    <rPh sb="61" eb="63">
      <t>ヒョウジ</t>
    </rPh>
    <phoneticPr fontId="1"/>
  </si>
  <si>
    <t>（年齢別自殺者数および自殺率）</t>
    <rPh sb="1" eb="3">
      <t>ネンレイ</t>
    </rPh>
    <rPh sb="3" eb="4">
      <t>ベツ</t>
    </rPh>
    <rPh sb="4" eb="7">
      <t>ジサツシャ</t>
    </rPh>
    <rPh sb="7" eb="8">
      <t>スウ</t>
    </rPh>
    <rPh sb="11" eb="13">
      <t>ジサツ</t>
    </rPh>
    <rPh sb="13" eb="14">
      <t>リツ</t>
    </rPh>
    <phoneticPr fontId="1"/>
  </si>
  <si>
    <t>H27</t>
    <phoneticPr fontId="1"/>
  </si>
  <si>
    <t>0700福島県</t>
  </si>
  <si>
    <t>H23</t>
    <phoneticPr fontId="1"/>
  </si>
  <si>
    <t>～H27</t>
    <phoneticPr fontId="1"/>
  </si>
  <si>
    <t>H27</t>
    <phoneticPr fontId="1"/>
  </si>
  <si>
    <t>H23</t>
    <phoneticPr fontId="1"/>
  </si>
  <si>
    <t>～H27</t>
    <phoneticPr fontId="1"/>
  </si>
  <si>
    <t>H27</t>
    <phoneticPr fontId="1"/>
  </si>
  <si>
    <t>H23</t>
    <phoneticPr fontId="1"/>
  </si>
  <si>
    <t>～H27</t>
    <phoneticPr fontId="1"/>
  </si>
  <si>
    <t>H11</t>
    <phoneticPr fontId="1"/>
  </si>
  <si>
    <t>H27</t>
    <phoneticPr fontId="1"/>
  </si>
  <si>
    <t>～H15</t>
    <phoneticPr fontId="1"/>
  </si>
  <si>
    <t>～H27</t>
    <phoneticPr fontId="1"/>
  </si>
  <si>
    <t>H23</t>
    <phoneticPr fontId="1"/>
  </si>
  <si>
    <t>平成11年～</t>
    <phoneticPr fontId="1"/>
  </si>
  <si>
    <t>人口（５年加算）</t>
    <rPh sb="0" eb="2">
      <t>ジンコウ</t>
    </rPh>
    <rPh sb="4" eb="5">
      <t>ネン</t>
    </rPh>
    <rPh sb="5" eb="7">
      <t>カサン</t>
    </rPh>
    <phoneticPr fontId="1"/>
  </si>
  <si>
    <t>全国5年平均自殺率</t>
    <rPh sb="0" eb="2">
      <t>ゼンコク</t>
    </rPh>
    <rPh sb="3" eb="4">
      <t>ネン</t>
    </rPh>
    <rPh sb="4" eb="6">
      <t>ヘイキン</t>
    </rPh>
    <rPh sb="6" eb="8">
      <t>ジサツ</t>
    </rPh>
    <rPh sb="8" eb="9">
      <t>リツ</t>
    </rPh>
    <phoneticPr fontId="1"/>
  </si>
  <si>
    <t>人口（5年加算）</t>
    <rPh sb="0" eb="2">
      <t>ジンコウ</t>
    </rPh>
    <rPh sb="4" eb="5">
      <t>ネン</t>
    </rPh>
    <rPh sb="5" eb="7">
      <t>カサン</t>
    </rPh>
    <phoneticPr fontId="1"/>
  </si>
  <si>
    <t>5年平均自殺率</t>
    <rPh sb="1" eb="2">
      <t>ネン</t>
    </rPh>
    <rPh sb="2" eb="4">
      <t>ヘイキン</t>
    </rPh>
    <rPh sb="4" eb="6">
      <t>ジサツ</t>
    </rPh>
    <rPh sb="6" eb="7">
      <t>リツ</t>
    </rPh>
    <phoneticPr fontId="1"/>
  </si>
  <si>
    <t>5年平均自殺率</t>
    <rPh sb="1" eb="2">
      <t>ネン</t>
    </rPh>
    <rPh sb="2" eb="4">
      <t>ヘイキン</t>
    </rPh>
    <rPh sb="4" eb="6">
      <t>ジサツ</t>
    </rPh>
    <rPh sb="6" eb="7">
      <t>リツ</t>
    </rPh>
    <phoneticPr fontId="1"/>
  </si>
  <si>
    <t>5平均年自殺率</t>
    <rPh sb="1" eb="3">
      <t>ヘイキン</t>
    </rPh>
    <rPh sb="3" eb="4">
      <t>ネン</t>
    </rPh>
    <rPh sb="4" eb="6">
      <t>ジサツ</t>
    </rPh>
    <rPh sb="6" eb="7">
      <t>リツ</t>
    </rPh>
    <phoneticPr fontId="1"/>
  </si>
  <si>
    <t>H23</t>
    <phoneticPr fontId="1"/>
  </si>
  <si>
    <t>人口（5年加算））</t>
    <rPh sb="0" eb="2">
      <t>ジンコウ</t>
    </rPh>
    <rPh sb="4" eb="5">
      <t>ネン</t>
    </rPh>
    <rPh sb="5" eb="7">
      <t>カサン</t>
    </rPh>
    <phoneticPr fontId="1"/>
  </si>
  <si>
    <t>全国5年平均自殺率計</t>
    <rPh sb="0" eb="2">
      <t>ゼンコク</t>
    </rPh>
    <rPh sb="3" eb="4">
      <t>ネン</t>
    </rPh>
    <rPh sb="4" eb="6">
      <t>ヘイキン</t>
    </rPh>
    <rPh sb="6" eb="8">
      <t>ジサツ</t>
    </rPh>
    <rPh sb="8" eb="9">
      <t>リツ</t>
    </rPh>
    <rPh sb="9" eb="10">
      <t>ケイ</t>
    </rPh>
    <phoneticPr fontId="1"/>
  </si>
  <si>
    <t>有意水準</t>
    <rPh sb="0" eb="2">
      <t>ユウイ</t>
    </rPh>
    <rPh sb="2" eb="4">
      <t>スイジュン</t>
    </rPh>
    <phoneticPr fontId="1"/>
  </si>
  <si>
    <t>％水準</t>
    <rPh sb="1" eb="3">
      <t>スイジュン</t>
    </rPh>
    <phoneticPr fontId="1"/>
  </si>
  <si>
    <t>付加機能</t>
    <rPh sb="0" eb="2">
      <t>フカ</t>
    </rPh>
    <rPh sb="2" eb="4">
      <t>キノウ</t>
    </rPh>
    <phoneticPr fontId="1"/>
  </si>
  <si>
    <t>「sityouson」シートの有意水準のセルに数値を入力することによって、有意水準を変更できます</t>
    <rPh sb="15" eb="17">
      <t>ユウイ</t>
    </rPh>
    <rPh sb="17" eb="19">
      <t>スイジュン</t>
    </rPh>
    <rPh sb="23" eb="25">
      <t>スウチ</t>
    </rPh>
    <rPh sb="26" eb="28">
      <t>ニュウリョク</t>
    </rPh>
    <rPh sb="37" eb="39">
      <t>ユウイ</t>
    </rPh>
    <rPh sb="39" eb="41">
      <t>スイジュン</t>
    </rPh>
    <rPh sb="42" eb="44">
      <t>ヘンコウ</t>
    </rPh>
    <phoneticPr fontId="1"/>
  </si>
  <si>
    <t>（現在は0.05（両側５％）水準に設定）／自殺総合対策推進センターから提供される水準は0.2（片側10%）に相当）</t>
    <rPh sb="1" eb="3">
      <t>ゲンザイ</t>
    </rPh>
    <rPh sb="9" eb="11">
      <t>リョウソク</t>
    </rPh>
    <rPh sb="14" eb="16">
      <t>スイジュン</t>
    </rPh>
    <rPh sb="17" eb="19">
      <t>セッテイ</t>
    </rPh>
    <rPh sb="21" eb="23">
      <t>ジサツ</t>
    </rPh>
    <rPh sb="23" eb="25">
      <t>ソウゴウ</t>
    </rPh>
    <rPh sb="25" eb="27">
      <t>タイサク</t>
    </rPh>
    <rPh sb="27" eb="29">
      <t>スイシン</t>
    </rPh>
    <rPh sb="35" eb="37">
      <t>テイキョウ</t>
    </rPh>
    <rPh sb="40" eb="42">
      <t>スイジュン</t>
    </rPh>
    <rPh sb="47" eb="49">
      <t>カタガワ</t>
    </rPh>
    <rPh sb="54" eb="56">
      <t>ソウトウ</t>
    </rPh>
    <phoneticPr fontId="1"/>
  </si>
  <si>
    <t>07201福島市　　　　　</t>
  </si>
  <si>
    <t>07202会津若松市　　　</t>
  </si>
  <si>
    <t>07203郡山市　　　　　</t>
  </si>
  <si>
    <t>07204いわき市　　　　</t>
  </si>
  <si>
    <t>07205白河市　　　　　</t>
  </si>
  <si>
    <t>07207須賀川市　　　　</t>
  </si>
  <si>
    <t>07208喜多方市　　　　</t>
  </si>
  <si>
    <t>07209相馬市　　　　　</t>
  </si>
  <si>
    <t>07210二本松市　　　　</t>
  </si>
  <si>
    <t>07211田村市　　　　　</t>
  </si>
  <si>
    <t>07212南相馬市　　　　</t>
  </si>
  <si>
    <t>07213伊達市　　　　　</t>
  </si>
  <si>
    <t>07214本宮市　　　　　</t>
  </si>
  <si>
    <t>07301桑折町　　　　　</t>
  </si>
  <si>
    <t>07303国見町　　　　　</t>
  </si>
  <si>
    <t>07308川俣町　　　　　</t>
  </si>
  <si>
    <t>07322大玉村　　　　　</t>
  </si>
  <si>
    <t>07342鏡石町　　　　　</t>
  </si>
  <si>
    <t>07344天栄村　　　　　</t>
  </si>
  <si>
    <t>07362下郷町　　　　　</t>
  </si>
  <si>
    <t>07364檜枝岐村　　　　</t>
  </si>
  <si>
    <t>07367只見町　　　　　</t>
  </si>
  <si>
    <t>07368南会津町　　　　</t>
  </si>
  <si>
    <t>07402北塩原村　　　　</t>
  </si>
  <si>
    <t>07405西会津町　　　　</t>
  </si>
  <si>
    <t>07407磐梯町　　　　　</t>
  </si>
  <si>
    <t>07408猪苗代町　　　　</t>
  </si>
  <si>
    <t>07421会津坂下町　　　</t>
  </si>
  <si>
    <t>07422湯川村　　　　　</t>
  </si>
  <si>
    <t>07423柳津町　　　　　</t>
  </si>
  <si>
    <t>07444三島町　　　　　</t>
  </si>
  <si>
    <t>07445金山町　　　　　</t>
  </si>
  <si>
    <t>07446昭和村　　　　　</t>
  </si>
  <si>
    <t>07447会津美里町　　　</t>
  </si>
  <si>
    <t>07461西郷村　　　　　</t>
  </si>
  <si>
    <t>07464泉崎村　　　　　</t>
  </si>
  <si>
    <t>07465中島村　　　　　</t>
  </si>
  <si>
    <t>07466矢吹町　　　　　</t>
  </si>
  <si>
    <t>07481棚倉町　　　　　</t>
  </si>
  <si>
    <t>07482矢祭町　　　　　</t>
  </si>
  <si>
    <t>07483塙町　　　　　　</t>
  </si>
  <si>
    <t>07484鮫川村　　　　　</t>
  </si>
  <si>
    <t>07501石川町　　　　　</t>
  </si>
  <si>
    <t>07502玉川村　　　　　</t>
  </si>
  <si>
    <t>07503平田村　　　　　</t>
  </si>
  <si>
    <t>07504浅川町　　　　　</t>
  </si>
  <si>
    <t>07505古殿町　　　　　</t>
  </si>
  <si>
    <t>07521三春町　　　　　</t>
  </si>
  <si>
    <t>07522小野町　　　　　</t>
  </si>
  <si>
    <t>07541広野町　　　　　</t>
  </si>
  <si>
    <t>07542楢葉町　　　　　</t>
  </si>
  <si>
    <t>07543富岡町　　　　　</t>
  </si>
  <si>
    <t>07544川内村　　　　　</t>
  </si>
  <si>
    <t>07545大熊町　　　　　</t>
  </si>
  <si>
    <t>07546双葉町　　　　　</t>
  </si>
  <si>
    <t>07547浪江町　　　　　</t>
  </si>
  <si>
    <t>07548葛尾村　　　　　</t>
  </si>
  <si>
    <t>07561新地町　　　　　</t>
  </si>
  <si>
    <t>07564飯舘村　　　　　</t>
  </si>
  <si>
    <t>H28</t>
  </si>
  <si>
    <t>H28</t>
    <phoneticPr fontId="1"/>
  </si>
  <si>
    <t>H24</t>
    <phoneticPr fontId="1"/>
  </si>
  <si>
    <t>～H28</t>
    <phoneticPr fontId="1"/>
  </si>
  <si>
    <t>H24</t>
    <phoneticPr fontId="1"/>
  </si>
  <si>
    <t>～H28</t>
    <phoneticPr fontId="1"/>
  </si>
  <si>
    <t>～H28</t>
    <phoneticPr fontId="1"/>
  </si>
  <si>
    <t>H24</t>
    <phoneticPr fontId="1"/>
  </si>
  <si>
    <t>H11</t>
    <phoneticPr fontId="1"/>
  </si>
  <si>
    <t>H27</t>
    <phoneticPr fontId="1"/>
  </si>
  <si>
    <t>H28</t>
    <phoneticPr fontId="1"/>
  </si>
  <si>
    <t>～H15</t>
    <phoneticPr fontId="1"/>
  </si>
  <si>
    <t>～H27</t>
    <phoneticPr fontId="1"/>
  </si>
  <si>
    <t>H24</t>
    <phoneticPr fontId="1"/>
  </si>
  <si>
    <t>郡山市保健所</t>
  </si>
  <si>
    <t>いわき市保健所</t>
  </si>
  <si>
    <t>いわき保健所</t>
  </si>
  <si>
    <t/>
  </si>
  <si>
    <t>保健所</t>
  </si>
  <si>
    <t>H28</t>
    <phoneticPr fontId="1"/>
  </si>
  <si>
    <t>※県北保健所・県中保健所について「sityouson」には福島市・郡山市を含まないデータを示しています</t>
    <rPh sb="1" eb="3">
      <t>ケンホク</t>
    </rPh>
    <rPh sb="3" eb="6">
      <t>ホケンジョ</t>
    </rPh>
    <rPh sb="7" eb="8">
      <t>ケン</t>
    </rPh>
    <rPh sb="8" eb="9">
      <t>チュウ</t>
    </rPh>
    <rPh sb="9" eb="12">
      <t>ホケンジョ</t>
    </rPh>
    <rPh sb="29" eb="32">
      <t>フクシマシ</t>
    </rPh>
    <rPh sb="33" eb="36">
      <t>コオリヤマシ</t>
    </rPh>
    <rPh sb="37" eb="38">
      <t>フク</t>
    </rPh>
    <rPh sb="45" eb="46">
      <t>シメ</t>
    </rPh>
    <phoneticPr fontId="1"/>
  </si>
  <si>
    <t>　福島市・郡山市を副mデータは「sityouson_gappei」をご覧ください</t>
    <rPh sb="1" eb="4">
      <t>フクシマシ</t>
    </rPh>
    <rPh sb="5" eb="8">
      <t>コオリヤマシ</t>
    </rPh>
    <rPh sb="9" eb="10">
      <t>フク</t>
    </rPh>
    <rPh sb="35" eb="36">
      <t>ラン</t>
    </rPh>
    <phoneticPr fontId="1"/>
  </si>
  <si>
    <t>H29</t>
    <phoneticPr fontId="1"/>
  </si>
  <si>
    <t>H29</t>
  </si>
  <si>
    <t>H29</t>
    <phoneticPr fontId="1"/>
  </si>
  <si>
    <t>～H29</t>
  </si>
  <si>
    <t>H11</t>
    <phoneticPr fontId="1"/>
  </si>
  <si>
    <t>H27</t>
    <phoneticPr fontId="1"/>
  </si>
  <si>
    <t>H28</t>
    <phoneticPr fontId="1"/>
  </si>
  <si>
    <t>H11</t>
    <phoneticPr fontId="1"/>
  </si>
  <si>
    <t>～H15</t>
    <phoneticPr fontId="1"/>
  </si>
  <si>
    <t>H23</t>
    <phoneticPr fontId="1"/>
  </si>
  <si>
    <t>～H27</t>
    <phoneticPr fontId="1"/>
  </si>
  <si>
    <t>H24</t>
    <phoneticPr fontId="1"/>
  </si>
  <si>
    <t>～H28</t>
    <phoneticPr fontId="1"/>
  </si>
  <si>
    <t>（県北・県中保健所は福島市・郡山市を含む数値）</t>
    <rPh sb="1" eb="3">
      <t>ケンホク</t>
    </rPh>
    <rPh sb="4" eb="5">
      <t>ケン</t>
    </rPh>
    <rPh sb="5" eb="6">
      <t>チュウ</t>
    </rPh>
    <rPh sb="6" eb="9">
      <t>ホケンジョ</t>
    </rPh>
    <rPh sb="10" eb="13">
      <t>フクシマシ</t>
    </rPh>
    <rPh sb="14" eb="17">
      <t>コオリヤマシ</t>
    </rPh>
    <rPh sb="18" eb="19">
      <t>フク</t>
    </rPh>
    <rPh sb="20" eb="22">
      <t>スウチ</t>
    </rPh>
    <phoneticPr fontId="1"/>
  </si>
  <si>
    <t>（県北・県中保健所は福島市・郡山市を除く数値）</t>
    <rPh sb="1" eb="3">
      <t>ケンホク</t>
    </rPh>
    <rPh sb="4" eb="5">
      <t>ケン</t>
    </rPh>
    <rPh sb="5" eb="6">
      <t>チュウ</t>
    </rPh>
    <rPh sb="6" eb="9">
      <t>ホケンジョ</t>
    </rPh>
    <rPh sb="10" eb="13">
      <t>フクシマシ</t>
    </rPh>
    <rPh sb="14" eb="17">
      <t>コオリヤマシ</t>
    </rPh>
    <rPh sb="18" eb="19">
      <t>ノゾ</t>
    </rPh>
    <rPh sb="20" eb="22">
      <t>スウチ</t>
    </rPh>
    <phoneticPr fontId="1"/>
  </si>
  <si>
    <t>H30</t>
  </si>
  <si>
    <t>H30</t>
    <phoneticPr fontId="1"/>
  </si>
  <si>
    <t>H30</t>
    <phoneticPr fontId="1"/>
  </si>
  <si>
    <t>～H30</t>
  </si>
  <si>
    <t>H30</t>
    <phoneticPr fontId="1"/>
  </si>
  <si>
    <t>H26</t>
    <phoneticPr fontId="1"/>
  </si>
  <si>
    <t>～H30</t>
    <phoneticPr fontId="1"/>
  </si>
  <si>
    <t>H30</t>
    <phoneticPr fontId="1"/>
  </si>
  <si>
    <t>H30</t>
    <phoneticPr fontId="1"/>
  </si>
  <si>
    <t>H23</t>
    <phoneticPr fontId="1"/>
  </si>
  <si>
    <t>H24</t>
    <phoneticPr fontId="1"/>
  </si>
  <si>
    <t>10～14歳</t>
    <phoneticPr fontId="1"/>
  </si>
  <si>
    <t>H27</t>
  </si>
  <si>
    <t>～W01</t>
    <phoneticPr fontId="1"/>
  </si>
  <si>
    <t>W01</t>
    <phoneticPr fontId="1"/>
  </si>
  <si>
    <t>W01</t>
  </si>
  <si>
    <t>W01</t>
    <phoneticPr fontId="1"/>
  </si>
  <si>
    <t>W01</t>
    <phoneticPr fontId="1"/>
  </si>
  <si>
    <t>H30</t>
    <phoneticPr fontId="1"/>
  </si>
  <si>
    <t>W01</t>
    <phoneticPr fontId="1"/>
  </si>
  <si>
    <t>H27</t>
    <phoneticPr fontId="1"/>
  </si>
  <si>
    <t>～W01</t>
    <phoneticPr fontId="1"/>
  </si>
  <si>
    <t>H27</t>
    <phoneticPr fontId="1"/>
  </si>
  <si>
    <t>～W01</t>
    <phoneticPr fontId="1"/>
  </si>
  <si>
    <t>H27</t>
    <phoneticPr fontId="1"/>
  </si>
  <si>
    <t>～W01</t>
    <phoneticPr fontId="1"/>
  </si>
  <si>
    <t>W01</t>
    <phoneticPr fontId="1"/>
  </si>
  <si>
    <t>W01</t>
    <phoneticPr fontId="1"/>
  </si>
  <si>
    <t>H11</t>
    <phoneticPr fontId="1"/>
  </si>
  <si>
    <t>H27</t>
    <phoneticPr fontId="1"/>
  </si>
  <si>
    <t>H28</t>
    <phoneticPr fontId="1"/>
  </si>
  <si>
    <t>H11</t>
    <phoneticPr fontId="1"/>
  </si>
  <si>
    <t>～H15</t>
    <phoneticPr fontId="1"/>
  </si>
  <si>
    <t>H23</t>
    <phoneticPr fontId="1"/>
  </si>
  <si>
    <t>～H27</t>
    <phoneticPr fontId="1"/>
  </si>
  <si>
    <t>H24</t>
    <phoneticPr fontId="1"/>
  </si>
  <si>
    <t>～H28</t>
    <phoneticPr fontId="1"/>
  </si>
  <si>
    <t>H27</t>
    <phoneticPr fontId="1"/>
  </si>
  <si>
    <t>～W01</t>
    <phoneticPr fontId="1"/>
  </si>
  <si>
    <t>～W01</t>
    <phoneticPr fontId="1"/>
  </si>
  <si>
    <t>W01</t>
    <phoneticPr fontId="1"/>
  </si>
  <si>
    <t>W02</t>
  </si>
  <si>
    <t>W02</t>
    <phoneticPr fontId="1"/>
  </si>
  <si>
    <t>W02</t>
    <phoneticPr fontId="1"/>
  </si>
  <si>
    <t>W02</t>
    <phoneticPr fontId="1"/>
  </si>
  <si>
    <t>H28</t>
    <phoneticPr fontId="1"/>
  </si>
  <si>
    <t>～W02</t>
    <phoneticPr fontId="1"/>
  </si>
  <si>
    <t>H28</t>
    <phoneticPr fontId="1"/>
  </si>
  <si>
    <t>H28</t>
    <phoneticPr fontId="1"/>
  </si>
  <si>
    <t>～W02</t>
    <phoneticPr fontId="1"/>
  </si>
  <si>
    <t>～W02</t>
    <phoneticPr fontId="1"/>
  </si>
  <si>
    <t>H28</t>
    <phoneticPr fontId="1"/>
  </si>
  <si>
    <t>H28</t>
    <phoneticPr fontId="1"/>
  </si>
  <si>
    <t>～W02</t>
    <phoneticPr fontId="1"/>
  </si>
  <si>
    <t>W03</t>
    <phoneticPr fontId="1"/>
  </si>
  <si>
    <t>W03</t>
  </si>
  <si>
    <t>～W03</t>
  </si>
  <si>
    <t>～W02</t>
  </si>
  <si>
    <t>W03</t>
    <phoneticPr fontId="1"/>
  </si>
  <si>
    <t>W04</t>
    <phoneticPr fontId="1"/>
  </si>
  <si>
    <t>W04</t>
  </si>
  <si>
    <t>新しい年のデータを付け加えるときは、前年をコピペののち、jinkouシート参照のRを「１」増やすこと</t>
    <rPh sb="0" eb="1">
      <t>アタラ</t>
    </rPh>
    <rPh sb="3" eb="4">
      <t>トシ</t>
    </rPh>
    <rPh sb="9" eb="10">
      <t>ツ</t>
    </rPh>
    <rPh sb="11" eb="12">
      <t>クワ</t>
    </rPh>
    <rPh sb="18" eb="20">
      <t>ゼンネン</t>
    </rPh>
    <rPh sb="37" eb="39">
      <t>サンショウ</t>
    </rPh>
    <rPh sb="45" eb="46">
      <t>フ</t>
    </rPh>
    <phoneticPr fontId="1"/>
  </si>
  <si>
    <t>H30</t>
    <phoneticPr fontId="1"/>
  </si>
  <si>
    <t>～W04</t>
    <phoneticPr fontId="1"/>
  </si>
  <si>
    <t>W05</t>
  </si>
  <si>
    <t>W05</t>
    <phoneticPr fontId="1"/>
  </si>
  <si>
    <t>0731郡山市　　　　　　　</t>
  </si>
  <si>
    <t>0732いわき市　　　　　　</t>
  </si>
  <si>
    <t>0733福島市　　　　　　　</t>
  </si>
  <si>
    <t>0770南会津　　　　　　　</t>
  </si>
  <si>
    <t>0771県北　　　　　　　　</t>
  </si>
  <si>
    <t>0772県中　　　　　　　　</t>
  </si>
  <si>
    <t>0773県南　　　　　　　　</t>
  </si>
  <si>
    <t>0774会津　　　　　　　　</t>
  </si>
  <si>
    <t>0775相双　　　　　　　　</t>
  </si>
  <si>
    <t>福島市保健所</t>
    <rPh sb="0" eb="3">
      <t>フクシマシ</t>
    </rPh>
    <rPh sb="3" eb="6">
      <t>ホケンジョ</t>
    </rPh>
    <phoneticPr fontId="1"/>
  </si>
  <si>
    <t>総数</t>
    <rPh sb="0" eb="2">
      <t>ソウスウ</t>
    </rPh>
    <phoneticPr fontId="1"/>
  </si>
  <si>
    <t>男</t>
    <rPh sb="0" eb="1">
      <t>オトコ</t>
    </rPh>
    <phoneticPr fontId="1"/>
  </si>
  <si>
    <t>女</t>
    <rPh sb="0" eb="1">
      <t>オンナ</t>
    </rPh>
    <phoneticPr fontId="1"/>
  </si>
  <si>
    <t>～W04</t>
  </si>
  <si>
    <t>W01</t>
    <phoneticPr fontId="1"/>
  </si>
  <si>
    <t>～W05</t>
  </si>
  <si>
    <t>W01</t>
    <phoneticPr fontId="1"/>
  </si>
  <si>
    <t>～H15</t>
  </si>
  <si>
    <t>～H27</t>
  </si>
  <si>
    <t>～H28</t>
  </si>
  <si>
    <t>～W01</t>
  </si>
  <si>
    <t>女性</t>
    <rPh sb="0" eb="2">
      <t>ジョセイ</t>
    </rPh>
    <phoneticPr fontId="1"/>
  </si>
  <si>
    <t>男性</t>
    <rPh sb="0" eb="2">
      <t>ダンセイ</t>
    </rPh>
    <phoneticPr fontId="1"/>
  </si>
  <si>
    <t>総数</t>
    <rPh sb="0" eb="2">
      <t>ソウスウ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</si>
</sst>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76" formatCode="0.0_ "/>
    <numFmt numFmtId="177" formatCode="0.0_);[Red]\(0.0\)"/>
    <numFmt numFmtId="178" formatCode="0.00_);[Red]\(0.00\)"/>
    <numFmt numFmtId="179" formatCode="0.0"/>
    <numFmt numFmtId="180" formatCode="#,##0.0"/>
  </numFmts>
  <fonts count="25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6"/>
      <color theme="1"/>
      <name val="ＭＳ Ｐゴシック"/>
      <family val="2"/>
      <charset val="128"/>
      <scheme val="minor"/>
    </font>
    <font>
      <sz val="10"/>
      <color theme="1"/>
      <name val="ＭＳ Ｐゴシック"/>
      <family val="2"/>
      <charset val="128"/>
      <scheme val="minor"/>
    </font>
    <font>
      <sz val="10"/>
      <color theme="1"/>
      <name val="ＭＳ Ｐゴシック"/>
      <family val="3"/>
      <charset val="128"/>
      <scheme val="minor"/>
    </font>
    <font>
      <sz val="9"/>
      <name val="中ゴシック体"/>
      <family val="3"/>
      <charset val="128"/>
    </font>
    <font>
      <sz val="9"/>
      <name val="ＭＳ Ｐゴシック"/>
      <family val="3"/>
      <charset val="128"/>
    </font>
    <font>
      <sz val="8"/>
      <color theme="1"/>
      <name val="ＭＳ Ｐゴシック"/>
      <family val="2"/>
      <charset val="128"/>
      <scheme val="minor"/>
    </font>
    <font>
      <i/>
      <sz val="11"/>
      <color theme="1"/>
      <name val="ＭＳ Ｐゴシック"/>
      <family val="3"/>
      <charset val="128"/>
      <scheme val="minor"/>
    </font>
    <font>
      <b/>
      <sz val="8"/>
      <color rgb="FFFF0000"/>
      <name val="ＭＳ Ｐゴシック"/>
      <family val="2"/>
      <charset val="128"/>
      <scheme val="minor"/>
    </font>
    <font>
      <sz val="8"/>
      <color theme="1"/>
      <name val="ＭＳ Ｐゴシック"/>
      <family val="3"/>
      <charset val="128"/>
      <scheme val="minor"/>
    </font>
    <font>
      <sz val="8"/>
      <color theme="1"/>
      <name val="ＭＳ ゴシック"/>
      <family val="3"/>
      <charset val="128"/>
    </font>
    <font>
      <sz val="8"/>
      <color theme="1"/>
      <name val="ＭＳ Pゴシック"/>
      <family val="3"/>
      <charset val="128"/>
    </font>
    <font>
      <sz val="18"/>
      <color rgb="FFFF0000"/>
      <name val="ＭＳ Ｐゴシック"/>
      <family val="2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sz val="11"/>
      <name val="ＭＳ 明朝"/>
      <family val="1"/>
      <charset val="128"/>
    </font>
    <font>
      <b/>
      <sz val="11"/>
      <color rgb="FFFF0000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b/>
      <sz val="8"/>
      <color theme="1"/>
      <name val="ＭＳ Ｐゴシック"/>
      <family val="3"/>
      <charset val="128"/>
      <scheme val="minor"/>
    </font>
    <font>
      <sz val="8"/>
      <name val="ＭＳ Ｐゴシック"/>
      <family val="2"/>
      <charset val="128"/>
      <scheme val="minor"/>
    </font>
    <font>
      <sz val="8"/>
      <color theme="1"/>
      <name val="ＭＳ Ｐゴシック"/>
      <family val="3"/>
      <charset val="128"/>
    </font>
    <font>
      <sz val="8"/>
      <name val="ＭＳ Ｐゴシック"/>
      <family val="3"/>
      <charset val="128"/>
      <scheme val="minor"/>
    </font>
    <font>
      <sz val="8"/>
      <color rgb="FFFF0000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b/>
      <sz val="12"/>
      <color theme="1"/>
      <name val="ＭＳ Ｐゴシック"/>
      <family val="3"/>
      <charset val="128"/>
      <scheme val="minor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66FF99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66FFFF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</borders>
  <cellStyleXfs count="3">
    <xf numFmtId="0" fontId="0" fillId="0" borderId="0">
      <alignment vertical="center"/>
    </xf>
    <xf numFmtId="0" fontId="5" fillId="0" borderId="0"/>
    <xf numFmtId="38" fontId="15" fillId="0" borderId="0" applyFont="0" applyFill="0" applyBorder="0" applyAlignment="0" applyProtection="0"/>
  </cellStyleXfs>
  <cellXfs count="254">
    <xf numFmtId="0" fontId="0" fillId="0" borderId="0" xfId="0">
      <alignment vertical="center"/>
    </xf>
    <xf numFmtId="0" fontId="0" fillId="2" borderId="0" xfId="0" applyFill="1">
      <alignment vertical="center"/>
    </xf>
    <xf numFmtId="49" fontId="0" fillId="0" borderId="1" xfId="0" applyNumberFormat="1" applyBorder="1">
      <alignment vertical="center"/>
    </xf>
    <xf numFmtId="49" fontId="0" fillId="0" borderId="0" xfId="0" applyNumberFormat="1">
      <alignment vertical="center"/>
    </xf>
    <xf numFmtId="0" fontId="0" fillId="0" borderId="1" xfId="0" applyNumberFormat="1" applyBorder="1">
      <alignment vertical="center"/>
    </xf>
    <xf numFmtId="0" fontId="2" fillId="0" borderId="0" xfId="0" applyFont="1">
      <alignment vertical="center"/>
    </xf>
    <xf numFmtId="0" fontId="0" fillId="0" borderId="0" xfId="0" applyBorder="1">
      <alignment vertical="center"/>
    </xf>
    <xf numFmtId="0" fontId="0" fillId="0" borderId="0" xfId="0" applyNumberFormat="1" applyFill="1" applyBorder="1">
      <alignment vertical="center"/>
    </xf>
    <xf numFmtId="0" fontId="0" fillId="0" borderId="0" xfId="0" applyFill="1">
      <alignment vertical="center"/>
    </xf>
    <xf numFmtId="0" fontId="0" fillId="3" borderId="0" xfId="0" applyFill="1">
      <alignment vertical="center"/>
    </xf>
    <xf numFmtId="3" fontId="0" fillId="0" borderId="0" xfId="0" applyNumberFormat="1">
      <alignment vertical="center"/>
    </xf>
    <xf numFmtId="0" fontId="6" fillId="0" borderId="2" xfId="1" applyFont="1" applyFill="1" applyBorder="1"/>
    <xf numFmtId="49" fontId="0" fillId="0" borderId="0" xfId="0" applyNumberFormat="1" applyFill="1" applyBorder="1">
      <alignment vertical="center"/>
    </xf>
    <xf numFmtId="0" fontId="0" fillId="0" borderId="0" xfId="0" quotePrefix="1">
      <alignment vertical="center"/>
    </xf>
    <xf numFmtId="49" fontId="0" fillId="0" borderId="1" xfId="0" applyNumberFormat="1" applyFill="1" applyBorder="1">
      <alignment vertical="center"/>
    </xf>
    <xf numFmtId="0" fontId="0" fillId="0" borderId="1" xfId="0" applyNumberFormat="1" applyFill="1" applyBorder="1">
      <alignment vertical="center"/>
    </xf>
    <xf numFmtId="49" fontId="0" fillId="0" borderId="0" xfId="0" applyNumberFormat="1" applyFill="1">
      <alignment vertical="center"/>
    </xf>
    <xf numFmtId="3" fontId="0" fillId="0" borderId="0" xfId="0" applyNumberFormat="1" applyFill="1">
      <alignment vertical="center"/>
    </xf>
    <xf numFmtId="0" fontId="0" fillId="5" borderId="0" xfId="0" applyFill="1">
      <alignment vertical="center"/>
    </xf>
    <xf numFmtId="0" fontId="0" fillId="6" borderId="0" xfId="0" applyFill="1">
      <alignment vertical="center"/>
    </xf>
    <xf numFmtId="0" fontId="0" fillId="4" borderId="0" xfId="0" applyFill="1">
      <alignment vertical="center"/>
    </xf>
    <xf numFmtId="0" fontId="7" fillId="0" borderId="0" xfId="0" applyFont="1">
      <alignment vertical="center"/>
    </xf>
    <xf numFmtId="0" fontId="0" fillId="0" borderId="0" xfId="0" applyProtection="1">
      <alignment vertical="center"/>
      <protection locked="0"/>
    </xf>
    <xf numFmtId="0" fontId="3" fillId="2" borderId="0" xfId="0" applyFont="1" applyFill="1" applyProtection="1">
      <alignment vertical="center"/>
    </xf>
    <xf numFmtId="0" fontId="4" fillId="0" borderId="0" xfId="0" applyFont="1" applyProtection="1">
      <alignment vertical="center"/>
    </xf>
    <xf numFmtId="0" fontId="0" fillId="0" borderId="0" xfId="0" applyProtection="1">
      <alignment vertical="center"/>
    </xf>
    <xf numFmtId="0" fontId="0" fillId="0" borderId="0" xfId="0" applyFill="1" applyProtection="1">
      <alignment vertical="center"/>
    </xf>
    <xf numFmtId="0" fontId="0" fillId="0" borderId="0" xfId="0" applyBorder="1" applyProtection="1">
      <alignment vertical="center"/>
    </xf>
    <xf numFmtId="0" fontId="8" fillId="0" borderId="0" xfId="0" applyFont="1" applyProtection="1">
      <alignment vertical="center"/>
    </xf>
    <xf numFmtId="0" fontId="0" fillId="2" borderId="0" xfId="0" applyFill="1" applyProtection="1">
      <alignment vertical="center"/>
      <protection locked="0"/>
    </xf>
    <xf numFmtId="49" fontId="0" fillId="0" borderId="0" xfId="0" applyNumberFormat="1" applyBorder="1" applyProtection="1">
      <alignment vertical="center"/>
    </xf>
    <xf numFmtId="0" fontId="0" fillId="0" borderId="0" xfId="0" applyNumberFormat="1" applyBorder="1" applyProtection="1">
      <alignment vertical="center"/>
    </xf>
    <xf numFmtId="3" fontId="0" fillId="0" borderId="0" xfId="0" applyNumberFormat="1" applyBorder="1" applyProtection="1">
      <alignment vertical="center"/>
    </xf>
    <xf numFmtId="0" fontId="6" fillId="0" borderId="0" xfId="1" applyFont="1" applyFill="1" applyBorder="1" applyProtection="1"/>
    <xf numFmtId="0" fontId="0" fillId="0" borderId="0" xfId="0" quotePrefix="1" applyFill="1" applyProtection="1">
      <alignment vertical="center"/>
    </xf>
    <xf numFmtId="0" fontId="0" fillId="0" borderId="3" xfId="0" applyBorder="1" applyProtection="1">
      <alignment vertical="center"/>
    </xf>
    <xf numFmtId="0" fontId="0" fillId="0" borderId="4" xfId="0" applyBorder="1" applyProtection="1">
      <alignment vertical="center"/>
    </xf>
    <xf numFmtId="0" fontId="0" fillId="0" borderId="5" xfId="0" applyBorder="1" applyProtection="1">
      <alignment vertical="center"/>
    </xf>
    <xf numFmtId="0" fontId="0" fillId="0" borderId="5" xfId="0" applyFill="1" applyBorder="1" applyProtection="1">
      <alignment vertical="center"/>
    </xf>
    <xf numFmtId="0" fontId="0" fillId="0" borderId="3" xfId="0" applyFill="1" applyBorder="1" applyProtection="1">
      <alignment vertical="center"/>
    </xf>
    <xf numFmtId="0" fontId="0" fillId="0" borderId="4" xfId="0" applyFill="1" applyBorder="1" applyProtection="1">
      <alignment vertical="center"/>
    </xf>
    <xf numFmtId="176" fontId="0" fillId="0" borderId="0" xfId="0" applyNumberFormat="1" applyFill="1" applyProtection="1">
      <alignment vertical="center"/>
    </xf>
    <xf numFmtId="0" fontId="0" fillId="0" borderId="6" xfId="0" applyBorder="1" applyProtection="1">
      <alignment vertical="center"/>
    </xf>
    <xf numFmtId="0" fontId="0" fillId="0" borderId="2" xfId="0" applyBorder="1" applyProtection="1">
      <alignment vertical="center"/>
    </xf>
    <xf numFmtId="0" fontId="0" fillId="0" borderId="2" xfId="0" applyFill="1" applyBorder="1" applyProtection="1">
      <alignment vertical="center"/>
    </xf>
    <xf numFmtId="0" fontId="0" fillId="0" borderId="6" xfId="0" applyFill="1" applyBorder="1" applyProtection="1">
      <alignment vertical="center"/>
    </xf>
    <xf numFmtId="0" fontId="0" fillId="0" borderId="0" xfId="0" applyFill="1" applyBorder="1" applyProtection="1">
      <alignment vertical="center"/>
    </xf>
    <xf numFmtId="0" fontId="0" fillId="0" borderId="7" xfId="0" applyBorder="1" applyProtection="1">
      <alignment vertical="center"/>
    </xf>
    <xf numFmtId="0" fontId="0" fillId="0" borderId="8" xfId="0" applyBorder="1" applyProtection="1">
      <alignment vertical="center"/>
    </xf>
    <xf numFmtId="0" fontId="0" fillId="0" borderId="9" xfId="0" applyBorder="1" applyProtection="1">
      <alignment vertical="center"/>
    </xf>
    <xf numFmtId="0" fontId="0" fillId="0" borderId="9" xfId="0" applyFill="1" applyBorder="1" applyProtection="1">
      <alignment vertical="center"/>
    </xf>
    <xf numFmtId="0" fontId="0" fillId="0" borderId="7" xfId="0" applyFill="1" applyBorder="1" applyProtection="1">
      <alignment vertical="center"/>
    </xf>
    <xf numFmtId="0" fontId="0" fillId="0" borderId="8" xfId="0" applyFill="1" applyBorder="1" applyProtection="1">
      <alignment vertical="center"/>
    </xf>
    <xf numFmtId="176" fontId="0" fillId="0" borderId="0" xfId="0" applyNumberFormat="1" applyFill="1" applyBorder="1" applyAlignment="1" applyProtection="1">
      <alignment horizontal="left" vertical="center"/>
    </xf>
    <xf numFmtId="176" fontId="0" fillId="0" borderId="0" xfId="0" applyNumberFormat="1" applyProtection="1">
      <alignment vertical="center"/>
    </xf>
    <xf numFmtId="0" fontId="0" fillId="0" borderId="0" xfId="0" applyNumberFormat="1" applyFill="1" applyBorder="1" applyProtection="1">
      <alignment vertical="center"/>
    </xf>
    <xf numFmtId="49" fontId="0" fillId="0" borderId="0" xfId="0" applyNumberFormat="1" applyFill="1" applyBorder="1" applyProtection="1">
      <alignment vertical="center"/>
    </xf>
    <xf numFmtId="0" fontId="3" fillId="0" borderId="0" xfId="0" applyFont="1" applyFill="1" applyProtection="1">
      <alignment vertical="center"/>
    </xf>
    <xf numFmtId="0" fontId="4" fillId="0" borderId="0" xfId="0" applyFont="1" applyFill="1" applyProtection="1">
      <alignment vertical="center"/>
    </xf>
    <xf numFmtId="0" fontId="7" fillId="0" borderId="0" xfId="0" applyFont="1" applyProtection="1">
      <alignment vertical="center"/>
    </xf>
    <xf numFmtId="0" fontId="9" fillId="0" borderId="0" xfId="0" applyFont="1" applyProtection="1">
      <alignment vertical="center"/>
    </xf>
    <xf numFmtId="0" fontId="10" fillId="0" borderId="0" xfId="0" applyFont="1" applyFill="1" applyProtection="1">
      <alignment vertical="center"/>
    </xf>
    <xf numFmtId="176" fontId="10" fillId="0" borderId="0" xfId="0" applyNumberFormat="1" applyFont="1" applyProtection="1">
      <alignment vertical="center"/>
    </xf>
    <xf numFmtId="0" fontId="10" fillId="0" borderId="0" xfId="0" applyFont="1">
      <alignment vertical="center"/>
    </xf>
    <xf numFmtId="0" fontId="7" fillId="0" borderId="0" xfId="0" applyFont="1" applyFill="1" applyProtection="1">
      <alignment vertical="center"/>
    </xf>
    <xf numFmtId="0" fontId="11" fillId="0" borderId="0" xfId="0" applyFont="1" applyProtection="1">
      <alignment vertical="center"/>
    </xf>
    <xf numFmtId="176" fontId="7" fillId="0" borderId="0" xfId="0" applyNumberFormat="1" applyFont="1" applyProtection="1">
      <alignment vertical="center"/>
    </xf>
    <xf numFmtId="0" fontId="12" fillId="0" borderId="0" xfId="0" applyFont="1" applyProtection="1">
      <alignment vertical="center"/>
    </xf>
    <xf numFmtId="176" fontId="7" fillId="0" borderId="0" xfId="0" applyNumberFormat="1" applyFont="1" applyFill="1" applyProtection="1">
      <alignment vertical="center"/>
    </xf>
    <xf numFmtId="0" fontId="13" fillId="0" borderId="0" xfId="0" applyFont="1">
      <alignment vertical="center"/>
    </xf>
    <xf numFmtId="0" fontId="14" fillId="0" borderId="0" xfId="0" applyFont="1" applyProtection="1">
      <alignment vertical="center"/>
    </xf>
    <xf numFmtId="0" fontId="7" fillId="0" borderId="0" xfId="0" applyFont="1" applyBorder="1" applyProtection="1">
      <alignment vertical="center"/>
    </xf>
    <xf numFmtId="0" fontId="16" fillId="0" borderId="0" xfId="0" applyFont="1" applyProtection="1">
      <alignment vertical="center"/>
    </xf>
    <xf numFmtId="49" fontId="10" fillId="0" borderId="0" xfId="0" applyNumberFormat="1" applyFont="1" applyBorder="1" applyProtection="1">
      <alignment vertical="center"/>
    </xf>
    <xf numFmtId="0" fontId="10" fillId="0" borderId="0" xfId="0" applyNumberFormat="1" applyFont="1" applyBorder="1" applyProtection="1">
      <alignment vertical="center"/>
    </xf>
    <xf numFmtId="0" fontId="10" fillId="0" borderId="0" xfId="0" quotePrefix="1" applyFont="1" applyFill="1" applyProtection="1">
      <alignment vertical="center"/>
    </xf>
    <xf numFmtId="176" fontId="10" fillId="0" borderId="0" xfId="0" applyNumberFormat="1" applyFont="1" applyFill="1" applyProtection="1">
      <alignment vertical="center"/>
    </xf>
    <xf numFmtId="49" fontId="10" fillId="0" borderId="0" xfId="0" applyNumberFormat="1" applyFont="1" applyFill="1" applyBorder="1" applyProtection="1">
      <alignment vertical="center"/>
    </xf>
    <xf numFmtId="0" fontId="10" fillId="0" borderId="0" xfId="0" applyFont="1" applyFill="1">
      <alignment vertical="center"/>
    </xf>
    <xf numFmtId="0" fontId="10" fillId="0" borderId="0" xfId="0" applyFont="1" applyBorder="1">
      <alignment vertical="center"/>
    </xf>
    <xf numFmtId="0" fontId="7" fillId="0" borderId="0" xfId="0" applyFont="1" applyFill="1">
      <alignment vertical="center"/>
    </xf>
    <xf numFmtId="0" fontId="0" fillId="0" borderId="0" xfId="0" applyFont="1" applyFill="1" applyProtection="1">
      <alignment vertical="center"/>
    </xf>
    <xf numFmtId="0" fontId="7" fillId="0" borderId="9" xfId="0" applyFont="1" applyFill="1" applyBorder="1" applyProtection="1">
      <alignment vertical="center"/>
    </xf>
    <xf numFmtId="0" fontId="17" fillId="0" borderId="0" xfId="0" applyFont="1" applyProtection="1">
      <alignment vertical="center"/>
    </xf>
    <xf numFmtId="176" fontId="17" fillId="0" borderId="3" xfId="0" applyNumberFormat="1" applyFont="1" applyFill="1" applyBorder="1" applyProtection="1">
      <alignment vertical="center"/>
    </xf>
    <xf numFmtId="176" fontId="17" fillId="0" borderId="4" xfId="0" applyNumberFormat="1" applyFont="1" applyFill="1" applyBorder="1" applyProtection="1">
      <alignment vertical="center"/>
    </xf>
    <xf numFmtId="176" fontId="17" fillId="0" borderId="5" xfId="0" applyNumberFormat="1" applyFont="1" applyFill="1" applyBorder="1" applyProtection="1">
      <alignment vertical="center"/>
    </xf>
    <xf numFmtId="176" fontId="17" fillId="0" borderId="6" xfId="0" applyNumberFormat="1" applyFont="1" applyFill="1" applyBorder="1" applyProtection="1">
      <alignment vertical="center"/>
    </xf>
    <xf numFmtId="176" fontId="17" fillId="0" borderId="0" xfId="0" applyNumberFormat="1" applyFont="1" applyFill="1" applyBorder="1" applyProtection="1">
      <alignment vertical="center"/>
    </xf>
    <xf numFmtId="176" fontId="17" fillId="0" borderId="2" xfId="0" applyNumberFormat="1" applyFont="1" applyFill="1" applyBorder="1" applyProtection="1">
      <alignment vertical="center"/>
    </xf>
    <xf numFmtId="176" fontId="17" fillId="0" borderId="7" xfId="0" applyNumberFormat="1" applyFont="1" applyFill="1" applyBorder="1" applyProtection="1">
      <alignment vertical="center"/>
    </xf>
    <xf numFmtId="176" fontId="17" fillId="0" borderId="8" xfId="0" applyNumberFormat="1" applyFont="1" applyFill="1" applyBorder="1" applyProtection="1">
      <alignment vertical="center"/>
    </xf>
    <xf numFmtId="176" fontId="17" fillId="0" borderId="9" xfId="0" applyNumberFormat="1" applyFont="1" applyFill="1" applyBorder="1" applyProtection="1">
      <alignment vertical="center"/>
    </xf>
    <xf numFmtId="0" fontId="17" fillId="0" borderId="0" xfId="0" applyFont="1" applyFill="1">
      <alignment vertical="center"/>
    </xf>
    <xf numFmtId="0" fontId="3" fillId="0" borderId="0" xfId="0" applyFont="1" applyProtection="1">
      <alignment vertical="center"/>
    </xf>
    <xf numFmtId="0" fontId="4" fillId="0" borderId="0" xfId="0" applyFont="1">
      <alignment vertical="center"/>
    </xf>
    <xf numFmtId="0" fontId="3" fillId="0" borderId="0" xfId="0" applyNumberFormat="1" applyFont="1" applyProtection="1">
      <alignment vertical="center"/>
    </xf>
    <xf numFmtId="0" fontId="4" fillId="0" borderId="0" xfId="0" applyNumberFormat="1" applyFont="1">
      <alignment vertical="center"/>
    </xf>
    <xf numFmtId="0" fontId="17" fillId="0" borderId="0" xfId="0" applyFont="1">
      <alignment vertical="center"/>
    </xf>
    <xf numFmtId="0" fontId="0" fillId="5" borderId="0" xfId="0" applyFill="1" applyProtection="1">
      <alignment vertical="center"/>
    </xf>
    <xf numFmtId="0" fontId="0" fillId="0" borderId="0" xfId="0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0" fillId="0" borderId="0" xfId="0" applyBorder="1" applyAlignment="1" applyProtection="1">
      <alignment vertical="center"/>
    </xf>
    <xf numFmtId="3" fontId="0" fillId="0" borderId="0" xfId="0" applyNumberFormat="1" applyBorder="1" applyAlignment="1" applyProtection="1">
      <alignment vertical="center"/>
    </xf>
    <xf numFmtId="0" fontId="6" fillId="0" borderId="0" xfId="1" applyFont="1" applyFill="1" applyBorder="1" applyAlignment="1" applyProtection="1"/>
    <xf numFmtId="176" fontId="7" fillId="0" borderId="0" xfId="0" applyNumberFormat="1" applyFont="1" applyFill="1" applyAlignment="1" applyProtection="1">
      <alignment vertical="center"/>
    </xf>
    <xf numFmtId="0" fontId="0" fillId="0" borderId="0" xfId="0" applyAlignment="1" applyProtection="1">
      <alignment vertical="center"/>
      <protection locked="0"/>
    </xf>
    <xf numFmtId="0" fontId="0" fillId="0" borderId="0" xfId="0" applyFill="1" applyAlignment="1" applyProtection="1">
      <alignment vertical="center"/>
    </xf>
    <xf numFmtId="0" fontId="0" fillId="0" borderId="0" xfId="0" applyNumberFormat="1" applyBorder="1" applyAlignment="1" applyProtection="1">
      <alignment vertical="center"/>
    </xf>
    <xf numFmtId="49" fontId="0" fillId="0" borderId="0" xfId="0" applyNumberFormat="1" applyBorder="1" applyAlignment="1" applyProtection="1">
      <alignment vertical="center"/>
    </xf>
    <xf numFmtId="177" fontId="7" fillId="0" borderId="0" xfId="0" applyNumberFormat="1" applyFont="1" applyFill="1" applyProtection="1">
      <alignment vertical="center"/>
    </xf>
    <xf numFmtId="177" fontId="7" fillId="0" borderId="0" xfId="0" applyNumberFormat="1" applyFont="1" applyProtection="1">
      <alignment vertical="center"/>
    </xf>
    <xf numFmtId="177" fontId="7" fillId="0" borderId="0" xfId="0" applyNumberFormat="1" applyFont="1" applyBorder="1" applyProtection="1">
      <alignment vertical="center"/>
    </xf>
    <xf numFmtId="176" fontId="0" fillId="0" borderId="0" xfId="0" applyNumberFormat="1">
      <alignment vertical="center"/>
    </xf>
    <xf numFmtId="0" fontId="7" fillId="0" borderId="0" xfId="0" applyFont="1" applyFill="1" applyBorder="1" applyProtection="1">
      <alignment vertical="center"/>
    </xf>
    <xf numFmtId="0" fontId="0" fillId="4" borderId="0" xfId="0" applyFill="1" applyProtection="1">
      <alignment vertical="center"/>
    </xf>
    <xf numFmtId="0" fontId="0" fillId="4" borderId="1" xfId="0" applyFill="1" applyBorder="1" applyProtection="1">
      <alignment vertical="center"/>
      <protection locked="0"/>
    </xf>
    <xf numFmtId="0" fontId="0" fillId="4" borderId="0" xfId="0" applyFill="1" applyBorder="1" applyProtection="1">
      <alignment vertical="center"/>
      <protection locked="0"/>
    </xf>
    <xf numFmtId="0" fontId="0" fillId="2" borderId="0" xfId="0" applyFill="1" applyBorder="1" applyProtection="1">
      <alignment vertical="center"/>
    </xf>
    <xf numFmtId="0" fontId="0" fillId="7" borderId="0" xfId="0" applyFill="1">
      <alignment vertical="center"/>
    </xf>
    <xf numFmtId="0" fontId="7" fillId="0" borderId="2" xfId="0" applyFont="1" applyFill="1" applyBorder="1" applyAlignment="1" applyProtection="1">
      <alignment vertical="center"/>
    </xf>
    <xf numFmtId="0" fontId="0" fillId="2" borderId="3" xfId="0" applyFill="1" applyBorder="1">
      <alignment vertical="center"/>
    </xf>
    <xf numFmtId="0" fontId="0" fillId="2" borderId="4" xfId="0" applyFill="1" applyBorder="1">
      <alignment vertical="center"/>
    </xf>
    <xf numFmtId="0" fontId="0" fillId="2" borderId="5" xfId="0" applyFill="1" applyBorder="1">
      <alignment vertical="center"/>
    </xf>
    <xf numFmtId="0" fontId="0" fillId="2" borderId="7" xfId="0" applyFill="1" applyBorder="1">
      <alignment vertical="center"/>
    </xf>
    <xf numFmtId="0" fontId="0" fillId="2" borderId="8" xfId="0" applyFill="1" applyBorder="1">
      <alignment vertical="center"/>
    </xf>
    <xf numFmtId="0" fontId="0" fillId="2" borderId="9" xfId="0" applyFill="1" applyBorder="1">
      <alignment vertical="center"/>
    </xf>
    <xf numFmtId="0" fontId="7" fillId="0" borderId="2" xfId="0" applyFont="1" applyFill="1" applyBorder="1" applyProtection="1">
      <alignment vertical="center"/>
    </xf>
    <xf numFmtId="0" fontId="10" fillId="0" borderId="0" xfId="0" applyNumberFormat="1" applyFont="1" applyProtection="1">
      <alignment vertical="center"/>
    </xf>
    <xf numFmtId="176" fontId="0" fillId="0" borderId="9" xfId="0" applyNumberFormat="1" applyBorder="1" applyProtection="1">
      <alignment vertical="center"/>
    </xf>
    <xf numFmtId="176" fontId="0" fillId="0" borderId="7" xfId="0" applyNumberFormat="1" applyBorder="1" applyProtection="1">
      <alignment vertical="center"/>
    </xf>
    <xf numFmtId="176" fontId="0" fillId="0" borderId="8" xfId="0" applyNumberFormat="1" applyBorder="1" applyProtection="1">
      <alignment vertical="center"/>
    </xf>
    <xf numFmtId="176" fontId="0" fillId="0" borderId="2" xfId="0" applyNumberFormat="1" applyBorder="1" applyProtection="1">
      <alignment vertical="center"/>
    </xf>
    <xf numFmtId="176" fontId="0" fillId="0" borderId="6" xfId="0" applyNumberFormat="1" applyBorder="1" applyProtection="1">
      <alignment vertical="center"/>
    </xf>
    <xf numFmtId="176" fontId="0" fillId="0" borderId="0" xfId="0" applyNumberFormat="1" applyBorder="1" applyProtection="1">
      <alignment vertical="center"/>
    </xf>
    <xf numFmtId="176" fontId="0" fillId="0" borderId="9" xfId="0" applyNumberFormat="1" applyFill="1" applyBorder="1" applyProtection="1">
      <alignment vertical="center"/>
    </xf>
    <xf numFmtId="176" fontId="0" fillId="0" borderId="7" xfId="0" applyNumberFormat="1" applyFill="1" applyBorder="1" applyProtection="1">
      <alignment vertical="center"/>
    </xf>
    <xf numFmtId="176" fontId="0" fillId="0" borderId="8" xfId="0" applyNumberFormat="1" applyFill="1" applyBorder="1" applyProtection="1">
      <alignment vertical="center"/>
    </xf>
    <xf numFmtId="0" fontId="0" fillId="0" borderId="0" xfId="0" applyFill="1" applyAlignment="1">
      <alignment horizontal="right" vertical="center"/>
    </xf>
    <xf numFmtId="0" fontId="0" fillId="0" borderId="0" xfId="0" applyAlignment="1">
      <alignment horizontal="right" vertical="center"/>
    </xf>
    <xf numFmtId="176" fontId="7" fillId="0" borderId="0" xfId="0" applyNumberFormat="1" applyFont="1">
      <alignment vertical="center"/>
    </xf>
    <xf numFmtId="176" fontId="7" fillId="2" borderId="0" xfId="0" applyNumberFormat="1" applyFont="1" applyFill="1">
      <alignment vertical="center"/>
    </xf>
    <xf numFmtId="176" fontId="0" fillId="0" borderId="6" xfId="0" applyNumberFormat="1" applyFill="1" applyBorder="1" applyProtection="1">
      <alignment vertical="center"/>
    </xf>
    <xf numFmtId="176" fontId="0" fillId="0" borderId="0" xfId="0" applyNumberFormat="1" applyFill="1" applyBorder="1" applyProtection="1">
      <alignment vertical="center"/>
    </xf>
    <xf numFmtId="176" fontId="0" fillId="0" borderId="2" xfId="0" applyNumberFormat="1" applyFill="1" applyBorder="1" applyProtection="1">
      <alignment vertical="center"/>
    </xf>
    <xf numFmtId="0" fontId="0" fillId="0" borderId="3" xfId="0" applyFill="1" applyBorder="1" applyAlignment="1" applyProtection="1">
      <alignment vertical="center"/>
    </xf>
    <xf numFmtId="0" fontId="0" fillId="0" borderId="4" xfId="0" applyFill="1" applyBorder="1" applyAlignment="1" applyProtection="1">
      <alignment vertical="center"/>
    </xf>
    <xf numFmtId="0" fontId="0" fillId="0" borderId="5" xfId="0" applyFill="1" applyBorder="1" applyAlignment="1" applyProtection="1">
      <alignment vertical="center"/>
    </xf>
    <xf numFmtId="176" fontId="10" fillId="0" borderId="3" xfId="0" applyNumberFormat="1" applyFont="1" applyFill="1" applyBorder="1" applyAlignment="1" applyProtection="1">
      <alignment vertical="center"/>
    </xf>
    <xf numFmtId="0" fontId="10" fillId="0" borderId="4" xfId="0" applyNumberFormat="1" applyFont="1" applyFill="1" applyBorder="1" applyAlignment="1" applyProtection="1">
      <alignment vertical="center"/>
    </xf>
    <xf numFmtId="176" fontId="10" fillId="0" borderId="4" xfId="0" applyNumberFormat="1" applyFont="1" applyFill="1" applyBorder="1" applyAlignment="1" applyProtection="1">
      <alignment vertical="center"/>
    </xf>
    <xf numFmtId="176" fontId="10" fillId="0" borderId="5" xfId="0" applyNumberFormat="1" applyFont="1" applyFill="1" applyBorder="1" applyAlignment="1" applyProtection="1">
      <alignment vertical="center"/>
    </xf>
    <xf numFmtId="0" fontId="12" fillId="0" borderId="3" xfId="0" applyFont="1" applyFill="1" applyBorder="1" applyAlignment="1" applyProtection="1">
      <alignment vertical="center"/>
    </xf>
    <xf numFmtId="0" fontId="12" fillId="0" borderId="4" xfId="0" applyFont="1" applyFill="1" applyBorder="1" applyAlignment="1" applyProtection="1">
      <alignment vertical="center"/>
    </xf>
    <xf numFmtId="0" fontId="12" fillId="0" borderId="5" xfId="0" applyFont="1" applyFill="1" applyBorder="1" applyAlignment="1" applyProtection="1">
      <alignment vertical="center"/>
    </xf>
    <xf numFmtId="0" fontId="0" fillId="0" borderId="6" xfId="0" applyFill="1" applyBorder="1" applyAlignment="1" applyProtection="1">
      <alignment vertical="center"/>
    </xf>
    <xf numFmtId="0" fontId="0" fillId="0" borderId="0" xfId="0" applyFill="1" applyBorder="1" applyAlignment="1" applyProtection="1">
      <alignment vertical="center"/>
    </xf>
    <xf numFmtId="0" fontId="0" fillId="0" borderId="2" xfId="0" applyFill="1" applyBorder="1" applyAlignment="1" applyProtection="1">
      <alignment vertical="center"/>
    </xf>
    <xf numFmtId="176" fontId="10" fillId="0" borderId="6" xfId="0" applyNumberFormat="1" applyFont="1" applyFill="1" applyBorder="1" applyAlignment="1" applyProtection="1">
      <alignment vertical="center"/>
    </xf>
    <xf numFmtId="0" fontId="10" fillId="0" borderId="0" xfId="0" applyNumberFormat="1" applyFont="1" applyFill="1" applyBorder="1" applyAlignment="1" applyProtection="1">
      <alignment vertical="center"/>
    </xf>
    <xf numFmtId="176" fontId="10" fillId="0" borderId="0" xfId="0" applyNumberFormat="1" applyFont="1" applyFill="1" applyBorder="1" applyAlignment="1" applyProtection="1">
      <alignment vertical="center"/>
    </xf>
    <xf numFmtId="176" fontId="10" fillId="0" borderId="2" xfId="0" applyNumberFormat="1" applyFont="1" applyFill="1" applyBorder="1" applyAlignment="1" applyProtection="1">
      <alignment vertical="center"/>
    </xf>
    <xf numFmtId="0" fontId="12" fillId="0" borderId="6" xfId="0" applyFont="1" applyFill="1" applyBorder="1" applyAlignment="1" applyProtection="1">
      <alignment vertical="center"/>
    </xf>
    <xf numFmtId="0" fontId="12" fillId="0" borderId="0" xfId="0" applyFont="1" applyFill="1" applyBorder="1" applyAlignment="1" applyProtection="1">
      <alignment vertical="center"/>
    </xf>
    <xf numFmtId="0" fontId="12" fillId="0" borderId="2" xfId="0" applyFont="1" applyFill="1" applyBorder="1" applyAlignment="1" applyProtection="1">
      <alignment vertical="center"/>
    </xf>
    <xf numFmtId="176" fontId="10" fillId="0" borderId="0" xfId="0" applyNumberFormat="1" applyFont="1" applyFill="1" applyBorder="1" applyAlignment="1" applyProtection="1">
      <alignment horizontal="right" vertical="center"/>
    </xf>
    <xf numFmtId="0" fontId="10" fillId="0" borderId="6" xfId="0" applyFont="1" applyFill="1" applyBorder="1" applyAlignment="1" applyProtection="1">
      <alignment vertical="center"/>
    </xf>
    <xf numFmtId="0" fontId="10" fillId="0" borderId="0" xfId="0" applyFont="1" applyFill="1" applyBorder="1" applyAlignment="1" applyProtection="1">
      <alignment vertical="center"/>
    </xf>
    <xf numFmtId="0" fontId="10" fillId="0" borderId="2" xfId="0" applyFont="1" applyFill="1" applyBorder="1" applyAlignment="1" applyProtection="1">
      <alignment vertical="center"/>
    </xf>
    <xf numFmtId="0" fontId="11" fillId="0" borderId="6" xfId="0" applyFont="1" applyFill="1" applyBorder="1" applyAlignment="1" applyProtection="1">
      <alignment vertical="center"/>
    </xf>
    <xf numFmtId="0" fontId="7" fillId="0" borderId="0" xfId="0" applyFont="1" applyFill="1" applyBorder="1" applyAlignment="1" applyProtection="1">
      <alignment vertical="center"/>
    </xf>
    <xf numFmtId="0" fontId="7" fillId="0" borderId="6" xfId="0" applyFont="1" applyFill="1" applyBorder="1" applyAlignment="1" applyProtection="1">
      <alignment vertical="center"/>
    </xf>
    <xf numFmtId="0" fontId="10" fillId="0" borderId="6" xfId="0" applyFont="1" applyFill="1" applyBorder="1" applyProtection="1">
      <alignment vertical="center"/>
    </xf>
    <xf numFmtId="0" fontId="10" fillId="0" borderId="0" xfId="0" applyNumberFormat="1" applyFont="1" applyFill="1" applyBorder="1" applyProtection="1">
      <alignment vertical="center"/>
    </xf>
    <xf numFmtId="0" fontId="10" fillId="0" borderId="0" xfId="0" applyFont="1" applyFill="1" applyBorder="1" applyProtection="1">
      <alignment vertical="center"/>
    </xf>
    <xf numFmtId="0" fontId="10" fillId="0" borderId="2" xfId="0" applyFont="1" applyFill="1" applyBorder="1" applyProtection="1">
      <alignment vertical="center"/>
    </xf>
    <xf numFmtId="0" fontId="7" fillId="0" borderId="6" xfId="0" applyFont="1" applyFill="1" applyBorder="1" applyProtection="1">
      <alignment vertical="center"/>
    </xf>
    <xf numFmtId="0" fontId="10" fillId="0" borderId="7" xfId="0" applyFont="1" applyFill="1" applyBorder="1" applyProtection="1">
      <alignment vertical="center"/>
    </xf>
    <xf numFmtId="0" fontId="10" fillId="0" borderId="8" xfId="0" applyNumberFormat="1" applyFont="1" applyFill="1" applyBorder="1" applyProtection="1">
      <alignment vertical="center"/>
    </xf>
    <xf numFmtId="0" fontId="10" fillId="0" borderId="8" xfId="0" applyFont="1" applyFill="1" applyBorder="1" applyProtection="1">
      <alignment vertical="center"/>
    </xf>
    <xf numFmtId="0" fontId="10" fillId="0" borderId="9" xfId="0" applyFont="1" applyFill="1" applyBorder="1" applyProtection="1">
      <alignment vertical="center"/>
    </xf>
    <xf numFmtId="0" fontId="16" fillId="0" borderId="0" xfId="0" applyFont="1" applyFill="1" applyProtection="1">
      <alignment vertical="center"/>
    </xf>
    <xf numFmtId="0" fontId="18" fillId="0" borderId="0" xfId="0" applyFont="1" applyFill="1" applyProtection="1">
      <alignment vertical="center"/>
    </xf>
    <xf numFmtId="0" fontId="10" fillId="0" borderId="0" xfId="0" applyNumberFormat="1" applyFont="1" applyFill="1" applyProtection="1">
      <alignment vertical="center"/>
    </xf>
    <xf numFmtId="0" fontId="10" fillId="0" borderId="3" xfId="0" applyFont="1" applyFill="1" applyBorder="1" applyProtection="1">
      <alignment vertical="center"/>
    </xf>
    <xf numFmtId="0" fontId="10" fillId="0" borderId="4" xfId="0" applyNumberFormat="1" applyFont="1" applyFill="1" applyBorder="1" applyProtection="1">
      <alignment vertical="center"/>
    </xf>
    <xf numFmtId="0" fontId="10" fillId="0" borderId="4" xfId="0" applyFont="1" applyFill="1" applyBorder="1" applyProtection="1">
      <alignment vertical="center"/>
    </xf>
    <xf numFmtId="0" fontId="10" fillId="0" borderId="5" xfId="0" applyFont="1" applyFill="1" applyBorder="1" applyProtection="1">
      <alignment vertical="center"/>
    </xf>
    <xf numFmtId="0" fontId="7" fillId="0" borderId="3" xfId="0" applyFont="1" applyFill="1" applyBorder="1" applyProtection="1">
      <alignment vertical="center"/>
    </xf>
    <xf numFmtId="0" fontId="7" fillId="0" borderId="4" xfId="0" applyFont="1" applyFill="1" applyBorder="1" applyProtection="1">
      <alignment vertical="center"/>
    </xf>
    <xf numFmtId="0" fontId="7" fillId="0" borderId="5" xfId="0" applyFont="1" applyFill="1" applyBorder="1" applyProtection="1">
      <alignment vertical="center"/>
    </xf>
    <xf numFmtId="0" fontId="7" fillId="0" borderId="7" xfId="0" applyFont="1" applyFill="1" applyBorder="1" applyProtection="1">
      <alignment vertical="center"/>
    </xf>
    <xf numFmtId="0" fontId="7" fillId="0" borderId="8" xfId="0" applyFont="1" applyFill="1" applyBorder="1" applyProtection="1">
      <alignment vertical="center"/>
    </xf>
    <xf numFmtId="177" fontId="17" fillId="0" borderId="3" xfId="0" applyNumberFormat="1" applyFont="1" applyFill="1" applyBorder="1" applyAlignment="1" applyProtection="1">
      <alignment vertical="center"/>
    </xf>
    <xf numFmtId="177" fontId="17" fillId="0" borderId="4" xfId="0" applyNumberFormat="1" applyFont="1" applyFill="1" applyBorder="1" applyAlignment="1" applyProtection="1">
      <alignment vertical="center"/>
    </xf>
    <xf numFmtId="177" fontId="17" fillId="0" borderId="5" xfId="0" applyNumberFormat="1" applyFont="1" applyFill="1" applyBorder="1" applyAlignment="1" applyProtection="1">
      <alignment vertical="center"/>
    </xf>
    <xf numFmtId="177" fontId="17" fillId="0" borderId="6" xfId="0" applyNumberFormat="1" applyFont="1" applyFill="1" applyBorder="1" applyAlignment="1" applyProtection="1">
      <alignment vertical="center"/>
    </xf>
    <xf numFmtId="177" fontId="17" fillId="0" borderId="0" xfId="0" applyNumberFormat="1" applyFont="1" applyFill="1" applyBorder="1" applyAlignment="1" applyProtection="1">
      <alignment vertical="center"/>
    </xf>
    <xf numFmtId="177" fontId="17" fillId="0" borderId="2" xfId="0" applyNumberFormat="1" applyFont="1" applyFill="1" applyBorder="1" applyAlignment="1" applyProtection="1">
      <alignment vertical="center"/>
    </xf>
    <xf numFmtId="177" fontId="0" fillId="0" borderId="6" xfId="0" applyNumberFormat="1" applyFont="1" applyFill="1" applyBorder="1" applyAlignment="1" applyProtection="1">
      <alignment vertical="center"/>
    </xf>
    <xf numFmtId="177" fontId="0" fillId="0" borderId="0" xfId="0" applyNumberFormat="1" applyFont="1" applyFill="1" applyBorder="1" applyAlignment="1" applyProtection="1">
      <alignment vertical="center"/>
    </xf>
    <xf numFmtId="177" fontId="0" fillId="0" borderId="2" xfId="0" applyNumberFormat="1" applyFont="1" applyFill="1" applyBorder="1" applyAlignment="1" applyProtection="1">
      <alignment vertical="center"/>
    </xf>
    <xf numFmtId="177" fontId="0" fillId="0" borderId="6" xfId="0" applyNumberFormat="1" applyFont="1" applyFill="1" applyBorder="1" applyProtection="1">
      <alignment vertical="center"/>
    </xf>
    <xf numFmtId="177" fontId="0" fillId="0" borderId="0" xfId="0" applyNumberFormat="1" applyFont="1" applyFill="1" applyBorder="1" applyProtection="1">
      <alignment vertical="center"/>
    </xf>
    <xf numFmtId="177" fontId="0" fillId="0" borderId="2" xfId="0" applyNumberFormat="1" applyFont="1" applyFill="1" applyBorder="1" applyProtection="1">
      <alignment vertical="center"/>
    </xf>
    <xf numFmtId="177" fontId="0" fillId="0" borderId="7" xfId="0" applyNumberFormat="1" applyFont="1" applyFill="1" applyBorder="1" applyProtection="1">
      <alignment vertical="center"/>
    </xf>
    <xf numFmtId="177" fontId="0" fillId="0" borderId="8" xfId="0" applyNumberFormat="1" applyFont="1" applyFill="1" applyBorder="1" applyProtection="1">
      <alignment vertical="center"/>
    </xf>
    <xf numFmtId="177" fontId="0" fillId="0" borderId="9" xfId="0" applyNumberFormat="1" applyFont="1" applyFill="1" applyBorder="1" applyProtection="1">
      <alignment vertical="center"/>
    </xf>
    <xf numFmtId="178" fontId="7" fillId="0" borderId="6" xfId="0" applyNumberFormat="1" applyFont="1" applyFill="1" applyBorder="1" applyProtection="1">
      <alignment vertical="center"/>
    </xf>
    <xf numFmtId="178" fontId="7" fillId="0" borderId="0" xfId="0" applyNumberFormat="1" applyFont="1" applyFill="1" applyBorder="1" applyProtection="1">
      <alignment vertical="center"/>
    </xf>
    <xf numFmtId="178" fontId="7" fillId="0" borderId="2" xfId="0" applyNumberFormat="1" applyFont="1" applyFill="1" applyBorder="1" applyProtection="1">
      <alignment vertical="center"/>
    </xf>
    <xf numFmtId="178" fontId="7" fillId="0" borderId="7" xfId="0" applyNumberFormat="1" applyFont="1" applyFill="1" applyBorder="1" applyProtection="1">
      <alignment vertical="center"/>
    </xf>
    <xf numFmtId="178" fontId="7" fillId="0" borderId="8" xfId="0" applyNumberFormat="1" applyFont="1" applyFill="1" applyBorder="1" applyProtection="1">
      <alignment vertical="center"/>
    </xf>
    <xf numFmtId="178" fontId="7" fillId="0" borderId="9" xfId="0" applyNumberFormat="1" applyFont="1" applyFill="1" applyBorder="1" applyProtection="1">
      <alignment vertical="center"/>
    </xf>
    <xf numFmtId="0" fontId="14" fillId="7" borderId="0" xfId="0" applyFont="1" applyFill="1">
      <alignment vertical="center"/>
    </xf>
    <xf numFmtId="0" fontId="3" fillId="0" borderId="0" xfId="0" applyFont="1" applyAlignment="1">
      <alignment vertical="center" shrinkToFit="1"/>
    </xf>
    <xf numFmtId="0" fontId="4" fillId="0" borderId="0" xfId="0" applyFont="1" applyAlignment="1">
      <alignment vertical="center" shrinkToFit="1"/>
    </xf>
    <xf numFmtId="176" fontId="19" fillId="0" borderId="0" xfId="0" applyNumberFormat="1" applyFont="1" applyFill="1" applyProtection="1">
      <alignment vertical="center"/>
    </xf>
    <xf numFmtId="179" fontId="7" fillId="0" borderId="0" xfId="0" applyNumberFormat="1" applyFont="1" applyFill="1" applyProtection="1">
      <alignment vertical="center"/>
    </xf>
    <xf numFmtId="179" fontId="7" fillId="0" borderId="0" xfId="0" applyNumberFormat="1" applyFont="1" applyProtection="1">
      <alignment vertical="center"/>
    </xf>
    <xf numFmtId="179" fontId="7" fillId="0" borderId="0" xfId="0" applyNumberFormat="1" applyFont="1" applyBorder="1" applyProtection="1">
      <alignment vertical="center"/>
    </xf>
    <xf numFmtId="179" fontId="10" fillId="0" borderId="0" xfId="0" applyNumberFormat="1" applyFont="1" applyBorder="1" applyProtection="1">
      <alignment vertical="center"/>
    </xf>
    <xf numFmtId="0" fontId="20" fillId="0" borderId="0" xfId="0" applyFont="1" applyProtection="1">
      <alignment vertical="center"/>
    </xf>
    <xf numFmtId="176" fontId="20" fillId="0" borderId="0" xfId="0" applyNumberFormat="1" applyFont="1" applyProtection="1">
      <alignment vertical="center"/>
    </xf>
    <xf numFmtId="0" fontId="20" fillId="0" borderId="0" xfId="0" applyFont="1">
      <alignment vertical="center"/>
    </xf>
    <xf numFmtId="177" fontId="10" fillId="0" borderId="0" xfId="0" applyNumberFormat="1" applyFont="1" applyFill="1" applyProtection="1">
      <alignment vertical="center"/>
    </xf>
    <xf numFmtId="177" fontId="10" fillId="0" borderId="0" xfId="0" applyNumberFormat="1" applyFont="1" applyProtection="1">
      <alignment vertical="center"/>
    </xf>
    <xf numFmtId="177" fontId="10" fillId="0" borderId="0" xfId="0" applyNumberFormat="1" applyFont="1" applyBorder="1" applyProtection="1">
      <alignment vertical="center"/>
    </xf>
    <xf numFmtId="177" fontId="0" fillId="0" borderId="0" xfId="0" applyNumberFormat="1" applyBorder="1" applyProtection="1">
      <alignment vertical="center"/>
    </xf>
    <xf numFmtId="177" fontId="22" fillId="0" borderId="0" xfId="0" applyNumberFormat="1" applyFont="1" applyFill="1" applyBorder="1" applyProtection="1">
      <alignment vertical="center"/>
    </xf>
    <xf numFmtId="177" fontId="22" fillId="0" borderId="0" xfId="0" applyNumberFormat="1" applyFont="1" applyFill="1" applyProtection="1">
      <alignment vertical="center"/>
    </xf>
    <xf numFmtId="177" fontId="21" fillId="0" borderId="0" xfId="0" applyNumberFormat="1" applyFont="1" applyFill="1" applyProtection="1">
      <alignment vertical="center"/>
    </xf>
    <xf numFmtId="177" fontId="21" fillId="0" borderId="0" xfId="0" applyNumberFormat="1" applyFont="1" applyProtection="1">
      <alignment vertical="center"/>
    </xf>
    <xf numFmtId="177" fontId="21" fillId="0" borderId="0" xfId="0" applyNumberFormat="1" applyFont="1" applyBorder="1" applyProtection="1">
      <alignment vertical="center"/>
    </xf>
    <xf numFmtId="177" fontId="23" fillId="0" borderId="0" xfId="0" applyNumberFormat="1" applyFont="1" applyBorder="1" applyProtection="1">
      <alignment vertical="center"/>
    </xf>
    <xf numFmtId="0" fontId="21" fillId="0" borderId="0" xfId="0" applyFont="1" applyFill="1" applyProtection="1">
      <alignment vertical="center"/>
    </xf>
    <xf numFmtId="0" fontId="23" fillId="0" borderId="0" xfId="0" applyNumberFormat="1" applyFont="1" applyBorder="1" applyProtection="1">
      <alignment vertical="center"/>
    </xf>
    <xf numFmtId="0" fontId="21" fillId="0" borderId="0" xfId="0" quotePrefix="1" applyFont="1" applyFill="1" applyProtection="1">
      <alignment vertical="center"/>
    </xf>
    <xf numFmtId="176" fontId="0" fillId="0" borderId="3" xfId="0" applyNumberFormat="1" applyBorder="1" applyProtection="1">
      <alignment vertical="center"/>
    </xf>
    <xf numFmtId="176" fontId="0" fillId="0" borderId="4" xfId="0" applyNumberFormat="1" applyBorder="1" applyProtection="1">
      <alignment vertical="center"/>
    </xf>
    <xf numFmtId="176" fontId="0" fillId="0" borderId="5" xfId="0" applyNumberFormat="1" applyBorder="1" applyProtection="1">
      <alignment vertical="center"/>
    </xf>
    <xf numFmtId="176" fontId="0" fillId="0" borderId="3" xfId="0" applyNumberFormat="1" applyBorder="1" applyAlignment="1" applyProtection="1">
      <alignment vertical="center" shrinkToFit="1"/>
    </xf>
    <xf numFmtId="176" fontId="0" fillId="0" borderId="4" xfId="0" applyNumberFormat="1" applyBorder="1" applyAlignment="1" applyProtection="1">
      <alignment vertical="center" shrinkToFit="1"/>
    </xf>
    <xf numFmtId="176" fontId="0" fillId="0" borderId="5" xfId="0" applyNumberFormat="1" applyFill="1" applyBorder="1" applyAlignment="1" applyProtection="1">
      <alignment vertical="center" shrinkToFit="1"/>
    </xf>
    <xf numFmtId="176" fontId="0" fillId="0" borderId="6" xfId="0" applyNumberFormat="1" applyBorder="1" applyAlignment="1" applyProtection="1">
      <alignment vertical="center" shrinkToFit="1"/>
    </xf>
    <xf numFmtId="176" fontId="0" fillId="0" borderId="0" xfId="0" applyNumberFormat="1" applyBorder="1" applyAlignment="1" applyProtection="1">
      <alignment vertical="center" shrinkToFit="1"/>
    </xf>
    <xf numFmtId="176" fontId="0" fillId="0" borderId="2" xfId="0" applyNumberFormat="1" applyFill="1" applyBorder="1" applyAlignment="1" applyProtection="1">
      <alignment vertical="center" shrinkToFit="1"/>
    </xf>
    <xf numFmtId="176" fontId="0" fillId="0" borderId="7" xfId="0" applyNumberFormat="1" applyBorder="1" applyAlignment="1" applyProtection="1">
      <alignment vertical="center" shrinkToFit="1"/>
    </xf>
    <xf numFmtId="176" fontId="0" fillId="0" borderId="8" xfId="0" applyNumberFormat="1" applyBorder="1" applyAlignment="1" applyProtection="1">
      <alignment vertical="center" shrinkToFit="1"/>
    </xf>
    <xf numFmtId="176" fontId="0" fillId="0" borderId="9" xfId="0" applyNumberFormat="1" applyFill="1" applyBorder="1" applyAlignment="1" applyProtection="1">
      <alignment vertical="center" shrinkToFit="1"/>
    </xf>
    <xf numFmtId="180" fontId="7" fillId="0" borderId="0" xfId="0" applyNumberFormat="1" applyFont="1" applyFill="1" applyProtection="1">
      <alignment vertical="center"/>
    </xf>
    <xf numFmtId="180" fontId="7" fillId="0" borderId="0" xfId="0" applyNumberFormat="1" applyFont="1" applyBorder="1" applyProtection="1">
      <alignment vertical="center"/>
    </xf>
    <xf numFmtId="176" fontId="7" fillId="0" borderId="0" xfId="0" applyNumberFormat="1" applyFont="1" applyBorder="1" applyProtection="1">
      <alignment vertical="center"/>
    </xf>
    <xf numFmtId="0" fontId="24" fillId="2" borderId="10" xfId="0" applyFont="1" applyFill="1" applyBorder="1" applyProtection="1">
      <alignment vertical="center"/>
      <protection locked="0"/>
    </xf>
  </cellXfs>
  <cellStyles count="3">
    <cellStyle name="桁区切り 2" xfId="2"/>
    <cellStyle name="標準" xfId="0" builtinId="0"/>
    <cellStyle name="標準_5歳別人口" xfId="1"/>
  </cellStyles>
  <dxfs count="0"/>
  <tableStyles count="0" defaultTableStyle="TableStyleMedium2" defaultPivotStyle="PivotStyleLight16"/>
  <colors>
    <mruColors>
      <color rgb="FF66FFFF"/>
      <color rgb="FFFFCCFF"/>
      <color rgb="FF66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ctv_jinkou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tyouson"/>
      <sheetName val="keisatu"/>
      <sheetName val="sityouson_gappei"/>
      <sheetName val="ref"/>
      <sheetName val="H11"/>
      <sheetName val="H12"/>
      <sheetName val="H13"/>
      <sheetName val="H14"/>
      <sheetName val="H15"/>
      <sheetName val="H16"/>
      <sheetName val="H17"/>
      <sheetName val="H18"/>
      <sheetName val="H19"/>
      <sheetName val="H20"/>
      <sheetName val="H21"/>
      <sheetName val="H22"/>
      <sheetName val="H23"/>
      <sheetName val="H24"/>
      <sheetName val="H25"/>
      <sheetName val="H26"/>
      <sheetName val="H27"/>
      <sheetName val="H28"/>
      <sheetName val="H29"/>
      <sheetName val="H30"/>
      <sheetName val="W01"/>
      <sheetName val="W02"/>
      <sheetName val="W03"/>
      <sheetName val="W04"/>
      <sheetName val="W05"/>
      <sheetName val="W06"/>
      <sheetName val="Japan"/>
    </sheetNames>
    <sheetDataSet>
      <sheetData sheetId="0">
        <row r="1">
          <cell r="A1" t="str">
            <v>市町村人口</v>
          </cell>
        </row>
        <row r="2">
          <cell r="A2" t="str">
            <v>（合併処理なし）</v>
          </cell>
        </row>
        <row r="4">
          <cell r="A4" t="str">
            <v>市町村名</v>
          </cell>
          <cell r="B4">
            <v>0</v>
          </cell>
        </row>
        <row r="5">
          <cell r="A5" t="str">
            <v>コード</v>
          </cell>
          <cell r="B5" t="str">
            <v>E</v>
          </cell>
        </row>
        <row r="6">
          <cell r="C6" t="str">
            <v>総数</v>
          </cell>
          <cell r="D6" t="str">
            <v>0～4歳</v>
          </cell>
          <cell r="E6" t="str">
            <v>5～9歳</v>
          </cell>
          <cell r="F6" t="str">
            <v>10～</v>
          </cell>
          <cell r="G6" t="str">
            <v>15～</v>
          </cell>
          <cell r="H6" t="str">
            <v>20～</v>
          </cell>
          <cell r="I6" t="str">
            <v>25～</v>
          </cell>
          <cell r="J6" t="str">
            <v>30～</v>
          </cell>
          <cell r="K6" t="str">
            <v>35～</v>
          </cell>
          <cell r="L6" t="str">
            <v>40～</v>
          </cell>
          <cell r="M6" t="str">
            <v>45～</v>
          </cell>
          <cell r="N6" t="str">
            <v>50～</v>
          </cell>
          <cell r="O6" t="str">
            <v>55～</v>
          </cell>
          <cell r="P6" t="str">
            <v>60～</v>
          </cell>
          <cell r="Q6" t="str">
            <v>65～</v>
          </cell>
          <cell r="R6" t="str">
            <v>70～</v>
          </cell>
          <cell r="S6" t="str">
            <v>75～</v>
          </cell>
          <cell r="T6" t="str">
            <v>80～</v>
          </cell>
          <cell r="U6" t="str">
            <v>85歳</v>
          </cell>
          <cell r="V6" t="str">
            <v>年齢</v>
          </cell>
        </row>
        <row r="7">
          <cell r="F7" t="str">
            <v>14歳</v>
          </cell>
          <cell r="G7" t="str">
            <v>19歳</v>
          </cell>
          <cell r="H7" t="str">
            <v>24歳</v>
          </cell>
          <cell r="I7" t="str">
            <v>29歳</v>
          </cell>
          <cell r="J7" t="str">
            <v>34歳</v>
          </cell>
          <cell r="K7" t="str">
            <v>39歳</v>
          </cell>
          <cell r="L7" t="str">
            <v>44歳</v>
          </cell>
          <cell r="M7" t="str">
            <v>49歳</v>
          </cell>
          <cell r="N7" t="str">
            <v>54歳</v>
          </cell>
          <cell r="O7" t="str">
            <v>59歳</v>
          </cell>
          <cell r="P7" t="str">
            <v>64歳</v>
          </cell>
          <cell r="Q7" t="str">
            <v>69歳</v>
          </cell>
          <cell r="R7" t="str">
            <v>74歳</v>
          </cell>
          <cell r="S7" t="str">
            <v>79歳</v>
          </cell>
          <cell r="T7" t="str">
            <v>84歳</v>
          </cell>
          <cell r="U7" t="str">
            <v>以上</v>
          </cell>
          <cell r="V7" t="str">
            <v>不明</v>
          </cell>
        </row>
        <row r="9">
          <cell r="B9" t="str">
            <v>H11</v>
          </cell>
          <cell r="C9" t="str">
            <v>E</v>
          </cell>
          <cell r="D9" t="str">
            <v>E</v>
          </cell>
          <cell r="E9" t="str">
            <v>E</v>
          </cell>
          <cell r="F9" t="str">
            <v>E</v>
          </cell>
          <cell r="G9" t="str">
            <v>E</v>
          </cell>
          <cell r="H9" t="str">
            <v>E</v>
          </cell>
          <cell r="I9" t="str">
            <v>E</v>
          </cell>
          <cell r="J9" t="str">
            <v>E</v>
          </cell>
          <cell r="K9" t="str">
            <v>E</v>
          </cell>
          <cell r="L9" t="str">
            <v>E</v>
          </cell>
          <cell r="M9" t="str">
            <v>E</v>
          </cell>
          <cell r="N9" t="str">
            <v>E</v>
          </cell>
          <cell r="O9" t="str">
            <v>E</v>
          </cell>
          <cell r="P9" t="str">
            <v>E</v>
          </cell>
          <cell r="Q9" t="str">
            <v>E</v>
          </cell>
          <cell r="R9" t="str">
            <v>E</v>
          </cell>
          <cell r="S9" t="str">
            <v>E</v>
          </cell>
          <cell r="T9" t="str">
            <v>E</v>
          </cell>
          <cell r="U9" t="str">
            <v>E</v>
          </cell>
          <cell r="V9" t="str">
            <v>E</v>
          </cell>
        </row>
        <row r="10">
          <cell r="B10" t="str">
            <v>H12</v>
          </cell>
          <cell r="C10" t="str">
            <v>E</v>
          </cell>
          <cell r="D10" t="str">
            <v>E</v>
          </cell>
          <cell r="E10" t="str">
            <v>E</v>
          </cell>
          <cell r="F10" t="str">
            <v>E</v>
          </cell>
          <cell r="G10" t="str">
            <v>E</v>
          </cell>
          <cell r="H10" t="str">
            <v>E</v>
          </cell>
          <cell r="I10" t="str">
            <v>E</v>
          </cell>
          <cell r="J10" t="str">
            <v>E</v>
          </cell>
          <cell r="K10" t="str">
            <v>E</v>
          </cell>
          <cell r="L10" t="str">
            <v>E</v>
          </cell>
          <cell r="M10" t="str">
            <v>E</v>
          </cell>
          <cell r="N10" t="str">
            <v>E</v>
          </cell>
          <cell r="O10" t="str">
            <v>E</v>
          </cell>
          <cell r="P10" t="str">
            <v>E</v>
          </cell>
          <cell r="Q10" t="str">
            <v>E</v>
          </cell>
          <cell r="R10" t="str">
            <v>E</v>
          </cell>
          <cell r="S10" t="str">
            <v>E</v>
          </cell>
          <cell r="T10" t="str">
            <v>E</v>
          </cell>
          <cell r="U10" t="str">
            <v>E</v>
          </cell>
          <cell r="V10" t="str">
            <v>E</v>
          </cell>
        </row>
        <row r="11">
          <cell r="B11" t="str">
            <v>H13</v>
          </cell>
          <cell r="C11" t="str">
            <v>E</v>
          </cell>
          <cell r="D11" t="str">
            <v>E</v>
          </cell>
          <cell r="E11" t="str">
            <v>E</v>
          </cell>
          <cell r="F11" t="str">
            <v>E</v>
          </cell>
          <cell r="G11" t="str">
            <v>E</v>
          </cell>
          <cell r="H11" t="str">
            <v>E</v>
          </cell>
          <cell r="I11" t="str">
            <v>E</v>
          </cell>
          <cell r="J11" t="str">
            <v>E</v>
          </cell>
          <cell r="K11" t="str">
            <v>E</v>
          </cell>
          <cell r="L11" t="str">
            <v>E</v>
          </cell>
          <cell r="M11" t="str">
            <v>E</v>
          </cell>
          <cell r="N11" t="str">
            <v>E</v>
          </cell>
          <cell r="O11" t="str">
            <v>E</v>
          </cell>
          <cell r="P11" t="str">
            <v>E</v>
          </cell>
          <cell r="Q11" t="str">
            <v>E</v>
          </cell>
          <cell r="R11" t="str">
            <v>E</v>
          </cell>
          <cell r="S11" t="str">
            <v>E</v>
          </cell>
          <cell r="T11" t="str">
            <v>E</v>
          </cell>
          <cell r="U11" t="str">
            <v>E</v>
          </cell>
          <cell r="V11" t="str">
            <v>E</v>
          </cell>
        </row>
        <row r="12">
          <cell r="B12" t="str">
            <v>H14</v>
          </cell>
          <cell r="C12" t="str">
            <v>E</v>
          </cell>
          <cell r="D12" t="str">
            <v>E</v>
          </cell>
          <cell r="E12" t="str">
            <v>E</v>
          </cell>
          <cell r="F12" t="str">
            <v>E</v>
          </cell>
          <cell r="G12" t="str">
            <v>E</v>
          </cell>
          <cell r="H12" t="str">
            <v>E</v>
          </cell>
          <cell r="I12" t="str">
            <v>E</v>
          </cell>
          <cell r="J12" t="str">
            <v>E</v>
          </cell>
          <cell r="K12" t="str">
            <v>E</v>
          </cell>
          <cell r="L12" t="str">
            <v>E</v>
          </cell>
          <cell r="M12" t="str">
            <v>E</v>
          </cell>
          <cell r="N12" t="str">
            <v>E</v>
          </cell>
          <cell r="O12" t="str">
            <v>E</v>
          </cell>
          <cell r="P12" t="str">
            <v>E</v>
          </cell>
          <cell r="Q12" t="str">
            <v>E</v>
          </cell>
          <cell r="R12" t="str">
            <v>E</v>
          </cell>
          <cell r="S12" t="str">
            <v>E</v>
          </cell>
          <cell r="T12" t="str">
            <v>E</v>
          </cell>
          <cell r="U12" t="str">
            <v>E</v>
          </cell>
          <cell r="V12" t="str">
            <v>E</v>
          </cell>
        </row>
        <row r="13">
          <cell r="B13" t="str">
            <v>H15</v>
          </cell>
          <cell r="C13" t="str">
            <v>E</v>
          </cell>
          <cell r="D13" t="str">
            <v>E</v>
          </cell>
          <cell r="E13" t="str">
            <v>E</v>
          </cell>
          <cell r="F13" t="str">
            <v>E</v>
          </cell>
          <cell r="G13" t="str">
            <v>E</v>
          </cell>
          <cell r="H13" t="str">
            <v>E</v>
          </cell>
          <cell r="I13" t="str">
            <v>E</v>
          </cell>
          <cell r="J13" t="str">
            <v>E</v>
          </cell>
          <cell r="K13" t="str">
            <v>E</v>
          </cell>
          <cell r="L13" t="str">
            <v>E</v>
          </cell>
          <cell r="M13" t="str">
            <v>E</v>
          </cell>
          <cell r="N13" t="str">
            <v>E</v>
          </cell>
          <cell r="O13" t="str">
            <v>E</v>
          </cell>
          <cell r="P13" t="str">
            <v>E</v>
          </cell>
          <cell r="Q13" t="str">
            <v>E</v>
          </cell>
          <cell r="R13" t="str">
            <v>E</v>
          </cell>
          <cell r="S13" t="str">
            <v>E</v>
          </cell>
          <cell r="T13" t="str">
            <v>E</v>
          </cell>
          <cell r="U13" t="str">
            <v>E</v>
          </cell>
          <cell r="V13" t="str">
            <v>E</v>
          </cell>
        </row>
        <row r="14">
          <cell r="B14" t="str">
            <v>H16</v>
          </cell>
          <cell r="C14" t="str">
            <v>E</v>
          </cell>
          <cell r="D14" t="str">
            <v>E</v>
          </cell>
          <cell r="E14" t="str">
            <v>E</v>
          </cell>
          <cell r="F14" t="str">
            <v>E</v>
          </cell>
          <cell r="G14" t="str">
            <v>E</v>
          </cell>
          <cell r="H14" t="str">
            <v>E</v>
          </cell>
          <cell r="I14" t="str">
            <v>E</v>
          </cell>
          <cell r="J14" t="str">
            <v>E</v>
          </cell>
          <cell r="K14" t="str">
            <v>E</v>
          </cell>
          <cell r="L14" t="str">
            <v>E</v>
          </cell>
          <cell r="M14" t="str">
            <v>E</v>
          </cell>
          <cell r="N14" t="str">
            <v>E</v>
          </cell>
          <cell r="O14" t="str">
            <v>E</v>
          </cell>
          <cell r="P14" t="str">
            <v>E</v>
          </cell>
          <cell r="Q14" t="str">
            <v>E</v>
          </cell>
          <cell r="R14" t="str">
            <v>E</v>
          </cell>
          <cell r="S14" t="str">
            <v>E</v>
          </cell>
          <cell r="T14" t="str">
            <v>E</v>
          </cell>
          <cell r="U14" t="str">
            <v>E</v>
          </cell>
          <cell r="V14" t="str">
            <v>E</v>
          </cell>
        </row>
        <row r="15">
          <cell r="B15" t="str">
            <v>H17</v>
          </cell>
          <cell r="C15" t="str">
            <v>E</v>
          </cell>
          <cell r="D15" t="str">
            <v>E</v>
          </cell>
          <cell r="E15" t="str">
            <v>E</v>
          </cell>
          <cell r="F15" t="str">
            <v>E</v>
          </cell>
          <cell r="G15" t="str">
            <v>E</v>
          </cell>
          <cell r="H15" t="str">
            <v>E</v>
          </cell>
          <cell r="I15" t="str">
            <v>E</v>
          </cell>
          <cell r="J15" t="str">
            <v>E</v>
          </cell>
          <cell r="K15" t="str">
            <v>E</v>
          </cell>
          <cell r="L15" t="str">
            <v>E</v>
          </cell>
          <cell r="M15" t="str">
            <v>E</v>
          </cell>
          <cell r="N15" t="str">
            <v>E</v>
          </cell>
          <cell r="O15" t="str">
            <v>E</v>
          </cell>
          <cell r="P15" t="str">
            <v>E</v>
          </cell>
          <cell r="Q15" t="str">
            <v>E</v>
          </cell>
          <cell r="R15" t="str">
            <v>E</v>
          </cell>
          <cell r="S15" t="str">
            <v>E</v>
          </cell>
          <cell r="T15" t="str">
            <v>E</v>
          </cell>
          <cell r="U15" t="str">
            <v>E</v>
          </cell>
          <cell r="V15" t="str">
            <v>E</v>
          </cell>
        </row>
        <row r="16">
          <cell r="B16" t="str">
            <v>H18</v>
          </cell>
          <cell r="C16" t="str">
            <v>E</v>
          </cell>
          <cell r="D16" t="str">
            <v>E</v>
          </cell>
          <cell r="E16" t="str">
            <v>E</v>
          </cell>
          <cell r="F16" t="str">
            <v>E</v>
          </cell>
          <cell r="G16" t="str">
            <v>E</v>
          </cell>
          <cell r="H16" t="str">
            <v>E</v>
          </cell>
          <cell r="I16" t="str">
            <v>E</v>
          </cell>
          <cell r="J16" t="str">
            <v>E</v>
          </cell>
          <cell r="K16" t="str">
            <v>E</v>
          </cell>
          <cell r="L16" t="str">
            <v>E</v>
          </cell>
          <cell r="M16" t="str">
            <v>E</v>
          </cell>
          <cell r="N16" t="str">
            <v>E</v>
          </cell>
          <cell r="O16" t="str">
            <v>E</v>
          </cell>
          <cell r="P16" t="str">
            <v>E</v>
          </cell>
          <cell r="Q16" t="str">
            <v>E</v>
          </cell>
          <cell r="R16" t="str">
            <v>E</v>
          </cell>
          <cell r="S16" t="str">
            <v>E</v>
          </cell>
          <cell r="T16" t="str">
            <v>E</v>
          </cell>
          <cell r="U16" t="str">
            <v>E</v>
          </cell>
          <cell r="V16" t="str">
            <v>E</v>
          </cell>
        </row>
        <row r="17">
          <cell r="B17" t="str">
            <v>H19</v>
          </cell>
          <cell r="C17" t="str">
            <v>E</v>
          </cell>
          <cell r="D17" t="str">
            <v>E</v>
          </cell>
          <cell r="E17" t="str">
            <v>E</v>
          </cell>
          <cell r="F17" t="str">
            <v>E</v>
          </cell>
          <cell r="G17" t="str">
            <v>E</v>
          </cell>
          <cell r="H17" t="str">
            <v>E</v>
          </cell>
          <cell r="I17" t="str">
            <v>E</v>
          </cell>
          <cell r="J17" t="str">
            <v>E</v>
          </cell>
          <cell r="K17" t="str">
            <v>E</v>
          </cell>
          <cell r="L17" t="str">
            <v>E</v>
          </cell>
          <cell r="M17" t="str">
            <v>E</v>
          </cell>
          <cell r="N17" t="str">
            <v>E</v>
          </cell>
          <cell r="O17" t="str">
            <v>E</v>
          </cell>
          <cell r="P17" t="str">
            <v>E</v>
          </cell>
          <cell r="Q17" t="str">
            <v>E</v>
          </cell>
          <cell r="R17" t="str">
            <v>E</v>
          </cell>
          <cell r="S17" t="str">
            <v>E</v>
          </cell>
          <cell r="T17" t="str">
            <v>E</v>
          </cell>
          <cell r="U17" t="str">
            <v>E</v>
          </cell>
          <cell r="V17" t="str">
            <v>E</v>
          </cell>
        </row>
        <row r="18">
          <cell r="B18" t="str">
            <v>H20</v>
          </cell>
          <cell r="C18" t="str">
            <v>E</v>
          </cell>
          <cell r="D18" t="str">
            <v>E</v>
          </cell>
          <cell r="E18" t="str">
            <v>E</v>
          </cell>
          <cell r="F18" t="str">
            <v>E</v>
          </cell>
          <cell r="G18" t="str">
            <v>E</v>
          </cell>
          <cell r="H18" t="str">
            <v>E</v>
          </cell>
          <cell r="I18" t="str">
            <v>E</v>
          </cell>
          <cell r="J18" t="str">
            <v>E</v>
          </cell>
          <cell r="K18" t="str">
            <v>E</v>
          </cell>
          <cell r="L18" t="str">
            <v>E</v>
          </cell>
          <cell r="M18" t="str">
            <v>E</v>
          </cell>
          <cell r="N18" t="str">
            <v>E</v>
          </cell>
          <cell r="O18" t="str">
            <v>E</v>
          </cell>
          <cell r="P18" t="str">
            <v>E</v>
          </cell>
          <cell r="Q18" t="str">
            <v>E</v>
          </cell>
          <cell r="R18" t="str">
            <v>E</v>
          </cell>
          <cell r="S18" t="str">
            <v>E</v>
          </cell>
          <cell r="T18" t="str">
            <v>E</v>
          </cell>
          <cell r="U18" t="str">
            <v>E</v>
          </cell>
          <cell r="V18" t="str">
            <v>E</v>
          </cell>
        </row>
        <row r="19">
          <cell r="B19" t="str">
            <v>H21</v>
          </cell>
          <cell r="C19" t="str">
            <v>E</v>
          </cell>
          <cell r="D19" t="str">
            <v>E</v>
          </cell>
          <cell r="E19" t="str">
            <v>E</v>
          </cell>
          <cell r="F19" t="str">
            <v>E</v>
          </cell>
          <cell r="G19" t="str">
            <v>E</v>
          </cell>
          <cell r="H19" t="str">
            <v>E</v>
          </cell>
          <cell r="I19" t="str">
            <v>E</v>
          </cell>
          <cell r="J19" t="str">
            <v>E</v>
          </cell>
          <cell r="K19" t="str">
            <v>E</v>
          </cell>
          <cell r="L19" t="str">
            <v>E</v>
          </cell>
          <cell r="M19" t="str">
            <v>E</v>
          </cell>
          <cell r="N19" t="str">
            <v>E</v>
          </cell>
          <cell r="O19" t="str">
            <v>E</v>
          </cell>
          <cell r="P19" t="str">
            <v>E</v>
          </cell>
          <cell r="Q19" t="str">
            <v>E</v>
          </cell>
          <cell r="R19" t="str">
            <v>E</v>
          </cell>
          <cell r="S19" t="str">
            <v>E</v>
          </cell>
          <cell r="T19" t="str">
            <v>E</v>
          </cell>
          <cell r="U19" t="str">
            <v>E</v>
          </cell>
          <cell r="V19" t="str">
            <v>E</v>
          </cell>
        </row>
        <row r="20">
          <cell r="B20" t="str">
            <v>H22</v>
          </cell>
          <cell r="C20" t="str">
            <v>E</v>
          </cell>
          <cell r="D20" t="str">
            <v>E</v>
          </cell>
          <cell r="E20" t="str">
            <v>E</v>
          </cell>
          <cell r="F20" t="str">
            <v>E</v>
          </cell>
          <cell r="G20" t="str">
            <v>E</v>
          </cell>
          <cell r="H20" t="str">
            <v>E</v>
          </cell>
          <cell r="I20" t="str">
            <v>E</v>
          </cell>
          <cell r="J20" t="str">
            <v>E</v>
          </cell>
          <cell r="K20" t="str">
            <v>E</v>
          </cell>
          <cell r="L20" t="str">
            <v>E</v>
          </cell>
          <cell r="M20" t="str">
            <v>E</v>
          </cell>
          <cell r="N20" t="str">
            <v>E</v>
          </cell>
          <cell r="O20" t="str">
            <v>E</v>
          </cell>
          <cell r="P20" t="str">
            <v>E</v>
          </cell>
          <cell r="Q20" t="str">
            <v>E</v>
          </cell>
          <cell r="R20" t="str">
            <v>E</v>
          </cell>
          <cell r="S20" t="str">
            <v>E</v>
          </cell>
          <cell r="T20" t="str">
            <v>E</v>
          </cell>
          <cell r="U20" t="str">
            <v>E</v>
          </cell>
          <cell r="V20" t="str">
            <v>E</v>
          </cell>
        </row>
        <row r="21">
          <cell r="B21" t="str">
            <v>H23</v>
          </cell>
          <cell r="C21" t="str">
            <v>E</v>
          </cell>
          <cell r="D21" t="str">
            <v>E</v>
          </cell>
          <cell r="E21" t="str">
            <v>E</v>
          </cell>
          <cell r="F21" t="str">
            <v>E</v>
          </cell>
          <cell r="G21" t="str">
            <v>E</v>
          </cell>
          <cell r="H21" t="str">
            <v>E</v>
          </cell>
          <cell r="I21" t="str">
            <v>E</v>
          </cell>
          <cell r="J21" t="str">
            <v>E</v>
          </cell>
          <cell r="K21" t="str">
            <v>E</v>
          </cell>
          <cell r="L21" t="str">
            <v>E</v>
          </cell>
          <cell r="M21" t="str">
            <v>E</v>
          </cell>
          <cell r="N21" t="str">
            <v>E</v>
          </cell>
          <cell r="O21" t="str">
            <v>E</v>
          </cell>
          <cell r="P21" t="str">
            <v>E</v>
          </cell>
          <cell r="Q21" t="str">
            <v>E</v>
          </cell>
          <cell r="R21" t="str">
            <v>E</v>
          </cell>
          <cell r="S21" t="str">
            <v>E</v>
          </cell>
          <cell r="T21" t="str">
            <v>E</v>
          </cell>
          <cell r="U21" t="str">
            <v>E</v>
          </cell>
          <cell r="V21" t="str">
            <v>E</v>
          </cell>
        </row>
        <row r="22">
          <cell r="B22" t="str">
            <v>H24</v>
          </cell>
          <cell r="C22" t="str">
            <v>E</v>
          </cell>
          <cell r="D22" t="str">
            <v>E</v>
          </cell>
          <cell r="E22" t="str">
            <v>E</v>
          </cell>
          <cell r="F22" t="str">
            <v>E</v>
          </cell>
          <cell r="G22" t="str">
            <v>E</v>
          </cell>
          <cell r="H22" t="str">
            <v>E</v>
          </cell>
          <cell r="I22" t="str">
            <v>E</v>
          </cell>
          <cell r="J22" t="str">
            <v>E</v>
          </cell>
          <cell r="K22" t="str">
            <v>E</v>
          </cell>
          <cell r="L22" t="str">
            <v>E</v>
          </cell>
          <cell r="M22" t="str">
            <v>E</v>
          </cell>
          <cell r="N22" t="str">
            <v>E</v>
          </cell>
          <cell r="O22" t="str">
            <v>E</v>
          </cell>
          <cell r="P22" t="str">
            <v>E</v>
          </cell>
          <cell r="Q22" t="str">
            <v>E</v>
          </cell>
          <cell r="R22" t="str">
            <v>E</v>
          </cell>
          <cell r="S22" t="str">
            <v>E</v>
          </cell>
          <cell r="T22" t="str">
            <v>E</v>
          </cell>
          <cell r="U22" t="str">
            <v>E</v>
          </cell>
          <cell r="V22" t="str">
            <v>E</v>
          </cell>
        </row>
        <row r="23">
          <cell r="B23" t="str">
            <v>H25</v>
          </cell>
          <cell r="C23" t="str">
            <v>E</v>
          </cell>
          <cell r="D23" t="str">
            <v>E</v>
          </cell>
          <cell r="E23" t="str">
            <v>E</v>
          </cell>
          <cell r="F23" t="str">
            <v>E</v>
          </cell>
          <cell r="G23" t="str">
            <v>E</v>
          </cell>
          <cell r="H23" t="str">
            <v>E</v>
          </cell>
          <cell r="I23" t="str">
            <v>E</v>
          </cell>
          <cell r="J23" t="str">
            <v>E</v>
          </cell>
          <cell r="K23" t="str">
            <v>E</v>
          </cell>
          <cell r="L23" t="str">
            <v>E</v>
          </cell>
          <cell r="M23" t="str">
            <v>E</v>
          </cell>
          <cell r="N23" t="str">
            <v>E</v>
          </cell>
          <cell r="O23" t="str">
            <v>E</v>
          </cell>
          <cell r="P23" t="str">
            <v>E</v>
          </cell>
          <cell r="Q23" t="str">
            <v>E</v>
          </cell>
          <cell r="R23" t="str">
            <v>E</v>
          </cell>
          <cell r="S23" t="str">
            <v>E</v>
          </cell>
          <cell r="T23" t="str">
            <v>E</v>
          </cell>
          <cell r="U23" t="str">
            <v>E</v>
          </cell>
          <cell r="V23" t="str">
            <v>E</v>
          </cell>
        </row>
        <row r="24">
          <cell r="B24" t="str">
            <v>H26</v>
          </cell>
          <cell r="C24" t="str">
            <v>E</v>
          </cell>
          <cell r="D24" t="str">
            <v>E</v>
          </cell>
          <cell r="E24" t="str">
            <v>E</v>
          </cell>
          <cell r="F24" t="str">
            <v>E</v>
          </cell>
          <cell r="G24" t="str">
            <v>E</v>
          </cell>
          <cell r="H24" t="str">
            <v>E</v>
          </cell>
          <cell r="I24" t="str">
            <v>E</v>
          </cell>
          <cell r="J24" t="str">
            <v>E</v>
          </cell>
          <cell r="K24" t="str">
            <v>E</v>
          </cell>
          <cell r="L24" t="str">
            <v>E</v>
          </cell>
          <cell r="M24" t="str">
            <v>E</v>
          </cell>
          <cell r="N24" t="str">
            <v>E</v>
          </cell>
          <cell r="O24" t="str">
            <v>E</v>
          </cell>
          <cell r="P24" t="str">
            <v>E</v>
          </cell>
          <cell r="Q24" t="str">
            <v>E</v>
          </cell>
          <cell r="R24" t="str">
            <v>E</v>
          </cell>
          <cell r="S24" t="str">
            <v>E</v>
          </cell>
          <cell r="T24" t="str">
            <v>E</v>
          </cell>
          <cell r="U24" t="str">
            <v>E</v>
          </cell>
          <cell r="V24" t="str">
            <v>E</v>
          </cell>
        </row>
        <row r="25">
          <cell r="B25" t="str">
            <v>H27</v>
          </cell>
          <cell r="C25" t="str">
            <v>E</v>
          </cell>
          <cell r="D25" t="str">
            <v>E</v>
          </cell>
          <cell r="E25" t="str">
            <v>E</v>
          </cell>
          <cell r="F25" t="str">
            <v>E</v>
          </cell>
          <cell r="G25" t="str">
            <v>E</v>
          </cell>
          <cell r="H25" t="str">
            <v>E</v>
          </cell>
          <cell r="I25" t="str">
            <v>E</v>
          </cell>
          <cell r="J25" t="str">
            <v>E</v>
          </cell>
          <cell r="K25" t="str">
            <v>E</v>
          </cell>
          <cell r="L25" t="str">
            <v>E</v>
          </cell>
          <cell r="M25" t="str">
            <v>E</v>
          </cell>
          <cell r="N25" t="str">
            <v>E</v>
          </cell>
          <cell r="O25" t="str">
            <v>E</v>
          </cell>
          <cell r="P25" t="str">
            <v>E</v>
          </cell>
          <cell r="Q25" t="str">
            <v>E</v>
          </cell>
          <cell r="R25" t="str">
            <v>E</v>
          </cell>
          <cell r="S25" t="str">
            <v>E</v>
          </cell>
          <cell r="T25" t="str">
            <v>E</v>
          </cell>
          <cell r="U25" t="str">
            <v>E</v>
          </cell>
          <cell r="V25" t="str">
            <v>E</v>
          </cell>
        </row>
        <row r="26">
          <cell r="B26" t="str">
            <v>H28</v>
          </cell>
          <cell r="C26" t="str">
            <v>E</v>
          </cell>
          <cell r="D26" t="str">
            <v>E</v>
          </cell>
          <cell r="E26" t="str">
            <v>E</v>
          </cell>
          <cell r="F26" t="str">
            <v>E</v>
          </cell>
          <cell r="G26" t="str">
            <v>E</v>
          </cell>
          <cell r="H26" t="str">
            <v>E</v>
          </cell>
          <cell r="I26" t="str">
            <v>E</v>
          </cell>
          <cell r="J26" t="str">
            <v>E</v>
          </cell>
          <cell r="K26" t="str">
            <v>E</v>
          </cell>
          <cell r="L26" t="str">
            <v>E</v>
          </cell>
          <cell r="M26" t="str">
            <v>E</v>
          </cell>
          <cell r="N26" t="str">
            <v>E</v>
          </cell>
          <cell r="O26" t="str">
            <v>E</v>
          </cell>
          <cell r="P26" t="str">
            <v>E</v>
          </cell>
          <cell r="Q26" t="str">
            <v>E</v>
          </cell>
          <cell r="R26" t="str">
            <v>E</v>
          </cell>
          <cell r="S26" t="str">
            <v>E</v>
          </cell>
          <cell r="T26" t="str">
            <v>E</v>
          </cell>
          <cell r="U26" t="str">
            <v>E</v>
          </cell>
          <cell r="V26" t="str">
            <v>E</v>
          </cell>
        </row>
        <row r="27">
          <cell r="B27" t="str">
            <v>H29</v>
          </cell>
          <cell r="C27" t="str">
            <v>E</v>
          </cell>
          <cell r="D27" t="str">
            <v>E</v>
          </cell>
          <cell r="E27" t="str">
            <v>E</v>
          </cell>
          <cell r="F27" t="str">
            <v>E</v>
          </cell>
          <cell r="G27" t="str">
            <v>E</v>
          </cell>
          <cell r="H27" t="str">
            <v>E</v>
          </cell>
          <cell r="I27" t="str">
            <v>E</v>
          </cell>
          <cell r="J27" t="str">
            <v>E</v>
          </cell>
          <cell r="K27" t="str">
            <v>E</v>
          </cell>
          <cell r="L27" t="str">
            <v>E</v>
          </cell>
          <cell r="M27" t="str">
            <v>E</v>
          </cell>
          <cell r="N27" t="str">
            <v>E</v>
          </cell>
          <cell r="O27" t="str">
            <v>E</v>
          </cell>
          <cell r="P27" t="str">
            <v>E</v>
          </cell>
          <cell r="Q27" t="str">
            <v>E</v>
          </cell>
          <cell r="R27" t="str">
            <v>E</v>
          </cell>
          <cell r="S27" t="str">
            <v>E</v>
          </cell>
          <cell r="T27" t="str">
            <v>E</v>
          </cell>
          <cell r="U27" t="str">
            <v>E</v>
          </cell>
          <cell r="V27" t="str">
            <v>E</v>
          </cell>
        </row>
        <row r="28">
          <cell r="B28" t="str">
            <v>H30</v>
          </cell>
          <cell r="C28" t="str">
            <v>E</v>
          </cell>
          <cell r="D28" t="str">
            <v>E</v>
          </cell>
          <cell r="E28" t="str">
            <v>E</v>
          </cell>
          <cell r="F28" t="str">
            <v>E</v>
          </cell>
          <cell r="G28" t="str">
            <v>E</v>
          </cell>
          <cell r="H28" t="str">
            <v>E</v>
          </cell>
          <cell r="I28" t="str">
            <v>E</v>
          </cell>
          <cell r="J28" t="str">
            <v>E</v>
          </cell>
          <cell r="K28" t="str">
            <v>E</v>
          </cell>
          <cell r="L28" t="str">
            <v>E</v>
          </cell>
          <cell r="M28" t="str">
            <v>E</v>
          </cell>
          <cell r="N28" t="str">
            <v>E</v>
          </cell>
          <cell r="O28" t="str">
            <v>E</v>
          </cell>
          <cell r="P28" t="str">
            <v>E</v>
          </cell>
          <cell r="Q28" t="str">
            <v>E</v>
          </cell>
          <cell r="R28" t="str">
            <v>E</v>
          </cell>
          <cell r="S28" t="str">
            <v>E</v>
          </cell>
          <cell r="T28" t="str">
            <v>E</v>
          </cell>
          <cell r="U28" t="str">
            <v>E</v>
          </cell>
          <cell r="V28" t="str">
            <v>E</v>
          </cell>
        </row>
        <row r="29">
          <cell r="B29" t="str">
            <v>W01</v>
          </cell>
          <cell r="C29" t="str">
            <v>E</v>
          </cell>
          <cell r="D29" t="str">
            <v>E</v>
          </cell>
          <cell r="E29" t="str">
            <v>E</v>
          </cell>
          <cell r="F29" t="str">
            <v>E</v>
          </cell>
          <cell r="G29" t="str">
            <v>E</v>
          </cell>
          <cell r="H29" t="str">
            <v>E</v>
          </cell>
          <cell r="I29" t="str">
            <v>E</v>
          </cell>
          <cell r="J29" t="str">
            <v>E</v>
          </cell>
          <cell r="K29" t="str">
            <v>E</v>
          </cell>
          <cell r="L29" t="str">
            <v>E</v>
          </cell>
          <cell r="M29" t="str">
            <v>E</v>
          </cell>
          <cell r="N29" t="str">
            <v>E</v>
          </cell>
          <cell r="O29" t="str">
            <v>E</v>
          </cell>
          <cell r="P29" t="str">
            <v>E</v>
          </cell>
          <cell r="Q29" t="str">
            <v>E</v>
          </cell>
          <cell r="R29" t="str">
            <v>E</v>
          </cell>
          <cell r="S29" t="str">
            <v>E</v>
          </cell>
          <cell r="T29" t="str">
            <v>E</v>
          </cell>
          <cell r="U29" t="str">
            <v>E</v>
          </cell>
          <cell r="V29" t="str">
            <v>E</v>
          </cell>
        </row>
        <row r="30">
          <cell r="B30" t="str">
            <v>W02</v>
          </cell>
          <cell r="C30" t="str">
            <v>E</v>
          </cell>
          <cell r="D30" t="str">
            <v>E</v>
          </cell>
          <cell r="E30" t="str">
            <v>E</v>
          </cell>
          <cell r="F30" t="str">
            <v>E</v>
          </cell>
          <cell r="G30" t="str">
            <v>E</v>
          </cell>
          <cell r="H30" t="str">
            <v>E</v>
          </cell>
          <cell r="I30" t="str">
            <v>E</v>
          </cell>
          <cell r="J30" t="str">
            <v>E</v>
          </cell>
          <cell r="K30" t="str">
            <v>E</v>
          </cell>
          <cell r="L30" t="str">
            <v>E</v>
          </cell>
          <cell r="M30" t="str">
            <v>E</v>
          </cell>
          <cell r="N30" t="str">
            <v>E</v>
          </cell>
          <cell r="O30" t="str">
            <v>E</v>
          </cell>
          <cell r="P30" t="str">
            <v>E</v>
          </cell>
          <cell r="Q30" t="str">
            <v>E</v>
          </cell>
          <cell r="R30" t="str">
            <v>E</v>
          </cell>
          <cell r="S30" t="str">
            <v>E</v>
          </cell>
          <cell r="T30" t="str">
            <v>E</v>
          </cell>
          <cell r="U30" t="str">
            <v>E</v>
          </cell>
          <cell r="V30" t="str">
            <v>E</v>
          </cell>
        </row>
        <row r="31">
          <cell r="B31" t="str">
            <v>W03</v>
          </cell>
          <cell r="C31" t="str">
            <v>E</v>
          </cell>
          <cell r="D31" t="str">
            <v>E</v>
          </cell>
          <cell r="E31" t="str">
            <v>E</v>
          </cell>
          <cell r="F31" t="str">
            <v>E</v>
          </cell>
          <cell r="G31" t="str">
            <v>E</v>
          </cell>
          <cell r="H31" t="str">
            <v>E</v>
          </cell>
          <cell r="I31" t="str">
            <v>E</v>
          </cell>
          <cell r="J31" t="str">
            <v>E</v>
          </cell>
          <cell r="K31" t="str">
            <v>E</v>
          </cell>
          <cell r="L31" t="str">
            <v>E</v>
          </cell>
          <cell r="M31" t="str">
            <v>E</v>
          </cell>
          <cell r="N31" t="str">
            <v>E</v>
          </cell>
          <cell r="O31" t="str">
            <v>E</v>
          </cell>
          <cell r="P31" t="str">
            <v>E</v>
          </cell>
          <cell r="Q31" t="str">
            <v>E</v>
          </cell>
          <cell r="R31" t="str">
            <v>E</v>
          </cell>
          <cell r="S31" t="str">
            <v>E</v>
          </cell>
          <cell r="T31" t="str">
            <v>E</v>
          </cell>
          <cell r="U31" t="str">
            <v>E</v>
          </cell>
          <cell r="V31" t="str">
            <v>E</v>
          </cell>
        </row>
        <row r="32">
          <cell r="B32" t="str">
            <v>W04</v>
          </cell>
          <cell r="C32" t="str">
            <v>E</v>
          </cell>
          <cell r="D32" t="str">
            <v>E</v>
          </cell>
          <cell r="E32" t="str">
            <v>E</v>
          </cell>
          <cell r="F32" t="str">
            <v>E</v>
          </cell>
          <cell r="G32" t="str">
            <v>E</v>
          </cell>
          <cell r="H32" t="str">
            <v>E</v>
          </cell>
          <cell r="I32" t="str">
            <v>E</v>
          </cell>
          <cell r="J32" t="str">
            <v>E</v>
          </cell>
          <cell r="K32" t="str">
            <v>E</v>
          </cell>
          <cell r="L32" t="str">
            <v>E</v>
          </cell>
          <cell r="M32" t="str">
            <v>E</v>
          </cell>
          <cell r="N32" t="str">
            <v>E</v>
          </cell>
          <cell r="O32" t="str">
            <v>E</v>
          </cell>
          <cell r="P32" t="str">
            <v>E</v>
          </cell>
          <cell r="Q32" t="str">
            <v>E</v>
          </cell>
          <cell r="R32" t="str">
            <v>E</v>
          </cell>
          <cell r="S32" t="str">
            <v>E</v>
          </cell>
          <cell r="T32" t="str">
            <v>E</v>
          </cell>
          <cell r="U32" t="str">
            <v>E</v>
          </cell>
          <cell r="V32" t="str">
            <v>E</v>
          </cell>
        </row>
        <row r="33">
          <cell r="B33" t="str">
            <v>W05</v>
          </cell>
          <cell r="C33" t="str">
            <v>E</v>
          </cell>
          <cell r="D33" t="str">
            <v>E</v>
          </cell>
          <cell r="E33" t="str">
            <v>E</v>
          </cell>
          <cell r="F33" t="str">
            <v>E</v>
          </cell>
          <cell r="G33" t="str">
            <v>E</v>
          </cell>
          <cell r="H33" t="str">
            <v>E</v>
          </cell>
          <cell r="I33" t="str">
            <v>E</v>
          </cell>
          <cell r="J33" t="str">
            <v>E</v>
          </cell>
          <cell r="K33" t="str">
            <v>E</v>
          </cell>
          <cell r="L33" t="str">
            <v>E</v>
          </cell>
          <cell r="M33" t="str">
            <v>E</v>
          </cell>
          <cell r="N33" t="str">
            <v>E</v>
          </cell>
          <cell r="O33" t="str">
            <v>E</v>
          </cell>
          <cell r="P33" t="str">
            <v>E</v>
          </cell>
          <cell r="Q33" t="str">
            <v>E</v>
          </cell>
          <cell r="R33" t="str">
            <v>E</v>
          </cell>
          <cell r="S33" t="str">
            <v>E</v>
          </cell>
          <cell r="T33" t="str">
            <v>E</v>
          </cell>
          <cell r="U33" t="str">
            <v>E</v>
          </cell>
          <cell r="V33" t="str">
            <v>E</v>
          </cell>
        </row>
        <row r="36">
          <cell r="B36" t="str">
            <v>H11</v>
          </cell>
          <cell r="C36" t="str">
            <v>E</v>
          </cell>
          <cell r="D36" t="str">
            <v>E</v>
          </cell>
          <cell r="E36" t="str">
            <v>E</v>
          </cell>
          <cell r="F36" t="str">
            <v>E</v>
          </cell>
          <cell r="G36" t="str">
            <v>E</v>
          </cell>
          <cell r="H36" t="str">
            <v>E</v>
          </cell>
          <cell r="I36" t="str">
            <v>E</v>
          </cell>
          <cell r="J36" t="str">
            <v>E</v>
          </cell>
          <cell r="K36" t="str">
            <v>E</v>
          </cell>
          <cell r="L36" t="str">
            <v>E</v>
          </cell>
          <cell r="M36" t="str">
            <v>E</v>
          </cell>
          <cell r="N36" t="str">
            <v>E</v>
          </cell>
          <cell r="O36" t="str">
            <v>E</v>
          </cell>
          <cell r="P36" t="str">
            <v>E</v>
          </cell>
          <cell r="Q36" t="str">
            <v>E</v>
          </cell>
          <cell r="R36" t="str">
            <v>E</v>
          </cell>
          <cell r="S36" t="str">
            <v>E</v>
          </cell>
          <cell r="T36" t="str">
            <v>E</v>
          </cell>
          <cell r="U36" t="str">
            <v>E</v>
          </cell>
          <cell r="V36" t="str">
            <v>E</v>
          </cell>
        </row>
        <row r="37">
          <cell r="B37" t="str">
            <v>H12</v>
          </cell>
          <cell r="C37" t="str">
            <v>E</v>
          </cell>
          <cell r="D37" t="str">
            <v>E</v>
          </cell>
          <cell r="E37" t="str">
            <v>E</v>
          </cell>
          <cell r="F37" t="str">
            <v>E</v>
          </cell>
          <cell r="G37" t="str">
            <v>E</v>
          </cell>
          <cell r="H37" t="str">
            <v>E</v>
          </cell>
          <cell r="I37" t="str">
            <v>E</v>
          </cell>
          <cell r="J37" t="str">
            <v>E</v>
          </cell>
          <cell r="K37" t="str">
            <v>E</v>
          </cell>
          <cell r="L37" t="str">
            <v>E</v>
          </cell>
          <cell r="M37" t="str">
            <v>E</v>
          </cell>
          <cell r="N37" t="str">
            <v>E</v>
          </cell>
          <cell r="O37" t="str">
            <v>E</v>
          </cell>
          <cell r="P37" t="str">
            <v>E</v>
          </cell>
          <cell r="Q37" t="str">
            <v>E</v>
          </cell>
          <cell r="R37" t="str">
            <v>E</v>
          </cell>
          <cell r="S37" t="str">
            <v>E</v>
          </cell>
          <cell r="T37" t="str">
            <v>E</v>
          </cell>
          <cell r="U37" t="str">
            <v>E</v>
          </cell>
          <cell r="V37" t="str">
            <v>E</v>
          </cell>
        </row>
        <row r="38">
          <cell r="B38" t="str">
            <v>H13</v>
          </cell>
          <cell r="C38" t="str">
            <v>E</v>
          </cell>
          <cell r="D38" t="str">
            <v>E</v>
          </cell>
          <cell r="E38" t="str">
            <v>E</v>
          </cell>
          <cell r="F38" t="str">
            <v>E</v>
          </cell>
          <cell r="G38" t="str">
            <v>E</v>
          </cell>
          <cell r="H38" t="str">
            <v>E</v>
          </cell>
          <cell r="I38" t="str">
            <v>E</v>
          </cell>
          <cell r="J38" t="str">
            <v>E</v>
          </cell>
          <cell r="K38" t="str">
            <v>E</v>
          </cell>
          <cell r="L38" t="str">
            <v>E</v>
          </cell>
          <cell r="M38" t="str">
            <v>E</v>
          </cell>
          <cell r="N38" t="str">
            <v>E</v>
          </cell>
          <cell r="O38" t="str">
            <v>E</v>
          </cell>
          <cell r="P38" t="str">
            <v>E</v>
          </cell>
          <cell r="Q38" t="str">
            <v>E</v>
          </cell>
          <cell r="R38" t="str">
            <v>E</v>
          </cell>
          <cell r="S38" t="str">
            <v>E</v>
          </cell>
          <cell r="T38" t="str">
            <v>E</v>
          </cell>
          <cell r="U38" t="str">
            <v>E</v>
          </cell>
          <cell r="V38" t="str">
            <v>E</v>
          </cell>
        </row>
        <row r="39">
          <cell r="B39" t="str">
            <v>H14</v>
          </cell>
          <cell r="C39" t="str">
            <v>E</v>
          </cell>
          <cell r="D39" t="str">
            <v>E</v>
          </cell>
          <cell r="E39" t="str">
            <v>E</v>
          </cell>
          <cell r="F39" t="str">
            <v>E</v>
          </cell>
          <cell r="G39" t="str">
            <v>E</v>
          </cell>
          <cell r="H39" t="str">
            <v>E</v>
          </cell>
          <cell r="I39" t="str">
            <v>E</v>
          </cell>
          <cell r="J39" t="str">
            <v>E</v>
          </cell>
          <cell r="K39" t="str">
            <v>E</v>
          </cell>
          <cell r="L39" t="str">
            <v>E</v>
          </cell>
          <cell r="M39" t="str">
            <v>E</v>
          </cell>
          <cell r="N39" t="str">
            <v>E</v>
          </cell>
          <cell r="O39" t="str">
            <v>E</v>
          </cell>
          <cell r="P39" t="str">
            <v>E</v>
          </cell>
          <cell r="Q39" t="str">
            <v>E</v>
          </cell>
          <cell r="R39" t="str">
            <v>E</v>
          </cell>
          <cell r="S39" t="str">
            <v>E</v>
          </cell>
          <cell r="T39" t="str">
            <v>E</v>
          </cell>
          <cell r="U39" t="str">
            <v>E</v>
          </cell>
          <cell r="V39" t="str">
            <v>E</v>
          </cell>
        </row>
        <row r="40">
          <cell r="B40" t="str">
            <v>H15</v>
          </cell>
          <cell r="C40" t="str">
            <v>E</v>
          </cell>
          <cell r="D40" t="str">
            <v>E</v>
          </cell>
          <cell r="E40" t="str">
            <v>E</v>
          </cell>
          <cell r="F40" t="str">
            <v>E</v>
          </cell>
          <cell r="G40" t="str">
            <v>E</v>
          </cell>
          <cell r="H40" t="str">
            <v>E</v>
          </cell>
          <cell r="I40" t="str">
            <v>E</v>
          </cell>
          <cell r="J40" t="str">
            <v>E</v>
          </cell>
          <cell r="K40" t="str">
            <v>E</v>
          </cell>
          <cell r="L40" t="str">
            <v>E</v>
          </cell>
          <cell r="M40" t="str">
            <v>E</v>
          </cell>
          <cell r="N40" t="str">
            <v>E</v>
          </cell>
          <cell r="O40" t="str">
            <v>E</v>
          </cell>
          <cell r="P40" t="str">
            <v>E</v>
          </cell>
          <cell r="Q40" t="str">
            <v>E</v>
          </cell>
          <cell r="R40" t="str">
            <v>E</v>
          </cell>
          <cell r="S40" t="str">
            <v>E</v>
          </cell>
          <cell r="T40" t="str">
            <v>E</v>
          </cell>
          <cell r="U40" t="str">
            <v>E</v>
          </cell>
          <cell r="V40" t="str">
            <v>E</v>
          </cell>
        </row>
        <row r="41">
          <cell r="B41" t="str">
            <v>H16</v>
          </cell>
          <cell r="C41" t="str">
            <v>E</v>
          </cell>
          <cell r="D41" t="str">
            <v>E</v>
          </cell>
          <cell r="E41" t="str">
            <v>E</v>
          </cell>
          <cell r="F41" t="str">
            <v>E</v>
          </cell>
          <cell r="G41" t="str">
            <v>E</v>
          </cell>
          <cell r="H41" t="str">
            <v>E</v>
          </cell>
          <cell r="I41" t="str">
            <v>E</v>
          </cell>
          <cell r="J41" t="str">
            <v>E</v>
          </cell>
          <cell r="K41" t="str">
            <v>E</v>
          </cell>
          <cell r="L41" t="str">
            <v>E</v>
          </cell>
          <cell r="M41" t="str">
            <v>E</v>
          </cell>
          <cell r="N41" t="str">
            <v>E</v>
          </cell>
          <cell r="O41" t="str">
            <v>E</v>
          </cell>
          <cell r="P41" t="str">
            <v>E</v>
          </cell>
          <cell r="Q41" t="str">
            <v>E</v>
          </cell>
          <cell r="R41" t="str">
            <v>E</v>
          </cell>
          <cell r="S41" t="str">
            <v>E</v>
          </cell>
          <cell r="T41" t="str">
            <v>E</v>
          </cell>
          <cell r="U41" t="str">
            <v>E</v>
          </cell>
          <cell r="V41" t="str">
            <v>E</v>
          </cell>
        </row>
        <row r="42">
          <cell r="B42" t="str">
            <v>H17</v>
          </cell>
          <cell r="C42" t="str">
            <v>E</v>
          </cell>
          <cell r="D42" t="str">
            <v>E</v>
          </cell>
          <cell r="E42" t="str">
            <v>E</v>
          </cell>
          <cell r="F42" t="str">
            <v>E</v>
          </cell>
          <cell r="G42" t="str">
            <v>E</v>
          </cell>
          <cell r="H42" t="str">
            <v>E</v>
          </cell>
          <cell r="I42" t="str">
            <v>E</v>
          </cell>
          <cell r="J42" t="str">
            <v>E</v>
          </cell>
          <cell r="K42" t="str">
            <v>E</v>
          </cell>
          <cell r="L42" t="str">
            <v>E</v>
          </cell>
          <cell r="M42" t="str">
            <v>E</v>
          </cell>
          <cell r="N42" t="str">
            <v>E</v>
          </cell>
          <cell r="O42" t="str">
            <v>E</v>
          </cell>
          <cell r="P42" t="str">
            <v>E</v>
          </cell>
          <cell r="Q42" t="str">
            <v>E</v>
          </cell>
          <cell r="R42" t="str">
            <v>E</v>
          </cell>
          <cell r="S42" t="str">
            <v>E</v>
          </cell>
          <cell r="T42" t="str">
            <v>E</v>
          </cell>
          <cell r="U42" t="str">
            <v>E</v>
          </cell>
          <cell r="V42" t="str">
            <v>E</v>
          </cell>
        </row>
        <row r="43">
          <cell r="B43" t="str">
            <v>H18</v>
          </cell>
          <cell r="C43" t="str">
            <v>E</v>
          </cell>
          <cell r="D43" t="str">
            <v>E</v>
          </cell>
          <cell r="E43" t="str">
            <v>E</v>
          </cell>
          <cell r="F43" t="str">
            <v>E</v>
          </cell>
          <cell r="G43" t="str">
            <v>E</v>
          </cell>
          <cell r="H43" t="str">
            <v>E</v>
          </cell>
          <cell r="I43" t="str">
            <v>E</v>
          </cell>
          <cell r="J43" t="str">
            <v>E</v>
          </cell>
          <cell r="K43" t="str">
            <v>E</v>
          </cell>
          <cell r="L43" t="str">
            <v>E</v>
          </cell>
          <cell r="M43" t="str">
            <v>E</v>
          </cell>
          <cell r="N43" t="str">
            <v>E</v>
          </cell>
          <cell r="O43" t="str">
            <v>E</v>
          </cell>
          <cell r="P43" t="str">
            <v>E</v>
          </cell>
          <cell r="Q43" t="str">
            <v>E</v>
          </cell>
          <cell r="R43" t="str">
            <v>E</v>
          </cell>
          <cell r="S43" t="str">
            <v>E</v>
          </cell>
          <cell r="T43" t="str">
            <v>E</v>
          </cell>
          <cell r="U43" t="str">
            <v>E</v>
          </cell>
          <cell r="V43" t="str">
            <v>E</v>
          </cell>
        </row>
        <row r="44">
          <cell r="B44" t="str">
            <v>H19</v>
          </cell>
          <cell r="C44" t="str">
            <v>E</v>
          </cell>
          <cell r="D44" t="str">
            <v>E</v>
          </cell>
          <cell r="E44" t="str">
            <v>E</v>
          </cell>
          <cell r="F44" t="str">
            <v>E</v>
          </cell>
          <cell r="G44" t="str">
            <v>E</v>
          </cell>
          <cell r="H44" t="str">
            <v>E</v>
          </cell>
          <cell r="I44" t="str">
            <v>E</v>
          </cell>
          <cell r="J44" t="str">
            <v>E</v>
          </cell>
          <cell r="K44" t="str">
            <v>E</v>
          </cell>
          <cell r="L44" t="str">
            <v>E</v>
          </cell>
          <cell r="M44" t="str">
            <v>E</v>
          </cell>
          <cell r="N44" t="str">
            <v>E</v>
          </cell>
          <cell r="O44" t="str">
            <v>E</v>
          </cell>
          <cell r="P44" t="str">
            <v>E</v>
          </cell>
          <cell r="Q44" t="str">
            <v>E</v>
          </cell>
          <cell r="R44" t="str">
            <v>E</v>
          </cell>
          <cell r="S44" t="str">
            <v>E</v>
          </cell>
          <cell r="T44" t="str">
            <v>E</v>
          </cell>
          <cell r="U44" t="str">
            <v>E</v>
          </cell>
          <cell r="V44" t="str">
            <v>E</v>
          </cell>
        </row>
        <row r="45">
          <cell r="B45" t="str">
            <v>H20</v>
          </cell>
          <cell r="C45" t="str">
            <v>E</v>
          </cell>
          <cell r="D45" t="str">
            <v>E</v>
          </cell>
          <cell r="E45" t="str">
            <v>E</v>
          </cell>
          <cell r="F45" t="str">
            <v>E</v>
          </cell>
          <cell r="G45" t="str">
            <v>E</v>
          </cell>
          <cell r="H45" t="str">
            <v>E</v>
          </cell>
          <cell r="I45" t="str">
            <v>E</v>
          </cell>
          <cell r="J45" t="str">
            <v>E</v>
          </cell>
          <cell r="K45" t="str">
            <v>E</v>
          </cell>
          <cell r="L45" t="str">
            <v>E</v>
          </cell>
          <cell r="M45" t="str">
            <v>E</v>
          </cell>
          <cell r="N45" t="str">
            <v>E</v>
          </cell>
          <cell r="O45" t="str">
            <v>E</v>
          </cell>
          <cell r="P45" t="str">
            <v>E</v>
          </cell>
          <cell r="Q45" t="str">
            <v>E</v>
          </cell>
          <cell r="R45" t="str">
            <v>E</v>
          </cell>
          <cell r="S45" t="str">
            <v>E</v>
          </cell>
          <cell r="T45" t="str">
            <v>E</v>
          </cell>
          <cell r="U45" t="str">
            <v>E</v>
          </cell>
          <cell r="V45" t="str">
            <v>E</v>
          </cell>
        </row>
        <row r="46">
          <cell r="B46" t="str">
            <v>H21</v>
          </cell>
          <cell r="C46" t="str">
            <v>E</v>
          </cell>
          <cell r="D46" t="str">
            <v>E</v>
          </cell>
          <cell r="E46" t="str">
            <v>E</v>
          </cell>
          <cell r="F46" t="str">
            <v>E</v>
          </cell>
          <cell r="G46" t="str">
            <v>E</v>
          </cell>
          <cell r="H46" t="str">
            <v>E</v>
          </cell>
          <cell r="I46" t="str">
            <v>E</v>
          </cell>
          <cell r="J46" t="str">
            <v>E</v>
          </cell>
          <cell r="K46" t="str">
            <v>E</v>
          </cell>
          <cell r="L46" t="str">
            <v>E</v>
          </cell>
          <cell r="M46" t="str">
            <v>E</v>
          </cell>
          <cell r="N46" t="str">
            <v>E</v>
          </cell>
          <cell r="O46" t="str">
            <v>E</v>
          </cell>
          <cell r="P46" t="str">
            <v>E</v>
          </cell>
          <cell r="Q46" t="str">
            <v>E</v>
          </cell>
          <cell r="R46" t="str">
            <v>E</v>
          </cell>
          <cell r="S46" t="str">
            <v>E</v>
          </cell>
          <cell r="T46" t="str">
            <v>E</v>
          </cell>
          <cell r="U46" t="str">
            <v>E</v>
          </cell>
          <cell r="V46" t="str">
            <v>E</v>
          </cell>
        </row>
        <row r="47">
          <cell r="B47" t="str">
            <v>H22</v>
          </cell>
          <cell r="C47" t="str">
            <v>E</v>
          </cell>
          <cell r="D47" t="str">
            <v>E</v>
          </cell>
          <cell r="E47" t="str">
            <v>E</v>
          </cell>
          <cell r="F47" t="str">
            <v>E</v>
          </cell>
          <cell r="G47" t="str">
            <v>E</v>
          </cell>
          <cell r="H47" t="str">
            <v>E</v>
          </cell>
          <cell r="I47" t="str">
            <v>E</v>
          </cell>
          <cell r="J47" t="str">
            <v>E</v>
          </cell>
          <cell r="K47" t="str">
            <v>E</v>
          </cell>
          <cell r="L47" t="str">
            <v>E</v>
          </cell>
          <cell r="M47" t="str">
            <v>E</v>
          </cell>
          <cell r="N47" t="str">
            <v>E</v>
          </cell>
          <cell r="O47" t="str">
            <v>E</v>
          </cell>
          <cell r="P47" t="str">
            <v>E</v>
          </cell>
          <cell r="Q47" t="str">
            <v>E</v>
          </cell>
          <cell r="R47" t="str">
            <v>E</v>
          </cell>
          <cell r="S47" t="str">
            <v>E</v>
          </cell>
          <cell r="T47" t="str">
            <v>E</v>
          </cell>
          <cell r="U47" t="str">
            <v>E</v>
          </cell>
          <cell r="V47" t="str">
            <v>E</v>
          </cell>
        </row>
        <row r="48">
          <cell r="B48" t="str">
            <v>H23</v>
          </cell>
          <cell r="C48" t="str">
            <v>E</v>
          </cell>
          <cell r="D48" t="str">
            <v>E</v>
          </cell>
          <cell r="E48" t="str">
            <v>E</v>
          </cell>
          <cell r="F48" t="str">
            <v>E</v>
          </cell>
          <cell r="G48" t="str">
            <v>E</v>
          </cell>
          <cell r="H48" t="str">
            <v>E</v>
          </cell>
          <cell r="I48" t="str">
            <v>E</v>
          </cell>
          <cell r="J48" t="str">
            <v>E</v>
          </cell>
          <cell r="K48" t="str">
            <v>E</v>
          </cell>
          <cell r="L48" t="str">
            <v>E</v>
          </cell>
          <cell r="M48" t="str">
            <v>E</v>
          </cell>
          <cell r="N48" t="str">
            <v>E</v>
          </cell>
          <cell r="O48" t="str">
            <v>E</v>
          </cell>
          <cell r="P48" t="str">
            <v>E</v>
          </cell>
          <cell r="Q48" t="str">
            <v>E</v>
          </cell>
          <cell r="R48" t="str">
            <v>E</v>
          </cell>
          <cell r="S48" t="str">
            <v>E</v>
          </cell>
          <cell r="T48" t="str">
            <v>E</v>
          </cell>
          <cell r="U48" t="str">
            <v>E</v>
          </cell>
          <cell r="V48" t="str">
            <v>E</v>
          </cell>
        </row>
        <row r="49">
          <cell r="B49" t="str">
            <v>H24</v>
          </cell>
          <cell r="C49" t="str">
            <v>E</v>
          </cell>
          <cell r="D49" t="str">
            <v>E</v>
          </cell>
          <cell r="E49" t="str">
            <v>E</v>
          </cell>
          <cell r="F49" t="str">
            <v>E</v>
          </cell>
          <cell r="G49" t="str">
            <v>E</v>
          </cell>
          <cell r="H49" t="str">
            <v>E</v>
          </cell>
          <cell r="I49" t="str">
            <v>E</v>
          </cell>
          <cell r="J49" t="str">
            <v>E</v>
          </cell>
          <cell r="K49" t="str">
            <v>E</v>
          </cell>
          <cell r="L49" t="str">
            <v>E</v>
          </cell>
          <cell r="M49" t="str">
            <v>E</v>
          </cell>
          <cell r="N49" t="str">
            <v>E</v>
          </cell>
          <cell r="O49" t="str">
            <v>E</v>
          </cell>
          <cell r="P49" t="str">
            <v>E</v>
          </cell>
          <cell r="Q49" t="str">
            <v>E</v>
          </cell>
          <cell r="R49" t="str">
            <v>E</v>
          </cell>
          <cell r="S49" t="str">
            <v>E</v>
          </cell>
          <cell r="T49" t="str">
            <v>E</v>
          </cell>
          <cell r="U49" t="str">
            <v>E</v>
          </cell>
          <cell r="V49" t="str">
            <v>E</v>
          </cell>
        </row>
        <row r="50">
          <cell r="B50" t="str">
            <v>H25</v>
          </cell>
          <cell r="C50" t="str">
            <v>E</v>
          </cell>
          <cell r="D50" t="str">
            <v>E</v>
          </cell>
          <cell r="E50" t="str">
            <v>E</v>
          </cell>
          <cell r="F50" t="str">
            <v>E</v>
          </cell>
          <cell r="G50" t="str">
            <v>E</v>
          </cell>
          <cell r="H50" t="str">
            <v>E</v>
          </cell>
          <cell r="I50" t="str">
            <v>E</v>
          </cell>
          <cell r="J50" t="str">
            <v>E</v>
          </cell>
          <cell r="K50" t="str">
            <v>E</v>
          </cell>
          <cell r="L50" t="str">
            <v>E</v>
          </cell>
          <cell r="M50" t="str">
            <v>E</v>
          </cell>
          <cell r="N50" t="str">
            <v>E</v>
          </cell>
          <cell r="O50" t="str">
            <v>E</v>
          </cell>
          <cell r="P50" t="str">
            <v>E</v>
          </cell>
          <cell r="Q50" t="str">
            <v>E</v>
          </cell>
          <cell r="R50" t="str">
            <v>E</v>
          </cell>
          <cell r="S50" t="str">
            <v>E</v>
          </cell>
          <cell r="T50" t="str">
            <v>E</v>
          </cell>
          <cell r="U50" t="str">
            <v>E</v>
          </cell>
          <cell r="V50" t="str">
            <v>E</v>
          </cell>
        </row>
        <row r="51">
          <cell r="B51" t="str">
            <v>H26</v>
          </cell>
          <cell r="C51" t="str">
            <v>E</v>
          </cell>
          <cell r="D51" t="str">
            <v>E</v>
          </cell>
          <cell r="E51" t="str">
            <v>E</v>
          </cell>
          <cell r="F51" t="str">
            <v>E</v>
          </cell>
          <cell r="G51" t="str">
            <v>E</v>
          </cell>
          <cell r="H51" t="str">
            <v>E</v>
          </cell>
          <cell r="I51" t="str">
            <v>E</v>
          </cell>
          <cell r="J51" t="str">
            <v>E</v>
          </cell>
          <cell r="K51" t="str">
            <v>E</v>
          </cell>
          <cell r="L51" t="str">
            <v>E</v>
          </cell>
          <cell r="M51" t="str">
            <v>E</v>
          </cell>
          <cell r="N51" t="str">
            <v>E</v>
          </cell>
          <cell r="O51" t="str">
            <v>E</v>
          </cell>
          <cell r="P51" t="str">
            <v>E</v>
          </cell>
          <cell r="Q51" t="str">
            <v>E</v>
          </cell>
          <cell r="R51" t="str">
            <v>E</v>
          </cell>
          <cell r="S51" t="str">
            <v>E</v>
          </cell>
          <cell r="T51" t="str">
            <v>E</v>
          </cell>
          <cell r="U51" t="str">
            <v>E</v>
          </cell>
          <cell r="V51" t="str">
            <v>E</v>
          </cell>
        </row>
        <row r="52">
          <cell r="B52" t="str">
            <v>H27</v>
          </cell>
          <cell r="C52" t="str">
            <v>E</v>
          </cell>
          <cell r="D52" t="str">
            <v>E</v>
          </cell>
          <cell r="E52" t="str">
            <v>E</v>
          </cell>
          <cell r="F52" t="str">
            <v>E</v>
          </cell>
          <cell r="G52" t="str">
            <v>E</v>
          </cell>
          <cell r="H52" t="str">
            <v>E</v>
          </cell>
          <cell r="I52" t="str">
            <v>E</v>
          </cell>
          <cell r="J52" t="str">
            <v>E</v>
          </cell>
          <cell r="K52" t="str">
            <v>E</v>
          </cell>
          <cell r="L52" t="str">
            <v>E</v>
          </cell>
          <cell r="M52" t="str">
            <v>E</v>
          </cell>
          <cell r="N52" t="str">
            <v>E</v>
          </cell>
          <cell r="O52" t="str">
            <v>E</v>
          </cell>
          <cell r="P52" t="str">
            <v>E</v>
          </cell>
          <cell r="Q52" t="str">
            <v>E</v>
          </cell>
          <cell r="R52" t="str">
            <v>E</v>
          </cell>
          <cell r="S52" t="str">
            <v>E</v>
          </cell>
          <cell r="T52" t="str">
            <v>E</v>
          </cell>
          <cell r="U52" t="str">
            <v>E</v>
          </cell>
          <cell r="V52" t="str">
            <v>E</v>
          </cell>
        </row>
        <row r="53">
          <cell r="B53" t="str">
            <v>H28</v>
          </cell>
          <cell r="C53" t="str">
            <v>E</v>
          </cell>
          <cell r="D53" t="str">
            <v>E</v>
          </cell>
          <cell r="E53" t="str">
            <v>E</v>
          </cell>
          <cell r="F53" t="str">
            <v>E</v>
          </cell>
          <cell r="G53" t="str">
            <v>E</v>
          </cell>
          <cell r="H53" t="str">
            <v>E</v>
          </cell>
          <cell r="I53" t="str">
            <v>E</v>
          </cell>
          <cell r="J53" t="str">
            <v>E</v>
          </cell>
          <cell r="K53" t="str">
            <v>E</v>
          </cell>
          <cell r="L53" t="str">
            <v>E</v>
          </cell>
          <cell r="M53" t="str">
            <v>E</v>
          </cell>
          <cell r="N53" t="str">
            <v>E</v>
          </cell>
          <cell r="O53" t="str">
            <v>E</v>
          </cell>
          <cell r="P53" t="str">
            <v>E</v>
          </cell>
          <cell r="Q53" t="str">
            <v>E</v>
          </cell>
          <cell r="R53" t="str">
            <v>E</v>
          </cell>
          <cell r="S53" t="str">
            <v>E</v>
          </cell>
          <cell r="T53" t="str">
            <v>E</v>
          </cell>
          <cell r="U53" t="str">
            <v>E</v>
          </cell>
          <cell r="V53" t="str">
            <v>E</v>
          </cell>
        </row>
        <row r="54">
          <cell r="B54" t="str">
            <v>H29</v>
          </cell>
          <cell r="C54" t="str">
            <v>E</v>
          </cell>
          <cell r="D54" t="str">
            <v>E</v>
          </cell>
          <cell r="E54" t="str">
            <v>E</v>
          </cell>
          <cell r="F54" t="str">
            <v>E</v>
          </cell>
          <cell r="G54" t="str">
            <v>E</v>
          </cell>
          <cell r="H54" t="str">
            <v>E</v>
          </cell>
          <cell r="I54" t="str">
            <v>E</v>
          </cell>
          <cell r="J54" t="str">
            <v>E</v>
          </cell>
          <cell r="K54" t="str">
            <v>E</v>
          </cell>
          <cell r="L54" t="str">
            <v>E</v>
          </cell>
          <cell r="M54" t="str">
            <v>E</v>
          </cell>
          <cell r="N54" t="str">
            <v>E</v>
          </cell>
          <cell r="O54" t="str">
            <v>E</v>
          </cell>
          <cell r="P54" t="str">
            <v>E</v>
          </cell>
          <cell r="Q54" t="str">
            <v>E</v>
          </cell>
          <cell r="R54" t="str">
            <v>E</v>
          </cell>
          <cell r="S54" t="str">
            <v>E</v>
          </cell>
          <cell r="T54" t="str">
            <v>E</v>
          </cell>
          <cell r="U54" t="str">
            <v>E</v>
          </cell>
          <cell r="V54" t="str">
            <v>E</v>
          </cell>
        </row>
        <row r="55">
          <cell r="B55" t="str">
            <v>H30</v>
          </cell>
          <cell r="C55" t="str">
            <v>E</v>
          </cell>
          <cell r="D55" t="str">
            <v>E</v>
          </cell>
          <cell r="E55" t="str">
            <v>E</v>
          </cell>
          <cell r="F55" t="str">
            <v>E</v>
          </cell>
          <cell r="G55" t="str">
            <v>E</v>
          </cell>
          <cell r="H55" t="str">
            <v>E</v>
          </cell>
          <cell r="I55" t="str">
            <v>E</v>
          </cell>
          <cell r="J55" t="str">
            <v>E</v>
          </cell>
          <cell r="K55" t="str">
            <v>E</v>
          </cell>
          <cell r="L55" t="str">
            <v>E</v>
          </cell>
          <cell r="M55" t="str">
            <v>E</v>
          </cell>
          <cell r="N55" t="str">
            <v>E</v>
          </cell>
          <cell r="O55" t="str">
            <v>E</v>
          </cell>
          <cell r="P55" t="str">
            <v>E</v>
          </cell>
          <cell r="Q55" t="str">
            <v>E</v>
          </cell>
          <cell r="R55" t="str">
            <v>E</v>
          </cell>
          <cell r="S55" t="str">
            <v>E</v>
          </cell>
          <cell r="T55" t="str">
            <v>E</v>
          </cell>
          <cell r="U55" t="str">
            <v>E</v>
          </cell>
          <cell r="V55" t="str">
            <v>E</v>
          </cell>
        </row>
        <row r="56">
          <cell r="B56" t="str">
            <v>W01</v>
          </cell>
          <cell r="C56" t="str">
            <v>E</v>
          </cell>
          <cell r="D56" t="str">
            <v>E</v>
          </cell>
          <cell r="E56" t="str">
            <v>E</v>
          </cell>
          <cell r="F56" t="str">
            <v>E</v>
          </cell>
          <cell r="G56" t="str">
            <v>E</v>
          </cell>
          <cell r="H56" t="str">
            <v>E</v>
          </cell>
          <cell r="I56" t="str">
            <v>E</v>
          </cell>
          <cell r="J56" t="str">
            <v>E</v>
          </cell>
          <cell r="K56" t="str">
            <v>E</v>
          </cell>
          <cell r="L56" t="str">
            <v>E</v>
          </cell>
          <cell r="M56" t="str">
            <v>E</v>
          </cell>
          <cell r="N56" t="str">
            <v>E</v>
          </cell>
          <cell r="O56" t="str">
            <v>E</v>
          </cell>
          <cell r="P56" t="str">
            <v>E</v>
          </cell>
          <cell r="Q56" t="str">
            <v>E</v>
          </cell>
          <cell r="R56" t="str">
            <v>E</v>
          </cell>
          <cell r="S56" t="str">
            <v>E</v>
          </cell>
          <cell r="T56" t="str">
            <v>E</v>
          </cell>
          <cell r="U56" t="str">
            <v>E</v>
          </cell>
          <cell r="V56" t="str">
            <v>E</v>
          </cell>
        </row>
        <row r="57">
          <cell r="B57" t="str">
            <v>W02</v>
          </cell>
          <cell r="C57" t="str">
            <v>E</v>
          </cell>
          <cell r="D57" t="str">
            <v>E</v>
          </cell>
          <cell r="E57" t="str">
            <v>E</v>
          </cell>
          <cell r="F57" t="str">
            <v>E</v>
          </cell>
          <cell r="G57" t="str">
            <v>E</v>
          </cell>
          <cell r="H57" t="str">
            <v>E</v>
          </cell>
          <cell r="I57" t="str">
            <v>E</v>
          </cell>
          <cell r="J57" t="str">
            <v>E</v>
          </cell>
          <cell r="K57" t="str">
            <v>E</v>
          </cell>
          <cell r="L57" t="str">
            <v>E</v>
          </cell>
          <cell r="M57" t="str">
            <v>E</v>
          </cell>
          <cell r="N57" t="str">
            <v>E</v>
          </cell>
          <cell r="O57" t="str">
            <v>E</v>
          </cell>
          <cell r="P57" t="str">
            <v>E</v>
          </cell>
          <cell r="Q57" t="str">
            <v>E</v>
          </cell>
          <cell r="R57" t="str">
            <v>E</v>
          </cell>
          <cell r="S57" t="str">
            <v>E</v>
          </cell>
          <cell r="T57" t="str">
            <v>E</v>
          </cell>
          <cell r="U57" t="str">
            <v>E</v>
          </cell>
          <cell r="V57" t="str">
            <v>E</v>
          </cell>
        </row>
        <row r="58">
          <cell r="B58" t="str">
            <v>W03</v>
          </cell>
          <cell r="C58" t="str">
            <v>E</v>
          </cell>
          <cell r="D58" t="str">
            <v>E</v>
          </cell>
          <cell r="E58" t="str">
            <v>E</v>
          </cell>
          <cell r="F58" t="str">
            <v>E</v>
          </cell>
          <cell r="G58" t="str">
            <v>E</v>
          </cell>
          <cell r="H58" t="str">
            <v>E</v>
          </cell>
          <cell r="I58" t="str">
            <v>E</v>
          </cell>
          <cell r="J58" t="str">
            <v>E</v>
          </cell>
          <cell r="K58" t="str">
            <v>E</v>
          </cell>
          <cell r="L58" t="str">
            <v>E</v>
          </cell>
          <cell r="M58" t="str">
            <v>E</v>
          </cell>
          <cell r="N58" t="str">
            <v>E</v>
          </cell>
          <cell r="O58" t="str">
            <v>E</v>
          </cell>
          <cell r="P58" t="str">
            <v>E</v>
          </cell>
          <cell r="Q58" t="str">
            <v>E</v>
          </cell>
          <cell r="R58" t="str">
            <v>E</v>
          </cell>
          <cell r="S58" t="str">
            <v>E</v>
          </cell>
          <cell r="T58" t="str">
            <v>E</v>
          </cell>
          <cell r="U58" t="str">
            <v>E</v>
          </cell>
          <cell r="V58" t="str">
            <v>E</v>
          </cell>
        </row>
        <row r="59">
          <cell r="B59" t="str">
            <v>W04</v>
          </cell>
          <cell r="C59" t="str">
            <v>E</v>
          </cell>
          <cell r="D59" t="str">
            <v>E</v>
          </cell>
          <cell r="E59" t="str">
            <v>E</v>
          </cell>
          <cell r="F59" t="str">
            <v>E</v>
          </cell>
          <cell r="G59" t="str">
            <v>E</v>
          </cell>
          <cell r="H59" t="str">
            <v>E</v>
          </cell>
          <cell r="I59" t="str">
            <v>E</v>
          </cell>
          <cell r="J59" t="str">
            <v>E</v>
          </cell>
          <cell r="K59" t="str">
            <v>E</v>
          </cell>
          <cell r="L59" t="str">
            <v>E</v>
          </cell>
          <cell r="M59" t="str">
            <v>E</v>
          </cell>
          <cell r="N59" t="str">
            <v>E</v>
          </cell>
          <cell r="O59" t="str">
            <v>E</v>
          </cell>
          <cell r="P59" t="str">
            <v>E</v>
          </cell>
          <cell r="Q59" t="str">
            <v>E</v>
          </cell>
          <cell r="R59" t="str">
            <v>E</v>
          </cell>
          <cell r="S59" t="str">
            <v>E</v>
          </cell>
          <cell r="T59" t="str">
            <v>E</v>
          </cell>
          <cell r="U59" t="str">
            <v>E</v>
          </cell>
          <cell r="V59" t="str">
            <v>E</v>
          </cell>
        </row>
        <row r="60">
          <cell r="B60" t="str">
            <v>W05</v>
          </cell>
          <cell r="C60" t="str">
            <v>E</v>
          </cell>
          <cell r="D60" t="str">
            <v>E</v>
          </cell>
          <cell r="E60" t="str">
            <v>E</v>
          </cell>
          <cell r="F60" t="str">
            <v>E</v>
          </cell>
          <cell r="G60" t="str">
            <v>E</v>
          </cell>
          <cell r="H60" t="str">
            <v>E</v>
          </cell>
          <cell r="I60" t="str">
            <v>E</v>
          </cell>
          <cell r="J60" t="str">
            <v>E</v>
          </cell>
          <cell r="K60" t="str">
            <v>E</v>
          </cell>
          <cell r="L60" t="str">
            <v>E</v>
          </cell>
          <cell r="M60" t="str">
            <v>E</v>
          </cell>
          <cell r="N60" t="str">
            <v>E</v>
          </cell>
          <cell r="O60" t="str">
            <v>E</v>
          </cell>
          <cell r="P60" t="str">
            <v>E</v>
          </cell>
          <cell r="Q60" t="str">
            <v>E</v>
          </cell>
          <cell r="R60" t="str">
            <v>E</v>
          </cell>
          <cell r="S60" t="str">
            <v>E</v>
          </cell>
          <cell r="T60" t="str">
            <v>E</v>
          </cell>
          <cell r="U60" t="str">
            <v>E</v>
          </cell>
          <cell r="V60" t="str">
            <v>E</v>
          </cell>
        </row>
        <row r="64">
          <cell r="B64" t="str">
            <v>H11</v>
          </cell>
          <cell r="C64" t="str">
            <v>E</v>
          </cell>
          <cell r="D64" t="str">
            <v>E</v>
          </cell>
          <cell r="E64" t="str">
            <v>E</v>
          </cell>
          <cell r="F64" t="str">
            <v>E</v>
          </cell>
          <cell r="G64" t="str">
            <v>E</v>
          </cell>
          <cell r="H64" t="str">
            <v>E</v>
          </cell>
          <cell r="I64" t="str">
            <v>E</v>
          </cell>
          <cell r="J64" t="str">
            <v>E</v>
          </cell>
          <cell r="K64" t="str">
            <v>E</v>
          </cell>
          <cell r="L64" t="str">
            <v>E</v>
          </cell>
          <cell r="M64" t="str">
            <v>E</v>
          </cell>
          <cell r="N64" t="str">
            <v>E</v>
          </cell>
          <cell r="O64" t="str">
            <v>E</v>
          </cell>
          <cell r="P64" t="str">
            <v>E</v>
          </cell>
          <cell r="Q64" t="str">
            <v>E</v>
          </cell>
          <cell r="R64" t="str">
            <v>E</v>
          </cell>
          <cell r="S64" t="str">
            <v>E</v>
          </cell>
          <cell r="T64" t="str">
            <v>E</v>
          </cell>
          <cell r="U64" t="str">
            <v>E</v>
          </cell>
          <cell r="V64" t="str">
            <v>E</v>
          </cell>
        </row>
        <row r="65">
          <cell r="B65" t="str">
            <v>H12</v>
          </cell>
          <cell r="C65" t="str">
            <v>E</v>
          </cell>
          <cell r="D65" t="str">
            <v>E</v>
          </cell>
          <cell r="E65" t="str">
            <v>E</v>
          </cell>
          <cell r="F65" t="str">
            <v>E</v>
          </cell>
          <cell r="G65" t="str">
            <v>E</v>
          </cell>
          <cell r="H65" t="str">
            <v>E</v>
          </cell>
          <cell r="I65" t="str">
            <v>E</v>
          </cell>
          <cell r="J65" t="str">
            <v>E</v>
          </cell>
          <cell r="K65" t="str">
            <v>E</v>
          </cell>
          <cell r="L65" t="str">
            <v>E</v>
          </cell>
          <cell r="M65" t="str">
            <v>E</v>
          </cell>
          <cell r="N65" t="str">
            <v>E</v>
          </cell>
          <cell r="O65" t="str">
            <v>E</v>
          </cell>
          <cell r="P65" t="str">
            <v>E</v>
          </cell>
          <cell r="Q65" t="str">
            <v>E</v>
          </cell>
          <cell r="R65" t="str">
            <v>E</v>
          </cell>
          <cell r="S65" t="str">
            <v>E</v>
          </cell>
          <cell r="T65" t="str">
            <v>E</v>
          </cell>
          <cell r="U65" t="str">
            <v>E</v>
          </cell>
          <cell r="V65" t="str">
            <v>E</v>
          </cell>
        </row>
        <row r="66">
          <cell r="B66" t="str">
            <v>H13</v>
          </cell>
          <cell r="C66" t="str">
            <v>E</v>
          </cell>
          <cell r="D66" t="str">
            <v>E</v>
          </cell>
          <cell r="E66" t="str">
            <v>E</v>
          </cell>
          <cell r="F66" t="str">
            <v>E</v>
          </cell>
          <cell r="G66" t="str">
            <v>E</v>
          </cell>
          <cell r="H66" t="str">
            <v>E</v>
          </cell>
          <cell r="I66" t="str">
            <v>E</v>
          </cell>
          <cell r="J66" t="str">
            <v>E</v>
          </cell>
          <cell r="K66" t="str">
            <v>E</v>
          </cell>
          <cell r="L66" t="str">
            <v>E</v>
          </cell>
          <cell r="M66" t="str">
            <v>E</v>
          </cell>
          <cell r="N66" t="str">
            <v>E</v>
          </cell>
          <cell r="O66" t="str">
            <v>E</v>
          </cell>
          <cell r="P66" t="str">
            <v>E</v>
          </cell>
          <cell r="Q66" t="str">
            <v>E</v>
          </cell>
          <cell r="R66" t="str">
            <v>E</v>
          </cell>
          <cell r="S66" t="str">
            <v>E</v>
          </cell>
          <cell r="T66" t="str">
            <v>E</v>
          </cell>
          <cell r="U66" t="str">
            <v>E</v>
          </cell>
          <cell r="V66" t="str">
            <v>E</v>
          </cell>
        </row>
        <row r="67">
          <cell r="B67" t="str">
            <v>H14</v>
          </cell>
          <cell r="C67" t="str">
            <v>E</v>
          </cell>
          <cell r="D67" t="str">
            <v>E</v>
          </cell>
          <cell r="E67" t="str">
            <v>E</v>
          </cell>
          <cell r="F67" t="str">
            <v>E</v>
          </cell>
          <cell r="G67" t="str">
            <v>E</v>
          </cell>
          <cell r="H67" t="str">
            <v>E</v>
          </cell>
          <cell r="I67" t="str">
            <v>E</v>
          </cell>
          <cell r="J67" t="str">
            <v>E</v>
          </cell>
          <cell r="K67" t="str">
            <v>E</v>
          </cell>
          <cell r="L67" t="str">
            <v>E</v>
          </cell>
          <cell r="M67" t="str">
            <v>E</v>
          </cell>
          <cell r="N67" t="str">
            <v>E</v>
          </cell>
          <cell r="O67" t="str">
            <v>E</v>
          </cell>
          <cell r="P67" t="str">
            <v>E</v>
          </cell>
          <cell r="Q67" t="str">
            <v>E</v>
          </cell>
          <cell r="R67" t="str">
            <v>E</v>
          </cell>
          <cell r="S67" t="str">
            <v>E</v>
          </cell>
          <cell r="T67" t="str">
            <v>E</v>
          </cell>
          <cell r="U67" t="str">
            <v>E</v>
          </cell>
          <cell r="V67" t="str">
            <v>E</v>
          </cell>
        </row>
        <row r="68">
          <cell r="B68" t="str">
            <v>H15</v>
          </cell>
          <cell r="C68" t="str">
            <v>E</v>
          </cell>
          <cell r="D68" t="str">
            <v>E</v>
          </cell>
          <cell r="E68" t="str">
            <v>E</v>
          </cell>
          <cell r="F68" t="str">
            <v>E</v>
          </cell>
          <cell r="G68" t="str">
            <v>E</v>
          </cell>
          <cell r="H68" t="str">
            <v>E</v>
          </cell>
          <cell r="I68" t="str">
            <v>E</v>
          </cell>
          <cell r="J68" t="str">
            <v>E</v>
          </cell>
          <cell r="K68" t="str">
            <v>E</v>
          </cell>
          <cell r="L68" t="str">
            <v>E</v>
          </cell>
          <cell r="M68" t="str">
            <v>E</v>
          </cell>
          <cell r="N68" t="str">
            <v>E</v>
          </cell>
          <cell r="O68" t="str">
            <v>E</v>
          </cell>
          <cell r="P68" t="str">
            <v>E</v>
          </cell>
          <cell r="Q68" t="str">
            <v>E</v>
          </cell>
          <cell r="R68" t="str">
            <v>E</v>
          </cell>
          <cell r="S68" t="str">
            <v>E</v>
          </cell>
          <cell r="T68" t="str">
            <v>E</v>
          </cell>
          <cell r="U68" t="str">
            <v>E</v>
          </cell>
          <cell r="V68" t="str">
            <v>E</v>
          </cell>
        </row>
        <row r="69">
          <cell r="B69" t="str">
            <v>H16</v>
          </cell>
          <cell r="C69" t="str">
            <v>E</v>
          </cell>
          <cell r="D69" t="str">
            <v>E</v>
          </cell>
          <cell r="E69" t="str">
            <v>E</v>
          </cell>
          <cell r="F69" t="str">
            <v>E</v>
          </cell>
          <cell r="G69" t="str">
            <v>E</v>
          </cell>
          <cell r="H69" t="str">
            <v>E</v>
          </cell>
          <cell r="I69" t="str">
            <v>E</v>
          </cell>
          <cell r="J69" t="str">
            <v>E</v>
          </cell>
          <cell r="K69" t="str">
            <v>E</v>
          </cell>
          <cell r="L69" t="str">
            <v>E</v>
          </cell>
          <cell r="M69" t="str">
            <v>E</v>
          </cell>
          <cell r="N69" t="str">
            <v>E</v>
          </cell>
          <cell r="O69" t="str">
            <v>E</v>
          </cell>
          <cell r="P69" t="str">
            <v>E</v>
          </cell>
          <cell r="Q69" t="str">
            <v>E</v>
          </cell>
          <cell r="R69" t="str">
            <v>E</v>
          </cell>
          <cell r="S69" t="str">
            <v>E</v>
          </cell>
          <cell r="T69" t="str">
            <v>E</v>
          </cell>
          <cell r="U69" t="str">
            <v>E</v>
          </cell>
          <cell r="V69" t="str">
            <v>E</v>
          </cell>
        </row>
        <row r="70">
          <cell r="B70" t="str">
            <v>H17</v>
          </cell>
          <cell r="C70" t="str">
            <v>E</v>
          </cell>
          <cell r="D70" t="str">
            <v>E</v>
          </cell>
          <cell r="E70" t="str">
            <v>E</v>
          </cell>
          <cell r="F70" t="str">
            <v>E</v>
          </cell>
          <cell r="G70" t="str">
            <v>E</v>
          </cell>
          <cell r="H70" t="str">
            <v>E</v>
          </cell>
          <cell r="I70" t="str">
            <v>E</v>
          </cell>
          <cell r="J70" t="str">
            <v>E</v>
          </cell>
          <cell r="K70" t="str">
            <v>E</v>
          </cell>
          <cell r="L70" t="str">
            <v>E</v>
          </cell>
          <cell r="M70" t="str">
            <v>E</v>
          </cell>
          <cell r="N70" t="str">
            <v>E</v>
          </cell>
          <cell r="O70" t="str">
            <v>E</v>
          </cell>
          <cell r="P70" t="str">
            <v>E</v>
          </cell>
          <cell r="Q70" t="str">
            <v>E</v>
          </cell>
          <cell r="R70" t="str">
            <v>E</v>
          </cell>
          <cell r="S70" t="str">
            <v>E</v>
          </cell>
          <cell r="T70" t="str">
            <v>E</v>
          </cell>
          <cell r="U70" t="str">
            <v>E</v>
          </cell>
          <cell r="V70" t="str">
            <v>E</v>
          </cell>
        </row>
        <row r="71">
          <cell r="B71" t="str">
            <v>H18</v>
          </cell>
          <cell r="C71" t="str">
            <v>E</v>
          </cell>
          <cell r="D71" t="str">
            <v>E</v>
          </cell>
          <cell r="E71" t="str">
            <v>E</v>
          </cell>
          <cell r="F71" t="str">
            <v>E</v>
          </cell>
          <cell r="G71" t="str">
            <v>E</v>
          </cell>
          <cell r="H71" t="str">
            <v>E</v>
          </cell>
          <cell r="I71" t="str">
            <v>E</v>
          </cell>
          <cell r="J71" t="str">
            <v>E</v>
          </cell>
          <cell r="K71" t="str">
            <v>E</v>
          </cell>
          <cell r="L71" t="str">
            <v>E</v>
          </cell>
          <cell r="M71" t="str">
            <v>E</v>
          </cell>
          <cell r="N71" t="str">
            <v>E</v>
          </cell>
          <cell r="O71" t="str">
            <v>E</v>
          </cell>
          <cell r="P71" t="str">
            <v>E</v>
          </cell>
          <cell r="Q71" t="str">
            <v>E</v>
          </cell>
          <cell r="R71" t="str">
            <v>E</v>
          </cell>
          <cell r="S71" t="str">
            <v>E</v>
          </cell>
          <cell r="T71" t="str">
            <v>E</v>
          </cell>
          <cell r="U71" t="str">
            <v>E</v>
          </cell>
          <cell r="V71" t="str">
            <v>E</v>
          </cell>
        </row>
        <row r="72">
          <cell r="B72" t="str">
            <v>H19</v>
          </cell>
          <cell r="C72" t="str">
            <v>E</v>
          </cell>
          <cell r="D72" t="str">
            <v>E</v>
          </cell>
          <cell r="E72" t="str">
            <v>E</v>
          </cell>
          <cell r="F72" t="str">
            <v>E</v>
          </cell>
          <cell r="G72" t="str">
            <v>E</v>
          </cell>
          <cell r="H72" t="str">
            <v>E</v>
          </cell>
          <cell r="I72" t="str">
            <v>E</v>
          </cell>
          <cell r="J72" t="str">
            <v>E</v>
          </cell>
          <cell r="K72" t="str">
            <v>E</v>
          </cell>
          <cell r="L72" t="str">
            <v>E</v>
          </cell>
          <cell r="M72" t="str">
            <v>E</v>
          </cell>
          <cell r="N72" t="str">
            <v>E</v>
          </cell>
          <cell r="O72" t="str">
            <v>E</v>
          </cell>
          <cell r="P72" t="str">
            <v>E</v>
          </cell>
          <cell r="Q72" t="str">
            <v>E</v>
          </cell>
          <cell r="R72" t="str">
            <v>E</v>
          </cell>
          <cell r="S72" t="str">
            <v>E</v>
          </cell>
          <cell r="T72" t="str">
            <v>E</v>
          </cell>
          <cell r="U72" t="str">
            <v>E</v>
          </cell>
          <cell r="V72" t="str">
            <v>E</v>
          </cell>
        </row>
        <row r="73">
          <cell r="B73" t="str">
            <v>H20</v>
          </cell>
          <cell r="C73" t="str">
            <v>E</v>
          </cell>
          <cell r="D73" t="str">
            <v>E</v>
          </cell>
          <cell r="E73" t="str">
            <v>E</v>
          </cell>
          <cell r="F73" t="str">
            <v>E</v>
          </cell>
          <cell r="G73" t="str">
            <v>E</v>
          </cell>
          <cell r="H73" t="str">
            <v>E</v>
          </cell>
          <cell r="I73" t="str">
            <v>E</v>
          </cell>
          <cell r="J73" t="str">
            <v>E</v>
          </cell>
          <cell r="K73" t="str">
            <v>E</v>
          </cell>
          <cell r="L73" t="str">
            <v>E</v>
          </cell>
          <cell r="M73" t="str">
            <v>E</v>
          </cell>
          <cell r="N73" t="str">
            <v>E</v>
          </cell>
          <cell r="O73" t="str">
            <v>E</v>
          </cell>
          <cell r="P73" t="str">
            <v>E</v>
          </cell>
          <cell r="Q73" t="str">
            <v>E</v>
          </cell>
          <cell r="R73" t="str">
            <v>E</v>
          </cell>
          <cell r="S73" t="str">
            <v>E</v>
          </cell>
          <cell r="T73" t="str">
            <v>E</v>
          </cell>
          <cell r="U73" t="str">
            <v>E</v>
          </cell>
          <cell r="V73" t="str">
            <v>E</v>
          </cell>
        </row>
        <row r="74">
          <cell r="B74" t="str">
            <v>H21</v>
          </cell>
          <cell r="C74" t="str">
            <v>E</v>
          </cell>
          <cell r="D74" t="str">
            <v>E</v>
          </cell>
          <cell r="E74" t="str">
            <v>E</v>
          </cell>
          <cell r="F74" t="str">
            <v>E</v>
          </cell>
          <cell r="G74" t="str">
            <v>E</v>
          </cell>
          <cell r="H74" t="str">
            <v>E</v>
          </cell>
          <cell r="I74" t="str">
            <v>E</v>
          </cell>
          <cell r="J74" t="str">
            <v>E</v>
          </cell>
          <cell r="K74" t="str">
            <v>E</v>
          </cell>
          <cell r="L74" t="str">
            <v>E</v>
          </cell>
          <cell r="M74" t="str">
            <v>E</v>
          </cell>
          <cell r="N74" t="str">
            <v>E</v>
          </cell>
          <cell r="O74" t="str">
            <v>E</v>
          </cell>
          <cell r="P74" t="str">
            <v>E</v>
          </cell>
          <cell r="Q74" t="str">
            <v>E</v>
          </cell>
          <cell r="R74" t="str">
            <v>E</v>
          </cell>
          <cell r="S74" t="str">
            <v>E</v>
          </cell>
          <cell r="T74" t="str">
            <v>E</v>
          </cell>
          <cell r="U74" t="str">
            <v>E</v>
          </cell>
          <cell r="V74" t="str">
            <v>E</v>
          </cell>
        </row>
        <row r="75">
          <cell r="B75" t="str">
            <v>H22</v>
          </cell>
          <cell r="C75" t="str">
            <v>E</v>
          </cell>
          <cell r="D75" t="str">
            <v>E</v>
          </cell>
          <cell r="E75" t="str">
            <v>E</v>
          </cell>
          <cell r="F75" t="str">
            <v>E</v>
          </cell>
          <cell r="G75" t="str">
            <v>E</v>
          </cell>
          <cell r="H75" t="str">
            <v>E</v>
          </cell>
          <cell r="I75" t="str">
            <v>E</v>
          </cell>
          <cell r="J75" t="str">
            <v>E</v>
          </cell>
          <cell r="K75" t="str">
            <v>E</v>
          </cell>
          <cell r="L75" t="str">
            <v>E</v>
          </cell>
          <cell r="M75" t="str">
            <v>E</v>
          </cell>
          <cell r="N75" t="str">
            <v>E</v>
          </cell>
          <cell r="O75" t="str">
            <v>E</v>
          </cell>
          <cell r="P75" t="str">
            <v>E</v>
          </cell>
          <cell r="Q75" t="str">
            <v>E</v>
          </cell>
          <cell r="R75" t="str">
            <v>E</v>
          </cell>
          <cell r="S75" t="str">
            <v>E</v>
          </cell>
          <cell r="T75" t="str">
            <v>E</v>
          </cell>
          <cell r="U75" t="str">
            <v>E</v>
          </cell>
          <cell r="V75" t="str">
            <v>E</v>
          </cell>
        </row>
        <row r="76">
          <cell r="B76" t="str">
            <v>H23</v>
          </cell>
          <cell r="C76" t="str">
            <v>E</v>
          </cell>
          <cell r="D76" t="str">
            <v>E</v>
          </cell>
          <cell r="E76" t="str">
            <v>E</v>
          </cell>
          <cell r="F76" t="str">
            <v>E</v>
          </cell>
          <cell r="G76" t="str">
            <v>E</v>
          </cell>
          <cell r="H76" t="str">
            <v>E</v>
          </cell>
          <cell r="I76" t="str">
            <v>E</v>
          </cell>
          <cell r="J76" t="str">
            <v>E</v>
          </cell>
          <cell r="K76" t="str">
            <v>E</v>
          </cell>
          <cell r="L76" t="str">
            <v>E</v>
          </cell>
          <cell r="M76" t="str">
            <v>E</v>
          </cell>
          <cell r="N76" t="str">
            <v>E</v>
          </cell>
          <cell r="O76" t="str">
            <v>E</v>
          </cell>
          <cell r="P76" t="str">
            <v>E</v>
          </cell>
          <cell r="Q76" t="str">
            <v>E</v>
          </cell>
          <cell r="R76" t="str">
            <v>E</v>
          </cell>
          <cell r="S76" t="str">
            <v>E</v>
          </cell>
          <cell r="T76" t="str">
            <v>E</v>
          </cell>
          <cell r="U76" t="str">
            <v>E</v>
          </cell>
          <cell r="V76" t="str">
            <v>E</v>
          </cell>
        </row>
        <row r="77">
          <cell r="B77" t="str">
            <v>H24</v>
          </cell>
          <cell r="C77" t="str">
            <v>E</v>
          </cell>
          <cell r="D77" t="str">
            <v>E</v>
          </cell>
          <cell r="E77" t="str">
            <v>E</v>
          </cell>
          <cell r="F77" t="str">
            <v>E</v>
          </cell>
          <cell r="G77" t="str">
            <v>E</v>
          </cell>
          <cell r="H77" t="str">
            <v>E</v>
          </cell>
          <cell r="I77" t="str">
            <v>E</v>
          </cell>
          <cell r="J77" t="str">
            <v>E</v>
          </cell>
          <cell r="K77" t="str">
            <v>E</v>
          </cell>
          <cell r="L77" t="str">
            <v>E</v>
          </cell>
          <cell r="M77" t="str">
            <v>E</v>
          </cell>
          <cell r="N77" t="str">
            <v>E</v>
          </cell>
          <cell r="O77" t="str">
            <v>E</v>
          </cell>
          <cell r="P77" t="str">
            <v>E</v>
          </cell>
          <cell r="Q77" t="str">
            <v>E</v>
          </cell>
          <cell r="R77" t="str">
            <v>E</v>
          </cell>
          <cell r="S77" t="str">
            <v>E</v>
          </cell>
          <cell r="T77" t="str">
            <v>E</v>
          </cell>
          <cell r="U77" t="str">
            <v>E</v>
          </cell>
          <cell r="V77" t="str">
            <v>E</v>
          </cell>
        </row>
        <row r="78">
          <cell r="B78" t="str">
            <v>H25</v>
          </cell>
          <cell r="C78" t="str">
            <v>E</v>
          </cell>
          <cell r="D78" t="str">
            <v>E</v>
          </cell>
          <cell r="E78" t="str">
            <v>E</v>
          </cell>
          <cell r="F78" t="str">
            <v>E</v>
          </cell>
          <cell r="G78" t="str">
            <v>E</v>
          </cell>
          <cell r="H78" t="str">
            <v>E</v>
          </cell>
          <cell r="I78" t="str">
            <v>E</v>
          </cell>
          <cell r="J78" t="str">
            <v>E</v>
          </cell>
          <cell r="K78" t="str">
            <v>E</v>
          </cell>
          <cell r="L78" t="str">
            <v>E</v>
          </cell>
          <cell r="M78" t="str">
            <v>E</v>
          </cell>
          <cell r="N78" t="str">
            <v>E</v>
          </cell>
          <cell r="O78" t="str">
            <v>E</v>
          </cell>
          <cell r="P78" t="str">
            <v>E</v>
          </cell>
          <cell r="Q78" t="str">
            <v>E</v>
          </cell>
          <cell r="R78" t="str">
            <v>E</v>
          </cell>
          <cell r="S78" t="str">
            <v>E</v>
          </cell>
          <cell r="T78" t="str">
            <v>E</v>
          </cell>
          <cell r="U78" t="str">
            <v>E</v>
          </cell>
          <cell r="V78" t="str">
            <v>E</v>
          </cell>
        </row>
        <row r="79">
          <cell r="B79" t="str">
            <v>H26</v>
          </cell>
          <cell r="C79" t="str">
            <v>E</v>
          </cell>
          <cell r="D79" t="str">
            <v>E</v>
          </cell>
          <cell r="E79" t="str">
            <v>E</v>
          </cell>
          <cell r="F79" t="str">
            <v>E</v>
          </cell>
          <cell r="G79" t="str">
            <v>E</v>
          </cell>
          <cell r="H79" t="str">
            <v>E</v>
          </cell>
          <cell r="I79" t="str">
            <v>E</v>
          </cell>
          <cell r="J79" t="str">
            <v>E</v>
          </cell>
          <cell r="K79" t="str">
            <v>E</v>
          </cell>
          <cell r="L79" t="str">
            <v>E</v>
          </cell>
          <cell r="M79" t="str">
            <v>E</v>
          </cell>
          <cell r="N79" t="str">
            <v>E</v>
          </cell>
          <cell r="O79" t="str">
            <v>E</v>
          </cell>
          <cell r="P79" t="str">
            <v>E</v>
          </cell>
          <cell r="Q79" t="str">
            <v>E</v>
          </cell>
          <cell r="R79" t="str">
            <v>E</v>
          </cell>
          <cell r="S79" t="str">
            <v>E</v>
          </cell>
          <cell r="T79" t="str">
            <v>E</v>
          </cell>
          <cell r="U79" t="str">
            <v>E</v>
          </cell>
          <cell r="V79" t="str">
            <v>E</v>
          </cell>
        </row>
        <row r="80">
          <cell r="B80" t="str">
            <v>H27</v>
          </cell>
          <cell r="C80" t="str">
            <v>E</v>
          </cell>
          <cell r="D80" t="str">
            <v>E</v>
          </cell>
          <cell r="E80" t="str">
            <v>E</v>
          </cell>
          <cell r="F80" t="str">
            <v>E</v>
          </cell>
          <cell r="G80" t="str">
            <v>E</v>
          </cell>
          <cell r="H80" t="str">
            <v>E</v>
          </cell>
          <cell r="I80" t="str">
            <v>E</v>
          </cell>
          <cell r="J80" t="str">
            <v>E</v>
          </cell>
          <cell r="K80" t="str">
            <v>E</v>
          </cell>
          <cell r="L80" t="str">
            <v>E</v>
          </cell>
          <cell r="M80" t="str">
            <v>E</v>
          </cell>
          <cell r="N80" t="str">
            <v>E</v>
          </cell>
          <cell r="O80" t="str">
            <v>E</v>
          </cell>
          <cell r="P80" t="str">
            <v>E</v>
          </cell>
          <cell r="Q80" t="str">
            <v>E</v>
          </cell>
          <cell r="R80" t="str">
            <v>E</v>
          </cell>
          <cell r="S80" t="str">
            <v>E</v>
          </cell>
          <cell r="T80" t="str">
            <v>E</v>
          </cell>
          <cell r="U80" t="str">
            <v>E</v>
          </cell>
          <cell r="V80" t="str">
            <v>E</v>
          </cell>
        </row>
        <row r="81">
          <cell r="B81" t="str">
            <v>H28</v>
          </cell>
          <cell r="C81" t="str">
            <v>E</v>
          </cell>
          <cell r="D81" t="str">
            <v>E</v>
          </cell>
          <cell r="E81" t="str">
            <v>E</v>
          </cell>
          <cell r="F81" t="str">
            <v>E</v>
          </cell>
          <cell r="G81" t="str">
            <v>E</v>
          </cell>
          <cell r="H81" t="str">
            <v>E</v>
          </cell>
          <cell r="I81" t="str">
            <v>E</v>
          </cell>
          <cell r="J81" t="str">
            <v>E</v>
          </cell>
          <cell r="K81" t="str">
            <v>E</v>
          </cell>
          <cell r="L81" t="str">
            <v>E</v>
          </cell>
          <cell r="M81" t="str">
            <v>E</v>
          </cell>
          <cell r="N81" t="str">
            <v>E</v>
          </cell>
          <cell r="O81" t="str">
            <v>E</v>
          </cell>
          <cell r="P81" t="str">
            <v>E</v>
          </cell>
          <cell r="Q81" t="str">
            <v>E</v>
          </cell>
          <cell r="R81" t="str">
            <v>E</v>
          </cell>
          <cell r="S81" t="str">
            <v>E</v>
          </cell>
          <cell r="T81" t="str">
            <v>E</v>
          </cell>
          <cell r="U81" t="str">
            <v>E</v>
          </cell>
          <cell r="V81" t="str">
            <v>E</v>
          </cell>
        </row>
        <row r="82">
          <cell r="B82" t="str">
            <v>H29</v>
          </cell>
          <cell r="C82" t="str">
            <v>E</v>
          </cell>
          <cell r="D82" t="str">
            <v>E</v>
          </cell>
          <cell r="E82" t="str">
            <v>E</v>
          </cell>
          <cell r="F82" t="str">
            <v>E</v>
          </cell>
          <cell r="G82" t="str">
            <v>E</v>
          </cell>
          <cell r="H82" t="str">
            <v>E</v>
          </cell>
          <cell r="I82" t="str">
            <v>E</v>
          </cell>
          <cell r="J82" t="str">
            <v>E</v>
          </cell>
          <cell r="K82" t="str">
            <v>E</v>
          </cell>
          <cell r="L82" t="str">
            <v>E</v>
          </cell>
          <cell r="M82" t="str">
            <v>E</v>
          </cell>
          <cell r="N82" t="str">
            <v>E</v>
          </cell>
          <cell r="O82" t="str">
            <v>E</v>
          </cell>
          <cell r="P82" t="str">
            <v>E</v>
          </cell>
          <cell r="Q82" t="str">
            <v>E</v>
          </cell>
          <cell r="R82" t="str">
            <v>E</v>
          </cell>
          <cell r="S82" t="str">
            <v>E</v>
          </cell>
          <cell r="T82" t="str">
            <v>E</v>
          </cell>
          <cell r="U82" t="str">
            <v>E</v>
          </cell>
          <cell r="V82" t="str">
            <v>E</v>
          </cell>
        </row>
        <row r="83">
          <cell r="B83" t="str">
            <v>H30</v>
          </cell>
          <cell r="C83" t="str">
            <v>E</v>
          </cell>
          <cell r="D83" t="str">
            <v>E</v>
          </cell>
          <cell r="E83" t="str">
            <v>E</v>
          </cell>
          <cell r="F83" t="str">
            <v>E</v>
          </cell>
          <cell r="G83" t="str">
            <v>E</v>
          </cell>
          <cell r="H83" t="str">
            <v>E</v>
          </cell>
          <cell r="I83" t="str">
            <v>E</v>
          </cell>
          <cell r="J83" t="str">
            <v>E</v>
          </cell>
          <cell r="K83" t="str">
            <v>E</v>
          </cell>
          <cell r="L83" t="str">
            <v>E</v>
          </cell>
          <cell r="M83" t="str">
            <v>E</v>
          </cell>
          <cell r="N83" t="str">
            <v>E</v>
          </cell>
          <cell r="O83" t="str">
            <v>E</v>
          </cell>
          <cell r="P83" t="str">
            <v>E</v>
          </cell>
          <cell r="Q83" t="str">
            <v>E</v>
          </cell>
          <cell r="R83" t="str">
            <v>E</v>
          </cell>
          <cell r="S83" t="str">
            <v>E</v>
          </cell>
          <cell r="T83" t="str">
            <v>E</v>
          </cell>
          <cell r="U83" t="str">
            <v>E</v>
          </cell>
          <cell r="V83" t="str">
            <v>E</v>
          </cell>
        </row>
        <row r="84">
          <cell r="B84" t="str">
            <v>W01</v>
          </cell>
          <cell r="C84" t="str">
            <v>E</v>
          </cell>
          <cell r="D84" t="str">
            <v>E</v>
          </cell>
          <cell r="E84" t="str">
            <v>E</v>
          </cell>
          <cell r="F84" t="str">
            <v>E</v>
          </cell>
          <cell r="G84" t="str">
            <v>E</v>
          </cell>
          <cell r="H84" t="str">
            <v>E</v>
          </cell>
          <cell r="I84" t="str">
            <v>E</v>
          </cell>
          <cell r="J84" t="str">
            <v>E</v>
          </cell>
          <cell r="K84" t="str">
            <v>E</v>
          </cell>
          <cell r="L84" t="str">
            <v>E</v>
          </cell>
          <cell r="M84" t="str">
            <v>E</v>
          </cell>
          <cell r="N84" t="str">
            <v>E</v>
          </cell>
          <cell r="O84" t="str">
            <v>E</v>
          </cell>
          <cell r="P84" t="str">
            <v>E</v>
          </cell>
          <cell r="Q84" t="str">
            <v>E</v>
          </cell>
          <cell r="R84" t="str">
            <v>E</v>
          </cell>
          <cell r="S84" t="str">
            <v>E</v>
          </cell>
          <cell r="T84" t="str">
            <v>E</v>
          </cell>
          <cell r="U84" t="str">
            <v>E</v>
          </cell>
          <cell r="V84" t="str">
            <v>E</v>
          </cell>
        </row>
        <row r="85">
          <cell r="B85" t="str">
            <v>W02</v>
          </cell>
          <cell r="C85" t="str">
            <v>E</v>
          </cell>
          <cell r="D85" t="str">
            <v>E</v>
          </cell>
          <cell r="E85" t="str">
            <v>E</v>
          </cell>
          <cell r="F85" t="str">
            <v>E</v>
          </cell>
          <cell r="G85" t="str">
            <v>E</v>
          </cell>
          <cell r="H85" t="str">
            <v>E</v>
          </cell>
          <cell r="I85" t="str">
            <v>E</v>
          </cell>
          <cell r="J85" t="str">
            <v>E</v>
          </cell>
          <cell r="K85" t="str">
            <v>E</v>
          </cell>
          <cell r="L85" t="str">
            <v>E</v>
          </cell>
          <cell r="M85" t="str">
            <v>E</v>
          </cell>
          <cell r="N85" t="str">
            <v>E</v>
          </cell>
          <cell r="O85" t="str">
            <v>E</v>
          </cell>
          <cell r="P85" t="str">
            <v>E</v>
          </cell>
          <cell r="Q85" t="str">
            <v>E</v>
          </cell>
          <cell r="R85" t="str">
            <v>E</v>
          </cell>
          <cell r="S85" t="str">
            <v>E</v>
          </cell>
          <cell r="T85" t="str">
            <v>E</v>
          </cell>
          <cell r="U85" t="str">
            <v>E</v>
          </cell>
          <cell r="V85" t="str">
            <v>E</v>
          </cell>
        </row>
        <row r="86">
          <cell r="B86" t="str">
            <v>W03</v>
          </cell>
          <cell r="C86" t="str">
            <v>E</v>
          </cell>
          <cell r="D86" t="str">
            <v>E</v>
          </cell>
          <cell r="E86" t="str">
            <v>E</v>
          </cell>
          <cell r="F86" t="str">
            <v>E</v>
          </cell>
          <cell r="G86" t="str">
            <v>E</v>
          </cell>
          <cell r="H86" t="str">
            <v>E</v>
          </cell>
          <cell r="I86" t="str">
            <v>E</v>
          </cell>
          <cell r="J86" t="str">
            <v>E</v>
          </cell>
          <cell r="K86" t="str">
            <v>E</v>
          </cell>
          <cell r="L86" t="str">
            <v>E</v>
          </cell>
          <cell r="M86" t="str">
            <v>E</v>
          </cell>
          <cell r="N86" t="str">
            <v>E</v>
          </cell>
          <cell r="O86" t="str">
            <v>E</v>
          </cell>
          <cell r="P86" t="str">
            <v>E</v>
          </cell>
          <cell r="Q86" t="str">
            <v>E</v>
          </cell>
          <cell r="R86" t="str">
            <v>E</v>
          </cell>
          <cell r="S86" t="str">
            <v>E</v>
          </cell>
          <cell r="T86" t="str">
            <v>E</v>
          </cell>
          <cell r="U86" t="str">
            <v>E</v>
          </cell>
          <cell r="V86" t="str">
            <v>E</v>
          </cell>
        </row>
        <row r="87">
          <cell r="B87" t="str">
            <v>W04</v>
          </cell>
          <cell r="C87" t="str">
            <v>E</v>
          </cell>
          <cell r="D87" t="str">
            <v>E</v>
          </cell>
          <cell r="E87" t="str">
            <v>E</v>
          </cell>
          <cell r="F87" t="str">
            <v>E</v>
          </cell>
          <cell r="G87" t="str">
            <v>E</v>
          </cell>
          <cell r="H87" t="str">
            <v>E</v>
          </cell>
          <cell r="I87" t="str">
            <v>E</v>
          </cell>
          <cell r="J87" t="str">
            <v>E</v>
          </cell>
          <cell r="K87" t="str">
            <v>E</v>
          </cell>
          <cell r="L87" t="str">
            <v>E</v>
          </cell>
          <cell r="M87" t="str">
            <v>E</v>
          </cell>
          <cell r="N87" t="str">
            <v>E</v>
          </cell>
          <cell r="O87" t="str">
            <v>E</v>
          </cell>
          <cell r="P87" t="str">
            <v>E</v>
          </cell>
          <cell r="Q87" t="str">
            <v>E</v>
          </cell>
          <cell r="R87" t="str">
            <v>E</v>
          </cell>
          <cell r="S87" t="str">
            <v>E</v>
          </cell>
          <cell r="T87" t="str">
            <v>E</v>
          </cell>
          <cell r="U87" t="str">
            <v>E</v>
          </cell>
          <cell r="V87" t="str">
            <v>E</v>
          </cell>
        </row>
        <row r="88">
          <cell r="B88" t="str">
            <v>W05</v>
          </cell>
          <cell r="C88" t="str">
            <v>E</v>
          </cell>
          <cell r="D88" t="str">
            <v>E</v>
          </cell>
          <cell r="E88" t="str">
            <v>E</v>
          </cell>
          <cell r="F88" t="str">
            <v>E</v>
          </cell>
          <cell r="G88" t="str">
            <v>E</v>
          </cell>
          <cell r="H88" t="str">
            <v>E</v>
          </cell>
          <cell r="I88" t="str">
            <v>E</v>
          </cell>
          <cell r="J88" t="str">
            <v>E</v>
          </cell>
          <cell r="K88" t="str">
            <v>E</v>
          </cell>
          <cell r="L88" t="str">
            <v>E</v>
          </cell>
          <cell r="M88" t="str">
            <v>E</v>
          </cell>
          <cell r="N88" t="str">
            <v>E</v>
          </cell>
          <cell r="O88" t="str">
            <v>E</v>
          </cell>
          <cell r="P88" t="str">
            <v>E</v>
          </cell>
          <cell r="Q88" t="str">
            <v>E</v>
          </cell>
          <cell r="R88" t="str">
            <v>E</v>
          </cell>
          <cell r="S88" t="str">
            <v>E</v>
          </cell>
          <cell r="T88" t="str">
            <v>E</v>
          </cell>
          <cell r="U88" t="str">
            <v>E</v>
          </cell>
          <cell r="V88" t="str">
            <v>E</v>
          </cell>
        </row>
      </sheetData>
      <sheetData sheetId="1"/>
      <sheetData sheetId="2">
        <row r="1">
          <cell r="A1" t="str">
            <v>市町村人口</v>
          </cell>
        </row>
        <row r="2">
          <cell r="A2" t="str">
            <v>（合併前市町村を含む）</v>
          </cell>
        </row>
        <row r="4">
          <cell r="A4" t="str">
            <v>市町村名</v>
          </cell>
          <cell r="B4">
            <v>0</v>
          </cell>
        </row>
        <row r="5">
          <cell r="A5" t="str">
            <v>コード</v>
          </cell>
          <cell r="B5" t="str">
            <v>E</v>
          </cell>
        </row>
        <row r="6">
          <cell r="C6" t="str">
            <v>総数</v>
          </cell>
          <cell r="D6" t="str">
            <v>0～4歳</v>
          </cell>
          <cell r="E6" t="str">
            <v>5～9歳</v>
          </cell>
          <cell r="F6" t="str">
            <v>10～</v>
          </cell>
          <cell r="G6" t="str">
            <v>15～</v>
          </cell>
          <cell r="H6" t="str">
            <v>20～</v>
          </cell>
          <cell r="I6" t="str">
            <v>25～</v>
          </cell>
          <cell r="J6" t="str">
            <v>30～</v>
          </cell>
          <cell r="K6" t="str">
            <v>35～</v>
          </cell>
          <cell r="L6" t="str">
            <v>40～</v>
          </cell>
          <cell r="M6" t="str">
            <v>45～</v>
          </cell>
          <cell r="N6" t="str">
            <v>50～</v>
          </cell>
          <cell r="O6" t="str">
            <v>55～</v>
          </cell>
          <cell r="P6" t="str">
            <v>60～</v>
          </cell>
          <cell r="Q6" t="str">
            <v>65～</v>
          </cell>
          <cell r="R6" t="str">
            <v>70～</v>
          </cell>
          <cell r="S6" t="str">
            <v>75～</v>
          </cell>
          <cell r="T6" t="str">
            <v>80～</v>
          </cell>
          <cell r="U6" t="str">
            <v>85歳</v>
          </cell>
          <cell r="V6" t="str">
            <v>年齢</v>
          </cell>
        </row>
        <row r="7">
          <cell r="A7" t="str">
            <v>総数</v>
          </cell>
          <cell r="F7" t="str">
            <v>14歳</v>
          </cell>
          <cell r="G7" t="str">
            <v>19歳</v>
          </cell>
          <cell r="H7" t="str">
            <v>24歳</v>
          </cell>
          <cell r="I7" t="str">
            <v>29歳</v>
          </cell>
          <cell r="J7" t="str">
            <v>34歳</v>
          </cell>
          <cell r="K7" t="str">
            <v>39歳</v>
          </cell>
          <cell r="L7" t="str">
            <v>44歳</v>
          </cell>
          <cell r="M7" t="str">
            <v>49歳</v>
          </cell>
          <cell r="N7" t="str">
            <v>54歳</v>
          </cell>
          <cell r="O7" t="str">
            <v>59歳</v>
          </cell>
          <cell r="P7" t="str">
            <v>64歳</v>
          </cell>
          <cell r="Q7" t="str">
            <v>69歳</v>
          </cell>
          <cell r="R7" t="str">
            <v>74歳</v>
          </cell>
          <cell r="S7" t="str">
            <v>79歳</v>
          </cell>
          <cell r="T7" t="str">
            <v>84歳</v>
          </cell>
          <cell r="U7" t="str">
            <v>以上</v>
          </cell>
          <cell r="V7" t="str">
            <v>不明</v>
          </cell>
        </row>
        <row r="9">
          <cell r="B9" t="str">
            <v>H11</v>
          </cell>
          <cell r="C9" t="str">
            <v>E</v>
          </cell>
          <cell r="D9" t="str">
            <v>E</v>
          </cell>
          <cell r="E9" t="str">
            <v>E</v>
          </cell>
          <cell r="F9" t="str">
            <v>E</v>
          </cell>
          <cell r="G9" t="str">
            <v>E</v>
          </cell>
          <cell r="H9" t="str">
            <v>E</v>
          </cell>
          <cell r="I9" t="str">
            <v>E</v>
          </cell>
          <cell r="J9" t="str">
            <v>E</v>
          </cell>
          <cell r="K9" t="str">
            <v>E</v>
          </cell>
          <cell r="L9" t="str">
            <v>E</v>
          </cell>
          <cell r="M9" t="str">
            <v>E</v>
          </cell>
          <cell r="N9" t="str">
            <v>E</v>
          </cell>
          <cell r="O9" t="str">
            <v>E</v>
          </cell>
          <cell r="P9" t="str">
            <v>E</v>
          </cell>
          <cell r="Q9" t="str">
            <v>E</v>
          </cell>
          <cell r="R9" t="str">
            <v>E</v>
          </cell>
          <cell r="S9" t="str">
            <v>E</v>
          </cell>
          <cell r="T9" t="str">
            <v>E</v>
          </cell>
          <cell r="U9" t="str">
            <v>E</v>
          </cell>
          <cell r="V9" t="str">
            <v>E</v>
          </cell>
        </row>
        <row r="10">
          <cell r="B10" t="str">
            <v>H12</v>
          </cell>
          <cell r="C10" t="str">
            <v>E</v>
          </cell>
          <cell r="D10" t="str">
            <v>E</v>
          </cell>
          <cell r="E10" t="str">
            <v>E</v>
          </cell>
          <cell r="F10" t="str">
            <v>E</v>
          </cell>
          <cell r="G10" t="str">
            <v>E</v>
          </cell>
          <cell r="H10" t="str">
            <v>E</v>
          </cell>
          <cell r="I10" t="str">
            <v>E</v>
          </cell>
          <cell r="J10" t="str">
            <v>E</v>
          </cell>
          <cell r="K10" t="str">
            <v>E</v>
          </cell>
          <cell r="L10" t="str">
            <v>E</v>
          </cell>
          <cell r="M10" t="str">
            <v>E</v>
          </cell>
          <cell r="N10" t="str">
            <v>E</v>
          </cell>
          <cell r="O10" t="str">
            <v>E</v>
          </cell>
          <cell r="P10" t="str">
            <v>E</v>
          </cell>
          <cell r="Q10" t="str">
            <v>E</v>
          </cell>
          <cell r="R10" t="str">
            <v>E</v>
          </cell>
          <cell r="S10" t="str">
            <v>E</v>
          </cell>
          <cell r="T10" t="str">
            <v>E</v>
          </cell>
          <cell r="U10" t="str">
            <v>E</v>
          </cell>
          <cell r="V10" t="str">
            <v>E</v>
          </cell>
        </row>
        <row r="11">
          <cell r="B11" t="str">
            <v>H13</v>
          </cell>
          <cell r="C11" t="str">
            <v>E</v>
          </cell>
          <cell r="D11" t="str">
            <v>E</v>
          </cell>
          <cell r="E11" t="str">
            <v>E</v>
          </cell>
          <cell r="F11" t="str">
            <v>E</v>
          </cell>
          <cell r="G11" t="str">
            <v>E</v>
          </cell>
          <cell r="H11" t="str">
            <v>E</v>
          </cell>
          <cell r="I11" t="str">
            <v>E</v>
          </cell>
          <cell r="J11" t="str">
            <v>E</v>
          </cell>
          <cell r="K11" t="str">
            <v>E</v>
          </cell>
          <cell r="L11" t="str">
            <v>E</v>
          </cell>
          <cell r="M11" t="str">
            <v>E</v>
          </cell>
          <cell r="N11" t="str">
            <v>E</v>
          </cell>
          <cell r="O11" t="str">
            <v>E</v>
          </cell>
          <cell r="P11" t="str">
            <v>E</v>
          </cell>
          <cell r="Q11" t="str">
            <v>E</v>
          </cell>
          <cell r="R11" t="str">
            <v>E</v>
          </cell>
          <cell r="S11" t="str">
            <v>E</v>
          </cell>
          <cell r="T11" t="str">
            <v>E</v>
          </cell>
          <cell r="U11" t="str">
            <v>E</v>
          </cell>
          <cell r="V11" t="str">
            <v>E</v>
          </cell>
        </row>
        <row r="12">
          <cell r="B12" t="str">
            <v>H14</v>
          </cell>
          <cell r="C12" t="str">
            <v>E</v>
          </cell>
          <cell r="D12" t="str">
            <v>E</v>
          </cell>
          <cell r="E12" t="str">
            <v>E</v>
          </cell>
          <cell r="F12" t="str">
            <v>E</v>
          </cell>
          <cell r="G12" t="str">
            <v>E</v>
          </cell>
          <cell r="H12" t="str">
            <v>E</v>
          </cell>
          <cell r="I12" t="str">
            <v>E</v>
          </cell>
          <cell r="J12" t="str">
            <v>E</v>
          </cell>
          <cell r="K12" t="str">
            <v>E</v>
          </cell>
          <cell r="L12" t="str">
            <v>E</v>
          </cell>
          <cell r="M12" t="str">
            <v>E</v>
          </cell>
          <cell r="N12" t="str">
            <v>E</v>
          </cell>
          <cell r="O12" t="str">
            <v>E</v>
          </cell>
          <cell r="P12" t="str">
            <v>E</v>
          </cell>
          <cell r="Q12" t="str">
            <v>E</v>
          </cell>
          <cell r="R12" t="str">
            <v>E</v>
          </cell>
          <cell r="S12" t="str">
            <v>E</v>
          </cell>
          <cell r="T12" t="str">
            <v>E</v>
          </cell>
          <cell r="U12" t="str">
            <v>E</v>
          </cell>
          <cell r="V12" t="str">
            <v>E</v>
          </cell>
        </row>
        <row r="13">
          <cell r="B13" t="str">
            <v>H15</v>
          </cell>
          <cell r="C13" t="str">
            <v>E</v>
          </cell>
          <cell r="D13" t="str">
            <v>E</v>
          </cell>
          <cell r="E13" t="str">
            <v>E</v>
          </cell>
          <cell r="F13" t="str">
            <v>E</v>
          </cell>
          <cell r="G13" t="str">
            <v>E</v>
          </cell>
          <cell r="H13" t="str">
            <v>E</v>
          </cell>
          <cell r="I13" t="str">
            <v>E</v>
          </cell>
          <cell r="J13" t="str">
            <v>E</v>
          </cell>
          <cell r="K13" t="str">
            <v>E</v>
          </cell>
          <cell r="L13" t="str">
            <v>E</v>
          </cell>
          <cell r="M13" t="str">
            <v>E</v>
          </cell>
          <cell r="N13" t="str">
            <v>E</v>
          </cell>
          <cell r="O13" t="str">
            <v>E</v>
          </cell>
          <cell r="P13" t="str">
            <v>E</v>
          </cell>
          <cell r="Q13" t="str">
            <v>E</v>
          </cell>
          <cell r="R13" t="str">
            <v>E</v>
          </cell>
          <cell r="S13" t="str">
            <v>E</v>
          </cell>
          <cell r="T13" t="str">
            <v>E</v>
          </cell>
          <cell r="U13" t="str">
            <v>E</v>
          </cell>
          <cell r="V13" t="str">
            <v>E</v>
          </cell>
        </row>
        <row r="14">
          <cell r="B14" t="str">
            <v>H16</v>
          </cell>
          <cell r="C14" t="str">
            <v>E</v>
          </cell>
          <cell r="D14" t="str">
            <v>E</v>
          </cell>
          <cell r="E14" t="str">
            <v>E</v>
          </cell>
          <cell r="F14" t="str">
            <v>E</v>
          </cell>
          <cell r="G14" t="str">
            <v>E</v>
          </cell>
          <cell r="H14" t="str">
            <v>E</v>
          </cell>
          <cell r="I14" t="str">
            <v>E</v>
          </cell>
          <cell r="J14" t="str">
            <v>E</v>
          </cell>
          <cell r="K14" t="str">
            <v>E</v>
          </cell>
          <cell r="L14" t="str">
            <v>E</v>
          </cell>
          <cell r="M14" t="str">
            <v>E</v>
          </cell>
          <cell r="N14" t="str">
            <v>E</v>
          </cell>
          <cell r="O14" t="str">
            <v>E</v>
          </cell>
          <cell r="P14" t="str">
            <v>E</v>
          </cell>
          <cell r="Q14" t="str">
            <v>E</v>
          </cell>
          <cell r="R14" t="str">
            <v>E</v>
          </cell>
          <cell r="S14" t="str">
            <v>E</v>
          </cell>
          <cell r="T14" t="str">
            <v>E</v>
          </cell>
          <cell r="U14" t="str">
            <v>E</v>
          </cell>
          <cell r="V14" t="str">
            <v>E</v>
          </cell>
        </row>
        <row r="15">
          <cell r="B15" t="str">
            <v>H17</v>
          </cell>
          <cell r="C15" t="str">
            <v>E</v>
          </cell>
          <cell r="D15" t="str">
            <v>E</v>
          </cell>
          <cell r="E15" t="str">
            <v>E</v>
          </cell>
          <cell r="F15" t="str">
            <v>E</v>
          </cell>
          <cell r="G15" t="str">
            <v>E</v>
          </cell>
          <cell r="H15" t="str">
            <v>E</v>
          </cell>
          <cell r="I15" t="str">
            <v>E</v>
          </cell>
          <cell r="J15" t="str">
            <v>E</v>
          </cell>
          <cell r="K15" t="str">
            <v>E</v>
          </cell>
          <cell r="L15" t="str">
            <v>E</v>
          </cell>
          <cell r="M15" t="str">
            <v>E</v>
          </cell>
          <cell r="N15" t="str">
            <v>E</v>
          </cell>
          <cell r="O15" t="str">
            <v>E</v>
          </cell>
          <cell r="P15" t="str">
            <v>E</v>
          </cell>
          <cell r="Q15" t="str">
            <v>E</v>
          </cell>
          <cell r="R15" t="str">
            <v>E</v>
          </cell>
          <cell r="S15" t="str">
            <v>E</v>
          </cell>
          <cell r="T15" t="str">
            <v>E</v>
          </cell>
          <cell r="U15" t="str">
            <v>E</v>
          </cell>
          <cell r="V15" t="str">
            <v>E</v>
          </cell>
        </row>
        <row r="16">
          <cell r="B16" t="str">
            <v>H18</v>
          </cell>
          <cell r="C16" t="str">
            <v>E</v>
          </cell>
          <cell r="D16" t="str">
            <v>E</v>
          </cell>
          <cell r="E16" t="str">
            <v>E</v>
          </cell>
          <cell r="F16" t="str">
            <v>E</v>
          </cell>
          <cell r="G16" t="str">
            <v>E</v>
          </cell>
          <cell r="H16" t="str">
            <v>E</v>
          </cell>
          <cell r="I16" t="str">
            <v>E</v>
          </cell>
          <cell r="J16" t="str">
            <v>E</v>
          </cell>
          <cell r="K16" t="str">
            <v>E</v>
          </cell>
          <cell r="L16" t="str">
            <v>E</v>
          </cell>
          <cell r="M16" t="str">
            <v>E</v>
          </cell>
          <cell r="N16" t="str">
            <v>E</v>
          </cell>
          <cell r="O16" t="str">
            <v>E</v>
          </cell>
          <cell r="P16" t="str">
            <v>E</v>
          </cell>
          <cell r="Q16" t="str">
            <v>E</v>
          </cell>
          <cell r="R16" t="str">
            <v>E</v>
          </cell>
          <cell r="S16" t="str">
            <v>E</v>
          </cell>
          <cell r="T16" t="str">
            <v>E</v>
          </cell>
          <cell r="U16" t="str">
            <v>E</v>
          </cell>
          <cell r="V16" t="str">
            <v>E</v>
          </cell>
        </row>
        <row r="17">
          <cell r="B17" t="str">
            <v>H19</v>
          </cell>
          <cell r="C17" t="str">
            <v>E</v>
          </cell>
          <cell r="D17" t="str">
            <v>E</v>
          </cell>
          <cell r="E17" t="str">
            <v>E</v>
          </cell>
          <cell r="F17" t="str">
            <v>E</v>
          </cell>
          <cell r="G17" t="str">
            <v>E</v>
          </cell>
          <cell r="H17" t="str">
            <v>E</v>
          </cell>
          <cell r="I17" t="str">
            <v>E</v>
          </cell>
          <cell r="J17" t="str">
            <v>E</v>
          </cell>
          <cell r="K17" t="str">
            <v>E</v>
          </cell>
          <cell r="L17" t="str">
            <v>E</v>
          </cell>
          <cell r="M17" t="str">
            <v>E</v>
          </cell>
          <cell r="N17" t="str">
            <v>E</v>
          </cell>
          <cell r="O17" t="str">
            <v>E</v>
          </cell>
          <cell r="P17" t="str">
            <v>E</v>
          </cell>
          <cell r="Q17" t="str">
            <v>E</v>
          </cell>
          <cell r="R17" t="str">
            <v>E</v>
          </cell>
          <cell r="S17" t="str">
            <v>E</v>
          </cell>
          <cell r="T17" t="str">
            <v>E</v>
          </cell>
          <cell r="U17" t="str">
            <v>E</v>
          </cell>
          <cell r="V17" t="str">
            <v>E</v>
          </cell>
        </row>
        <row r="18">
          <cell r="B18" t="str">
            <v>H20</v>
          </cell>
          <cell r="C18" t="str">
            <v>E</v>
          </cell>
          <cell r="D18" t="str">
            <v>E</v>
          </cell>
          <cell r="E18" t="str">
            <v>E</v>
          </cell>
          <cell r="F18" t="str">
            <v>E</v>
          </cell>
          <cell r="G18" t="str">
            <v>E</v>
          </cell>
          <cell r="H18" t="str">
            <v>E</v>
          </cell>
          <cell r="I18" t="str">
            <v>E</v>
          </cell>
          <cell r="J18" t="str">
            <v>E</v>
          </cell>
          <cell r="K18" t="str">
            <v>E</v>
          </cell>
          <cell r="L18" t="str">
            <v>E</v>
          </cell>
          <cell r="M18" t="str">
            <v>E</v>
          </cell>
          <cell r="N18" t="str">
            <v>E</v>
          </cell>
          <cell r="O18" t="str">
            <v>E</v>
          </cell>
          <cell r="P18" t="str">
            <v>E</v>
          </cell>
          <cell r="Q18" t="str">
            <v>E</v>
          </cell>
          <cell r="R18" t="str">
            <v>E</v>
          </cell>
          <cell r="S18" t="str">
            <v>E</v>
          </cell>
          <cell r="T18" t="str">
            <v>E</v>
          </cell>
          <cell r="U18" t="str">
            <v>E</v>
          </cell>
          <cell r="V18" t="str">
            <v>E</v>
          </cell>
        </row>
        <row r="19">
          <cell r="B19" t="str">
            <v>H21</v>
          </cell>
          <cell r="C19" t="str">
            <v>E</v>
          </cell>
          <cell r="D19" t="str">
            <v>E</v>
          </cell>
          <cell r="E19" t="str">
            <v>E</v>
          </cell>
          <cell r="F19" t="str">
            <v>E</v>
          </cell>
          <cell r="G19" t="str">
            <v>E</v>
          </cell>
          <cell r="H19" t="str">
            <v>E</v>
          </cell>
          <cell r="I19" t="str">
            <v>E</v>
          </cell>
          <cell r="J19" t="str">
            <v>E</v>
          </cell>
          <cell r="K19" t="str">
            <v>E</v>
          </cell>
          <cell r="L19" t="str">
            <v>E</v>
          </cell>
          <cell r="M19" t="str">
            <v>E</v>
          </cell>
          <cell r="N19" t="str">
            <v>E</v>
          </cell>
          <cell r="O19" t="str">
            <v>E</v>
          </cell>
          <cell r="P19" t="str">
            <v>E</v>
          </cell>
          <cell r="Q19" t="str">
            <v>E</v>
          </cell>
          <cell r="R19" t="str">
            <v>E</v>
          </cell>
          <cell r="S19" t="str">
            <v>E</v>
          </cell>
          <cell r="T19" t="str">
            <v>E</v>
          </cell>
          <cell r="U19" t="str">
            <v>E</v>
          </cell>
          <cell r="V19" t="str">
            <v>E</v>
          </cell>
        </row>
        <row r="20">
          <cell r="B20" t="str">
            <v>H22</v>
          </cell>
          <cell r="C20" t="str">
            <v>E</v>
          </cell>
          <cell r="D20" t="str">
            <v>E</v>
          </cell>
          <cell r="E20" t="str">
            <v>E</v>
          </cell>
          <cell r="F20" t="str">
            <v>E</v>
          </cell>
          <cell r="G20" t="str">
            <v>E</v>
          </cell>
          <cell r="H20" t="str">
            <v>E</v>
          </cell>
          <cell r="I20" t="str">
            <v>E</v>
          </cell>
          <cell r="J20" t="str">
            <v>E</v>
          </cell>
          <cell r="K20" t="str">
            <v>E</v>
          </cell>
          <cell r="L20" t="str">
            <v>E</v>
          </cell>
          <cell r="M20" t="str">
            <v>E</v>
          </cell>
          <cell r="N20" t="str">
            <v>E</v>
          </cell>
          <cell r="O20" t="str">
            <v>E</v>
          </cell>
          <cell r="P20" t="str">
            <v>E</v>
          </cell>
          <cell r="Q20" t="str">
            <v>E</v>
          </cell>
          <cell r="R20" t="str">
            <v>E</v>
          </cell>
          <cell r="S20" t="str">
            <v>E</v>
          </cell>
          <cell r="T20" t="str">
            <v>E</v>
          </cell>
          <cell r="U20" t="str">
            <v>E</v>
          </cell>
          <cell r="V20" t="str">
            <v>E</v>
          </cell>
        </row>
        <row r="21">
          <cell r="B21" t="str">
            <v>H23</v>
          </cell>
          <cell r="C21" t="str">
            <v>E</v>
          </cell>
          <cell r="D21" t="str">
            <v>E</v>
          </cell>
          <cell r="E21" t="str">
            <v>E</v>
          </cell>
          <cell r="F21" t="str">
            <v>E</v>
          </cell>
          <cell r="G21" t="str">
            <v>E</v>
          </cell>
          <cell r="H21" t="str">
            <v>E</v>
          </cell>
          <cell r="I21" t="str">
            <v>E</v>
          </cell>
          <cell r="J21" t="str">
            <v>E</v>
          </cell>
          <cell r="K21" t="str">
            <v>E</v>
          </cell>
          <cell r="L21" t="str">
            <v>E</v>
          </cell>
          <cell r="M21" t="str">
            <v>E</v>
          </cell>
          <cell r="N21" t="str">
            <v>E</v>
          </cell>
          <cell r="O21" t="str">
            <v>E</v>
          </cell>
          <cell r="P21" t="str">
            <v>E</v>
          </cell>
          <cell r="Q21" t="str">
            <v>E</v>
          </cell>
          <cell r="R21" t="str">
            <v>E</v>
          </cell>
          <cell r="S21" t="str">
            <v>E</v>
          </cell>
          <cell r="T21" t="str">
            <v>E</v>
          </cell>
          <cell r="U21" t="str">
            <v>E</v>
          </cell>
          <cell r="V21" t="str">
            <v>E</v>
          </cell>
        </row>
        <row r="22">
          <cell r="B22" t="str">
            <v>H24</v>
          </cell>
          <cell r="C22" t="str">
            <v>E</v>
          </cell>
          <cell r="D22" t="str">
            <v>E</v>
          </cell>
          <cell r="E22" t="str">
            <v>E</v>
          </cell>
          <cell r="F22" t="str">
            <v>E</v>
          </cell>
          <cell r="G22" t="str">
            <v>E</v>
          </cell>
          <cell r="H22" t="str">
            <v>E</v>
          </cell>
          <cell r="I22" t="str">
            <v>E</v>
          </cell>
          <cell r="J22" t="str">
            <v>E</v>
          </cell>
          <cell r="K22" t="str">
            <v>E</v>
          </cell>
          <cell r="L22" t="str">
            <v>E</v>
          </cell>
          <cell r="M22" t="str">
            <v>E</v>
          </cell>
          <cell r="N22" t="str">
            <v>E</v>
          </cell>
          <cell r="O22" t="str">
            <v>E</v>
          </cell>
          <cell r="P22" t="str">
            <v>E</v>
          </cell>
          <cell r="Q22" t="str">
            <v>E</v>
          </cell>
          <cell r="R22" t="str">
            <v>E</v>
          </cell>
          <cell r="S22" t="str">
            <v>E</v>
          </cell>
          <cell r="T22" t="str">
            <v>E</v>
          </cell>
          <cell r="U22" t="str">
            <v>E</v>
          </cell>
          <cell r="V22" t="str">
            <v>E</v>
          </cell>
        </row>
        <row r="23">
          <cell r="B23" t="str">
            <v>H25</v>
          </cell>
          <cell r="C23" t="str">
            <v>E</v>
          </cell>
          <cell r="D23" t="str">
            <v>E</v>
          </cell>
          <cell r="E23" t="str">
            <v>E</v>
          </cell>
          <cell r="F23" t="str">
            <v>E</v>
          </cell>
          <cell r="G23" t="str">
            <v>E</v>
          </cell>
          <cell r="H23" t="str">
            <v>E</v>
          </cell>
          <cell r="I23" t="str">
            <v>E</v>
          </cell>
          <cell r="J23" t="str">
            <v>E</v>
          </cell>
          <cell r="K23" t="str">
            <v>E</v>
          </cell>
          <cell r="L23" t="str">
            <v>E</v>
          </cell>
          <cell r="M23" t="str">
            <v>E</v>
          </cell>
          <cell r="N23" t="str">
            <v>E</v>
          </cell>
          <cell r="O23" t="str">
            <v>E</v>
          </cell>
          <cell r="P23" t="str">
            <v>E</v>
          </cell>
          <cell r="Q23" t="str">
            <v>E</v>
          </cell>
          <cell r="R23" t="str">
            <v>E</v>
          </cell>
          <cell r="S23" t="str">
            <v>E</v>
          </cell>
          <cell r="T23" t="str">
            <v>E</v>
          </cell>
          <cell r="U23" t="str">
            <v>E</v>
          </cell>
          <cell r="V23" t="str">
            <v>E</v>
          </cell>
        </row>
        <row r="24">
          <cell r="B24" t="str">
            <v>H26</v>
          </cell>
          <cell r="C24" t="str">
            <v>E</v>
          </cell>
          <cell r="D24" t="str">
            <v>E</v>
          </cell>
          <cell r="E24" t="str">
            <v>E</v>
          </cell>
          <cell r="F24" t="str">
            <v>E</v>
          </cell>
          <cell r="G24" t="str">
            <v>E</v>
          </cell>
          <cell r="H24" t="str">
            <v>E</v>
          </cell>
          <cell r="I24" t="str">
            <v>E</v>
          </cell>
          <cell r="J24" t="str">
            <v>E</v>
          </cell>
          <cell r="K24" t="str">
            <v>E</v>
          </cell>
          <cell r="L24" t="str">
            <v>E</v>
          </cell>
          <cell r="M24" t="str">
            <v>E</v>
          </cell>
          <cell r="N24" t="str">
            <v>E</v>
          </cell>
          <cell r="O24" t="str">
            <v>E</v>
          </cell>
          <cell r="P24" t="str">
            <v>E</v>
          </cell>
          <cell r="Q24" t="str">
            <v>E</v>
          </cell>
          <cell r="R24" t="str">
            <v>E</v>
          </cell>
          <cell r="S24" t="str">
            <v>E</v>
          </cell>
          <cell r="T24" t="str">
            <v>E</v>
          </cell>
          <cell r="U24" t="str">
            <v>E</v>
          </cell>
          <cell r="V24" t="str">
            <v>E</v>
          </cell>
        </row>
        <row r="25">
          <cell r="B25" t="str">
            <v>H27</v>
          </cell>
          <cell r="C25" t="str">
            <v>E</v>
          </cell>
          <cell r="D25" t="str">
            <v>E</v>
          </cell>
          <cell r="E25" t="str">
            <v>E</v>
          </cell>
          <cell r="F25" t="str">
            <v>E</v>
          </cell>
          <cell r="G25" t="str">
            <v>E</v>
          </cell>
          <cell r="H25" t="str">
            <v>E</v>
          </cell>
          <cell r="I25" t="str">
            <v>E</v>
          </cell>
          <cell r="J25" t="str">
            <v>E</v>
          </cell>
          <cell r="K25" t="str">
            <v>E</v>
          </cell>
          <cell r="L25" t="str">
            <v>E</v>
          </cell>
          <cell r="M25" t="str">
            <v>E</v>
          </cell>
          <cell r="N25" t="str">
            <v>E</v>
          </cell>
          <cell r="O25" t="str">
            <v>E</v>
          </cell>
          <cell r="P25" t="str">
            <v>E</v>
          </cell>
          <cell r="Q25" t="str">
            <v>E</v>
          </cell>
          <cell r="R25" t="str">
            <v>E</v>
          </cell>
          <cell r="S25" t="str">
            <v>E</v>
          </cell>
          <cell r="T25" t="str">
            <v>E</v>
          </cell>
          <cell r="U25" t="str">
            <v>E</v>
          </cell>
          <cell r="V25" t="str">
            <v>E</v>
          </cell>
        </row>
        <row r="26">
          <cell r="B26" t="str">
            <v>H28</v>
          </cell>
          <cell r="C26" t="str">
            <v>E</v>
          </cell>
          <cell r="D26" t="str">
            <v>E</v>
          </cell>
          <cell r="E26" t="str">
            <v>E</v>
          </cell>
          <cell r="F26" t="str">
            <v>E</v>
          </cell>
          <cell r="G26" t="str">
            <v>E</v>
          </cell>
          <cell r="H26" t="str">
            <v>E</v>
          </cell>
          <cell r="I26" t="str">
            <v>E</v>
          </cell>
          <cell r="J26" t="str">
            <v>E</v>
          </cell>
          <cell r="K26" t="str">
            <v>E</v>
          </cell>
          <cell r="L26" t="str">
            <v>E</v>
          </cell>
          <cell r="M26" t="str">
            <v>E</v>
          </cell>
          <cell r="N26" t="str">
            <v>E</v>
          </cell>
          <cell r="O26" t="str">
            <v>E</v>
          </cell>
          <cell r="P26" t="str">
            <v>E</v>
          </cell>
          <cell r="Q26" t="str">
            <v>E</v>
          </cell>
          <cell r="R26" t="str">
            <v>E</v>
          </cell>
          <cell r="S26" t="str">
            <v>E</v>
          </cell>
          <cell r="T26" t="str">
            <v>E</v>
          </cell>
          <cell r="U26" t="str">
            <v>E</v>
          </cell>
          <cell r="V26" t="str">
            <v>E</v>
          </cell>
        </row>
        <row r="27">
          <cell r="B27" t="str">
            <v>H29</v>
          </cell>
          <cell r="C27" t="str">
            <v>E</v>
          </cell>
          <cell r="D27" t="str">
            <v>E</v>
          </cell>
          <cell r="E27" t="str">
            <v>E</v>
          </cell>
          <cell r="F27" t="str">
            <v>E</v>
          </cell>
          <cell r="G27" t="str">
            <v>E</v>
          </cell>
          <cell r="H27" t="str">
            <v>E</v>
          </cell>
          <cell r="I27" t="str">
            <v>E</v>
          </cell>
          <cell r="J27" t="str">
            <v>E</v>
          </cell>
          <cell r="K27" t="str">
            <v>E</v>
          </cell>
          <cell r="L27" t="str">
            <v>E</v>
          </cell>
          <cell r="M27" t="str">
            <v>E</v>
          </cell>
          <cell r="N27" t="str">
            <v>E</v>
          </cell>
          <cell r="O27" t="str">
            <v>E</v>
          </cell>
          <cell r="P27" t="str">
            <v>E</v>
          </cell>
          <cell r="Q27" t="str">
            <v>E</v>
          </cell>
          <cell r="R27" t="str">
            <v>E</v>
          </cell>
          <cell r="S27" t="str">
            <v>E</v>
          </cell>
          <cell r="T27" t="str">
            <v>E</v>
          </cell>
          <cell r="U27" t="str">
            <v>E</v>
          </cell>
          <cell r="V27" t="str">
            <v>E</v>
          </cell>
        </row>
        <row r="28">
          <cell r="B28" t="str">
            <v>H30</v>
          </cell>
          <cell r="C28" t="str">
            <v>E</v>
          </cell>
          <cell r="D28" t="str">
            <v>E</v>
          </cell>
          <cell r="E28" t="str">
            <v>E</v>
          </cell>
          <cell r="F28" t="str">
            <v>E</v>
          </cell>
          <cell r="G28" t="str">
            <v>E</v>
          </cell>
          <cell r="H28" t="str">
            <v>E</v>
          </cell>
          <cell r="I28" t="str">
            <v>E</v>
          </cell>
          <cell r="J28" t="str">
            <v>E</v>
          </cell>
          <cell r="K28" t="str">
            <v>E</v>
          </cell>
          <cell r="L28" t="str">
            <v>E</v>
          </cell>
          <cell r="M28" t="str">
            <v>E</v>
          </cell>
          <cell r="N28" t="str">
            <v>E</v>
          </cell>
          <cell r="O28" t="str">
            <v>E</v>
          </cell>
          <cell r="P28" t="str">
            <v>E</v>
          </cell>
          <cell r="Q28" t="str">
            <v>E</v>
          </cell>
          <cell r="R28" t="str">
            <v>E</v>
          </cell>
          <cell r="S28" t="str">
            <v>E</v>
          </cell>
          <cell r="T28" t="str">
            <v>E</v>
          </cell>
          <cell r="U28" t="str">
            <v>E</v>
          </cell>
          <cell r="V28" t="str">
            <v>E</v>
          </cell>
        </row>
        <row r="29">
          <cell r="B29" t="str">
            <v>W01</v>
          </cell>
          <cell r="C29" t="str">
            <v>E</v>
          </cell>
          <cell r="D29" t="str">
            <v>E</v>
          </cell>
          <cell r="E29" t="str">
            <v>E</v>
          </cell>
          <cell r="F29" t="str">
            <v>E</v>
          </cell>
          <cell r="G29" t="str">
            <v>E</v>
          </cell>
          <cell r="H29" t="str">
            <v>E</v>
          </cell>
          <cell r="I29" t="str">
            <v>E</v>
          </cell>
          <cell r="J29" t="str">
            <v>E</v>
          </cell>
          <cell r="K29" t="str">
            <v>E</v>
          </cell>
          <cell r="L29" t="str">
            <v>E</v>
          </cell>
          <cell r="M29" t="str">
            <v>E</v>
          </cell>
          <cell r="N29" t="str">
            <v>E</v>
          </cell>
          <cell r="O29" t="str">
            <v>E</v>
          </cell>
          <cell r="P29" t="str">
            <v>E</v>
          </cell>
          <cell r="Q29" t="str">
            <v>E</v>
          </cell>
          <cell r="R29" t="str">
            <v>E</v>
          </cell>
          <cell r="S29" t="str">
            <v>E</v>
          </cell>
          <cell r="T29" t="str">
            <v>E</v>
          </cell>
          <cell r="U29" t="str">
            <v>E</v>
          </cell>
          <cell r="V29" t="str">
            <v>E</v>
          </cell>
        </row>
        <row r="30">
          <cell r="B30" t="str">
            <v>W02</v>
          </cell>
          <cell r="C30" t="str">
            <v>E</v>
          </cell>
          <cell r="D30" t="str">
            <v>E</v>
          </cell>
          <cell r="E30" t="str">
            <v>E</v>
          </cell>
          <cell r="F30" t="str">
            <v>E</v>
          </cell>
          <cell r="G30" t="str">
            <v>E</v>
          </cell>
          <cell r="H30" t="str">
            <v>E</v>
          </cell>
          <cell r="I30" t="str">
            <v>E</v>
          </cell>
          <cell r="J30" t="str">
            <v>E</v>
          </cell>
          <cell r="K30" t="str">
            <v>E</v>
          </cell>
          <cell r="L30" t="str">
            <v>E</v>
          </cell>
          <cell r="M30" t="str">
            <v>E</v>
          </cell>
          <cell r="N30" t="str">
            <v>E</v>
          </cell>
          <cell r="O30" t="str">
            <v>E</v>
          </cell>
          <cell r="P30" t="str">
            <v>E</v>
          </cell>
          <cell r="Q30" t="str">
            <v>E</v>
          </cell>
          <cell r="R30" t="str">
            <v>E</v>
          </cell>
          <cell r="S30" t="str">
            <v>E</v>
          </cell>
          <cell r="T30" t="str">
            <v>E</v>
          </cell>
          <cell r="U30" t="str">
            <v>E</v>
          </cell>
          <cell r="V30" t="str">
            <v>E</v>
          </cell>
        </row>
        <row r="31">
          <cell r="B31" t="str">
            <v>W03</v>
          </cell>
          <cell r="C31" t="str">
            <v>E</v>
          </cell>
          <cell r="D31" t="str">
            <v>E</v>
          </cell>
          <cell r="E31" t="str">
            <v>E</v>
          </cell>
          <cell r="F31" t="str">
            <v>E</v>
          </cell>
          <cell r="G31" t="str">
            <v>E</v>
          </cell>
          <cell r="H31" t="str">
            <v>E</v>
          </cell>
          <cell r="I31" t="str">
            <v>E</v>
          </cell>
          <cell r="J31" t="str">
            <v>E</v>
          </cell>
          <cell r="K31" t="str">
            <v>E</v>
          </cell>
          <cell r="L31" t="str">
            <v>E</v>
          </cell>
          <cell r="M31" t="str">
            <v>E</v>
          </cell>
          <cell r="N31" t="str">
            <v>E</v>
          </cell>
          <cell r="O31" t="str">
            <v>E</v>
          </cell>
          <cell r="P31" t="str">
            <v>E</v>
          </cell>
          <cell r="Q31" t="str">
            <v>E</v>
          </cell>
          <cell r="R31" t="str">
            <v>E</v>
          </cell>
          <cell r="S31" t="str">
            <v>E</v>
          </cell>
          <cell r="T31" t="str">
            <v>E</v>
          </cell>
          <cell r="U31" t="str">
            <v>E</v>
          </cell>
          <cell r="V31" t="str">
            <v>E</v>
          </cell>
        </row>
        <row r="32">
          <cell r="B32" t="str">
            <v>W04</v>
          </cell>
          <cell r="C32" t="str">
            <v>E</v>
          </cell>
          <cell r="D32" t="str">
            <v>E</v>
          </cell>
          <cell r="E32" t="str">
            <v>E</v>
          </cell>
          <cell r="F32" t="str">
            <v>E</v>
          </cell>
          <cell r="G32" t="str">
            <v>E</v>
          </cell>
          <cell r="H32" t="str">
            <v>E</v>
          </cell>
          <cell r="I32" t="str">
            <v>E</v>
          </cell>
          <cell r="J32" t="str">
            <v>E</v>
          </cell>
          <cell r="K32" t="str">
            <v>E</v>
          </cell>
          <cell r="L32" t="str">
            <v>E</v>
          </cell>
          <cell r="M32" t="str">
            <v>E</v>
          </cell>
          <cell r="N32" t="str">
            <v>E</v>
          </cell>
          <cell r="O32" t="str">
            <v>E</v>
          </cell>
          <cell r="P32" t="str">
            <v>E</v>
          </cell>
          <cell r="Q32" t="str">
            <v>E</v>
          </cell>
          <cell r="R32" t="str">
            <v>E</v>
          </cell>
          <cell r="S32" t="str">
            <v>E</v>
          </cell>
          <cell r="T32" t="str">
            <v>E</v>
          </cell>
          <cell r="U32" t="str">
            <v>E</v>
          </cell>
          <cell r="V32" t="str">
            <v>E</v>
          </cell>
        </row>
        <row r="33">
          <cell r="B33" t="str">
            <v>W05</v>
          </cell>
          <cell r="C33" t="str">
            <v>E</v>
          </cell>
          <cell r="D33" t="str">
            <v>E</v>
          </cell>
          <cell r="E33" t="str">
            <v>E</v>
          </cell>
          <cell r="F33" t="str">
            <v>E</v>
          </cell>
          <cell r="G33" t="str">
            <v>E</v>
          </cell>
          <cell r="H33" t="str">
            <v>E</v>
          </cell>
          <cell r="I33" t="str">
            <v>E</v>
          </cell>
          <cell r="J33" t="str">
            <v>E</v>
          </cell>
          <cell r="K33" t="str">
            <v>E</v>
          </cell>
          <cell r="L33" t="str">
            <v>E</v>
          </cell>
          <cell r="M33" t="str">
            <v>E</v>
          </cell>
          <cell r="N33" t="str">
            <v>E</v>
          </cell>
          <cell r="O33" t="str">
            <v>E</v>
          </cell>
          <cell r="P33" t="str">
            <v>E</v>
          </cell>
          <cell r="Q33" t="str">
            <v>E</v>
          </cell>
          <cell r="R33" t="str">
            <v>E</v>
          </cell>
          <cell r="S33" t="str">
            <v>E</v>
          </cell>
          <cell r="T33" t="str">
            <v>E</v>
          </cell>
          <cell r="U33" t="str">
            <v>E</v>
          </cell>
          <cell r="V33" t="str">
            <v>E</v>
          </cell>
        </row>
        <row r="36">
          <cell r="B36" t="str">
            <v>H11</v>
          </cell>
          <cell r="C36" t="str">
            <v>E</v>
          </cell>
          <cell r="D36" t="str">
            <v>E</v>
          </cell>
          <cell r="E36" t="str">
            <v>E</v>
          </cell>
          <cell r="F36" t="str">
            <v>E</v>
          </cell>
          <cell r="G36" t="str">
            <v>E</v>
          </cell>
          <cell r="H36" t="str">
            <v>E</v>
          </cell>
          <cell r="I36" t="str">
            <v>E</v>
          </cell>
          <cell r="J36" t="str">
            <v>E</v>
          </cell>
          <cell r="K36" t="str">
            <v>E</v>
          </cell>
          <cell r="L36" t="str">
            <v>E</v>
          </cell>
          <cell r="M36" t="str">
            <v>E</v>
          </cell>
          <cell r="N36" t="str">
            <v>E</v>
          </cell>
          <cell r="O36" t="str">
            <v>E</v>
          </cell>
          <cell r="P36" t="str">
            <v>E</v>
          </cell>
          <cell r="Q36" t="str">
            <v>E</v>
          </cell>
          <cell r="R36" t="str">
            <v>E</v>
          </cell>
          <cell r="S36" t="str">
            <v>E</v>
          </cell>
          <cell r="T36" t="str">
            <v>E</v>
          </cell>
          <cell r="U36" t="str">
            <v>E</v>
          </cell>
          <cell r="V36" t="str">
            <v>E</v>
          </cell>
        </row>
        <row r="37">
          <cell r="B37" t="str">
            <v>H12</v>
          </cell>
          <cell r="C37" t="str">
            <v>E</v>
          </cell>
          <cell r="D37" t="str">
            <v>E</v>
          </cell>
          <cell r="E37" t="str">
            <v>E</v>
          </cell>
          <cell r="F37" t="str">
            <v>E</v>
          </cell>
          <cell r="G37" t="str">
            <v>E</v>
          </cell>
          <cell r="H37" t="str">
            <v>E</v>
          </cell>
          <cell r="I37" t="str">
            <v>E</v>
          </cell>
          <cell r="J37" t="str">
            <v>E</v>
          </cell>
          <cell r="K37" t="str">
            <v>E</v>
          </cell>
          <cell r="L37" t="str">
            <v>E</v>
          </cell>
          <cell r="M37" t="str">
            <v>E</v>
          </cell>
          <cell r="N37" t="str">
            <v>E</v>
          </cell>
          <cell r="O37" t="str">
            <v>E</v>
          </cell>
          <cell r="P37" t="str">
            <v>E</v>
          </cell>
          <cell r="Q37" t="str">
            <v>E</v>
          </cell>
          <cell r="R37" t="str">
            <v>E</v>
          </cell>
          <cell r="S37" t="str">
            <v>E</v>
          </cell>
          <cell r="T37" t="str">
            <v>E</v>
          </cell>
          <cell r="U37" t="str">
            <v>E</v>
          </cell>
          <cell r="V37" t="str">
            <v>E</v>
          </cell>
        </row>
        <row r="38">
          <cell r="B38" t="str">
            <v>H13</v>
          </cell>
          <cell r="C38" t="str">
            <v>E</v>
          </cell>
          <cell r="D38" t="str">
            <v>E</v>
          </cell>
          <cell r="E38" t="str">
            <v>E</v>
          </cell>
          <cell r="F38" t="str">
            <v>E</v>
          </cell>
          <cell r="G38" t="str">
            <v>E</v>
          </cell>
          <cell r="H38" t="str">
            <v>E</v>
          </cell>
          <cell r="I38" t="str">
            <v>E</v>
          </cell>
          <cell r="J38" t="str">
            <v>E</v>
          </cell>
          <cell r="K38" t="str">
            <v>E</v>
          </cell>
          <cell r="L38" t="str">
            <v>E</v>
          </cell>
          <cell r="M38" t="str">
            <v>E</v>
          </cell>
          <cell r="N38" t="str">
            <v>E</v>
          </cell>
          <cell r="O38" t="str">
            <v>E</v>
          </cell>
          <cell r="P38" t="str">
            <v>E</v>
          </cell>
          <cell r="Q38" t="str">
            <v>E</v>
          </cell>
          <cell r="R38" t="str">
            <v>E</v>
          </cell>
          <cell r="S38" t="str">
            <v>E</v>
          </cell>
          <cell r="T38" t="str">
            <v>E</v>
          </cell>
          <cell r="U38" t="str">
            <v>E</v>
          </cell>
          <cell r="V38" t="str">
            <v>E</v>
          </cell>
        </row>
        <row r="39">
          <cell r="B39" t="str">
            <v>H14</v>
          </cell>
          <cell r="C39" t="str">
            <v>E</v>
          </cell>
          <cell r="D39" t="str">
            <v>E</v>
          </cell>
          <cell r="E39" t="str">
            <v>E</v>
          </cell>
          <cell r="F39" t="str">
            <v>E</v>
          </cell>
          <cell r="G39" t="str">
            <v>E</v>
          </cell>
          <cell r="H39" t="str">
            <v>E</v>
          </cell>
          <cell r="I39" t="str">
            <v>E</v>
          </cell>
          <cell r="J39" t="str">
            <v>E</v>
          </cell>
          <cell r="K39" t="str">
            <v>E</v>
          </cell>
          <cell r="L39" t="str">
            <v>E</v>
          </cell>
          <cell r="M39" t="str">
            <v>E</v>
          </cell>
          <cell r="N39" t="str">
            <v>E</v>
          </cell>
          <cell r="O39" t="str">
            <v>E</v>
          </cell>
          <cell r="P39" t="str">
            <v>E</v>
          </cell>
          <cell r="Q39" t="str">
            <v>E</v>
          </cell>
          <cell r="R39" t="str">
            <v>E</v>
          </cell>
          <cell r="S39" t="str">
            <v>E</v>
          </cell>
          <cell r="T39" t="str">
            <v>E</v>
          </cell>
          <cell r="U39" t="str">
            <v>E</v>
          </cell>
          <cell r="V39" t="str">
            <v>E</v>
          </cell>
        </row>
        <row r="40">
          <cell r="B40" t="str">
            <v>H15</v>
          </cell>
          <cell r="C40" t="str">
            <v>E</v>
          </cell>
          <cell r="D40" t="str">
            <v>E</v>
          </cell>
          <cell r="E40" t="str">
            <v>E</v>
          </cell>
          <cell r="F40" t="str">
            <v>E</v>
          </cell>
          <cell r="G40" t="str">
            <v>E</v>
          </cell>
          <cell r="H40" t="str">
            <v>E</v>
          </cell>
          <cell r="I40" t="str">
            <v>E</v>
          </cell>
          <cell r="J40" t="str">
            <v>E</v>
          </cell>
          <cell r="K40" t="str">
            <v>E</v>
          </cell>
          <cell r="L40" t="str">
            <v>E</v>
          </cell>
          <cell r="M40" t="str">
            <v>E</v>
          </cell>
          <cell r="N40" t="str">
            <v>E</v>
          </cell>
          <cell r="O40" t="str">
            <v>E</v>
          </cell>
          <cell r="P40" t="str">
            <v>E</v>
          </cell>
          <cell r="Q40" t="str">
            <v>E</v>
          </cell>
          <cell r="R40" t="str">
            <v>E</v>
          </cell>
          <cell r="S40" t="str">
            <v>E</v>
          </cell>
          <cell r="T40" t="str">
            <v>E</v>
          </cell>
          <cell r="U40" t="str">
            <v>E</v>
          </cell>
          <cell r="V40" t="str">
            <v>E</v>
          </cell>
        </row>
        <row r="41">
          <cell r="B41" t="str">
            <v>H16</v>
          </cell>
          <cell r="C41" t="str">
            <v>E</v>
          </cell>
          <cell r="D41" t="str">
            <v>E</v>
          </cell>
          <cell r="E41" t="str">
            <v>E</v>
          </cell>
          <cell r="F41" t="str">
            <v>E</v>
          </cell>
          <cell r="G41" t="str">
            <v>E</v>
          </cell>
          <cell r="H41" t="str">
            <v>E</v>
          </cell>
          <cell r="I41" t="str">
            <v>E</v>
          </cell>
          <cell r="J41" t="str">
            <v>E</v>
          </cell>
          <cell r="K41" t="str">
            <v>E</v>
          </cell>
          <cell r="L41" t="str">
            <v>E</v>
          </cell>
          <cell r="M41" t="str">
            <v>E</v>
          </cell>
          <cell r="N41" t="str">
            <v>E</v>
          </cell>
          <cell r="O41" t="str">
            <v>E</v>
          </cell>
          <cell r="P41" t="str">
            <v>E</v>
          </cell>
          <cell r="Q41" t="str">
            <v>E</v>
          </cell>
          <cell r="R41" t="str">
            <v>E</v>
          </cell>
          <cell r="S41" t="str">
            <v>E</v>
          </cell>
          <cell r="T41" t="str">
            <v>E</v>
          </cell>
          <cell r="U41" t="str">
            <v>E</v>
          </cell>
          <cell r="V41" t="str">
            <v>E</v>
          </cell>
        </row>
        <row r="42">
          <cell r="B42" t="str">
            <v>H17</v>
          </cell>
          <cell r="C42" t="str">
            <v>E</v>
          </cell>
          <cell r="D42" t="str">
            <v>E</v>
          </cell>
          <cell r="E42" t="str">
            <v>E</v>
          </cell>
          <cell r="F42" t="str">
            <v>E</v>
          </cell>
          <cell r="G42" t="str">
            <v>E</v>
          </cell>
          <cell r="H42" t="str">
            <v>E</v>
          </cell>
          <cell r="I42" t="str">
            <v>E</v>
          </cell>
          <cell r="J42" t="str">
            <v>E</v>
          </cell>
          <cell r="K42" t="str">
            <v>E</v>
          </cell>
          <cell r="L42" t="str">
            <v>E</v>
          </cell>
          <cell r="M42" t="str">
            <v>E</v>
          </cell>
          <cell r="N42" t="str">
            <v>E</v>
          </cell>
          <cell r="O42" t="str">
            <v>E</v>
          </cell>
          <cell r="P42" t="str">
            <v>E</v>
          </cell>
          <cell r="Q42" t="str">
            <v>E</v>
          </cell>
          <cell r="R42" t="str">
            <v>E</v>
          </cell>
          <cell r="S42" t="str">
            <v>E</v>
          </cell>
          <cell r="T42" t="str">
            <v>E</v>
          </cell>
          <cell r="U42" t="str">
            <v>E</v>
          </cell>
          <cell r="V42" t="str">
            <v>E</v>
          </cell>
        </row>
        <row r="43">
          <cell r="B43" t="str">
            <v>H18</v>
          </cell>
          <cell r="C43" t="str">
            <v>E</v>
          </cell>
          <cell r="D43" t="str">
            <v>E</v>
          </cell>
          <cell r="E43" t="str">
            <v>E</v>
          </cell>
          <cell r="F43" t="str">
            <v>E</v>
          </cell>
          <cell r="G43" t="str">
            <v>E</v>
          </cell>
          <cell r="H43" t="str">
            <v>E</v>
          </cell>
          <cell r="I43" t="str">
            <v>E</v>
          </cell>
          <cell r="J43" t="str">
            <v>E</v>
          </cell>
          <cell r="K43" t="str">
            <v>E</v>
          </cell>
          <cell r="L43" t="str">
            <v>E</v>
          </cell>
          <cell r="M43" t="str">
            <v>E</v>
          </cell>
          <cell r="N43" t="str">
            <v>E</v>
          </cell>
          <cell r="O43" t="str">
            <v>E</v>
          </cell>
          <cell r="P43" t="str">
            <v>E</v>
          </cell>
          <cell r="Q43" t="str">
            <v>E</v>
          </cell>
          <cell r="R43" t="str">
            <v>E</v>
          </cell>
          <cell r="S43" t="str">
            <v>E</v>
          </cell>
          <cell r="T43" t="str">
            <v>E</v>
          </cell>
          <cell r="U43" t="str">
            <v>E</v>
          </cell>
          <cell r="V43" t="str">
            <v>E</v>
          </cell>
        </row>
        <row r="44">
          <cell r="B44" t="str">
            <v>H19</v>
          </cell>
          <cell r="C44" t="str">
            <v>E</v>
          </cell>
          <cell r="D44" t="str">
            <v>E</v>
          </cell>
          <cell r="E44" t="str">
            <v>E</v>
          </cell>
          <cell r="F44" t="str">
            <v>E</v>
          </cell>
          <cell r="G44" t="str">
            <v>E</v>
          </cell>
          <cell r="H44" t="str">
            <v>E</v>
          </cell>
          <cell r="I44" t="str">
            <v>E</v>
          </cell>
          <cell r="J44" t="str">
            <v>E</v>
          </cell>
          <cell r="K44" t="str">
            <v>E</v>
          </cell>
          <cell r="L44" t="str">
            <v>E</v>
          </cell>
          <cell r="M44" t="str">
            <v>E</v>
          </cell>
          <cell r="N44" t="str">
            <v>E</v>
          </cell>
          <cell r="O44" t="str">
            <v>E</v>
          </cell>
          <cell r="P44" t="str">
            <v>E</v>
          </cell>
          <cell r="Q44" t="str">
            <v>E</v>
          </cell>
          <cell r="R44" t="str">
            <v>E</v>
          </cell>
          <cell r="S44" t="str">
            <v>E</v>
          </cell>
          <cell r="T44" t="str">
            <v>E</v>
          </cell>
          <cell r="U44" t="str">
            <v>E</v>
          </cell>
          <cell r="V44" t="str">
            <v>E</v>
          </cell>
        </row>
        <row r="45">
          <cell r="B45" t="str">
            <v>H20</v>
          </cell>
          <cell r="C45" t="str">
            <v>E</v>
          </cell>
          <cell r="D45" t="str">
            <v>E</v>
          </cell>
          <cell r="E45" t="str">
            <v>E</v>
          </cell>
          <cell r="F45" t="str">
            <v>E</v>
          </cell>
          <cell r="G45" t="str">
            <v>E</v>
          </cell>
          <cell r="H45" t="str">
            <v>E</v>
          </cell>
          <cell r="I45" t="str">
            <v>E</v>
          </cell>
          <cell r="J45" t="str">
            <v>E</v>
          </cell>
          <cell r="K45" t="str">
            <v>E</v>
          </cell>
          <cell r="L45" t="str">
            <v>E</v>
          </cell>
          <cell r="M45" t="str">
            <v>E</v>
          </cell>
          <cell r="N45" t="str">
            <v>E</v>
          </cell>
          <cell r="O45" t="str">
            <v>E</v>
          </cell>
          <cell r="P45" t="str">
            <v>E</v>
          </cell>
          <cell r="Q45" t="str">
            <v>E</v>
          </cell>
          <cell r="R45" t="str">
            <v>E</v>
          </cell>
          <cell r="S45" t="str">
            <v>E</v>
          </cell>
          <cell r="T45" t="str">
            <v>E</v>
          </cell>
          <cell r="U45" t="str">
            <v>E</v>
          </cell>
          <cell r="V45" t="str">
            <v>E</v>
          </cell>
        </row>
        <row r="46">
          <cell r="B46" t="str">
            <v>H21</v>
          </cell>
          <cell r="C46" t="str">
            <v>E</v>
          </cell>
          <cell r="D46" t="str">
            <v>E</v>
          </cell>
          <cell r="E46" t="str">
            <v>E</v>
          </cell>
          <cell r="F46" t="str">
            <v>E</v>
          </cell>
          <cell r="G46" t="str">
            <v>E</v>
          </cell>
          <cell r="H46" t="str">
            <v>E</v>
          </cell>
          <cell r="I46" t="str">
            <v>E</v>
          </cell>
          <cell r="J46" t="str">
            <v>E</v>
          </cell>
          <cell r="K46" t="str">
            <v>E</v>
          </cell>
          <cell r="L46" t="str">
            <v>E</v>
          </cell>
          <cell r="M46" t="str">
            <v>E</v>
          </cell>
          <cell r="N46" t="str">
            <v>E</v>
          </cell>
          <cell r="O46" t="str">
            <v>E</v>
          </cell>
          <cell r="P46" t="str">
            <v>E</v>
          </cell>
          <cell r="Q46" t="str">
            <v>E</v>
          </cell>
          <cell r="R46" t="str">
            <v>E</v>
          </cell>
          <cell r="S46" t="str">
            <v>E</v>
          </cell>
          <cell r="T46" t="str">
            <v>E</v>
          </cell>
          <cell r="U46" t="str">
            <v>E</v>
          </cell>
          <cell r="V46" t="str">
            <v>E</v>
          </cell>
        </row>
        <row r="47">
          <cell r="B47" t="str">
            <v>H22</v>
          </cell>
          <cell r="C47" t="str">
            <v>E</v>
          </cell>
          <cell r="D47" t="str">
            <v>E</v>
          </cell>
          <cell r="E47" t="str">
            <v>E</v>
          </cell>
          <cell r="F47" t="str">
            <v>E</v>
          </cell>
          <cell r="G47" t="str">
            <v>E</v>
          </cell>
          <cell r="H47" t="str">
            <v>E</v>
          </cell>
          <cell r="I47" t="str">
            <v>E</v>
          </cell>
          <cell r="J47" t="str">
            <v>E</v>
          </cell>
          <cell r="K47" t="str">
            <v>E</v>
          </cell>
          <cell r="L47" t="str">
            <v>E</v>
          </cell>
          <cell r="M47" t="str">
            <v>E</v>
          </cell>
          <cell r="N47" t="str">
            <v>E</v>
          </cell>
          <cell r="O47" t="str">
            <v>E</v>
          </cell>
          <cell r="P47" t="str">
            <v>E</v>
          </cell>
          <cell r="Q47" t="str">
            <v>E</v>
          </cell>
          <cell r="R47" t="str">
            <v>E</v>
          </cell>
          <cell r="S47" t="str">
            <v>E</v>
          </cell>
          <cell r="T47" t="str">
            <v>E</v>
          </cell>
          <cell r="U47" t="str">
            <v>E</v>
          </cell>
          <cell r="V47" t="str">
            <v>E</v>
          </cell>
        </row>
        <row r="48">
          <cell r="B48" t="str">
            <v>H23</v>
          </cell>
          <cell r="C48" t="str">
            <v>E</v>
          </cell>
          <cell r="D48" t="str">
            <v>E</v>
          </cell>
          <cell r="E48" t="str">
            <v>E</v>
          </cell>
          <cell r="F48" t="str">
            <v>E</v>
          </cell>
          <cell r="G48" t="str">
            <v>E</v>
          </cell>
          <cell r="H48" t="str">
            <v>E</v>
          </cell>
          <cell r="I48" t="str">
            <v>E</v>
          </cell>
          <cell r="J48" t="str">
            <v>E</v>
          </cell>
          <cell r="K48" t="str">
            <v>E</v>
          </cell>
          <cell r="L48" t="str">
            <v>E</v>
          </cell>
          <cell r="M48" t="str">
            <v>E</v>
          </cell>
          <cell r="N48" t="str">
            <v>E</v>
          </cell>
          <cell r="O48" t="str">
            <v>E</v>
          </cell>
          <cell r="P48" t="str">
            <v>E</v>
          </cell>
          <cell r="Q48" t="str">
            <v>E</v>
          </cell>
          <cell r="R48" t="str">
            <v>E</v>
          </cell>
          <cell r="S48" t="str">
            <v>E</v>
          </cell>
          <cell r="T48" t="str">
            <v>E</v>
          </cell>
          <cell r="U48" t="str">
            <v>E</v>
          </cell>
          <cell r="V48" t="str">
            <v>E</v>
          </cell>
        </row>
        <row r="49">
          <cell r="B49" t="str">
            <v>H24</v>
          </cell>
          <cell r="C49" t="str">
            <v>E</v>
          </cell>
          <cell r="D49" t="str">
            <v>E</v>
          </cell>
          <cell r="E49" t="str">
            <v>E</v>
          </cell>
          <cell r="F49" t="str">
            <v>E</v>
          </cell>
          <cell r="G49" t="str">
            <v>E</v>
          </cell>
          <cell r="H49" t="str">
            <v>E</v>
          </cell>
          <cell r="I49" t="str">
            <v>E</v>
          </cell>
          <cell r="J49" t="str">
            <v>E</v>
          </cell>
          <cell r="K49" t="str">
            <v>E</v>
          </cell>
          <cell r="L49" t="str">
            <v>E</v>
          </cell>
          <cell r="M49" t="str">
            <v>E</v>
          </cell>
          <cell r="N49" t="str">
            <v>E</v>
          </cell>
          <cell r="O49" t="str">
            <v>E</v>
          </cell>
          <cell r="P49" t="str">
            <v>E</v>
          </cell>
          <cell r="Q49" t="str">
            <v>E</v>
          </cell>
          <cell r="R49" t="str">
            <v>E</v>
          </cell>
          <cell r="S49" t="str">
            <v>E</v>
          </cell>
          <cell r="T49" t="str">
            <v>E</v>
          </cell>
          <cell r="U49" t="str">
            <v>E</v>
          </cell>
          <cell r="V49" t="str">
            <v>E</v>
          </cell>
        </row>
        <row r="50">
          <cell r="B50" t="str">
            <v>H25</v>
          </cell>
          <cell r="C50" t="str">
            <v>E</v>
          </cell>
          <cell r="D50" t="str">
            <v>E</v>
          </cell>
          <cell r="E50" t="str">
            <v>E</v>
          </cell>
          <cell r="F50" t="str">
            <v>E</v>
          </cell>
          <cell r="G50" t="str">
            <v>E</v>
          </cell>
          <cell r="H50" t="str">
            <v>E</v>
          </cell>
          <cell r="I50" t="str">
            <v>E</v>
          </cell>
          <cell r="J50" t="str">
            <v>E</v>
          </cell>
          <cell r="K50" t="str">
            <v>E</v>
          </cell>
          <cell r="L50" t="str">
            <v>E</v>
          </cell>
          <cell r="M50" t="str">
            <v>E</v>
          </cell>
          <cell r="N50" t="str">
            <v>E</v>
          </cell>
          <cell r="O50" t="str">
            <v>E</v>
          </cell>
          <cell r="P50" t="str">
            <v>E</v>
          </cell>
          <cell r="Q50" t="str">
            <v>E</v>
          </cell>
          <cell r="R50" t="str">
            <v>E</v>
          </cell>
          <cell r="S50" t="str">
            <v>E</v>
          </cell>
          <cell r="T50" t="str">
            <v>E</v>
          </cell>
          <cell r="U50" t="str">
            <v>E</v>
          </cell>
          <cell r="V50" t="str">
            <v>E</v>
          </cell>
        </row>
        <row r="51">
          <cell r="B51" t="str">
            <v>H26</v>
          </cell>
          <cell r="C51" t="str">
            <v>E</v>
          </cell>
          <cell r="D51" t="str">
            <v>E</v>
          </cell>
          <cell r="E51" t="str">
            <v>E</v>
          </cell>
          <cell r="F51" t="str">
            <v>E</v>
          </cell>
          <cell r="G51" t="str">
            <v>E</v>
          </cell>
          <cell r="H51" t="str">
            <v>E</v>
          </cell>
          <cell r="I51" t="str">
            <v>E</v>
          </cell>
          <cell r="J51" t="str">
            <v>E</v>
          </cell>
          <cell r="K51" t="str">
            <v>E</v>
          </cell>
          <cell r="L51" t="str">
            <v>E</v>
          </cell>
          <cell r="M51" t="str">
            <v>E</v>
          </cell>
          <cell r="N51" t="str">
            <v>E</v>
          </cell>
          <cell r="O51" t="str">
            <v>E</v>
          </cell>
          <cell r="P51" t="str">
            <v>E</v>
          </cell>
          <cell r="Q51" t="str">
            <v>E</v>
          </cell>
          <cell r="R51" t="str">
            <v>E</v>
          </cell>
          <cell r="S51" t="str">
            <v>E</v>
          </cell>
          <cell r="T51" t="str">
            <v>E</v>
          </cell>
          <cell r="U51" t="str">
            <v>E</v>
          </cell>
          <cell r="V51" t="str">
            <v>E</v>
          </cell>
        </row>
        <row r="52">
          <cell r="B52" t="str">
            <v>H27</v>
          </cell>
          <cell r="C52" t="str">
            <v>E</v>
          </cell>
          <cell r="D52" t="str">
            <v>E</v>
          </cell>
          <cell r="E52" t="str">
            <v>E</v>
          </cell>
          <cell r="F52" t="str">
            <v>E</v>
          </cell>
          <cell r="G52" t="str">
            <v>E</v>
          </cell>
          <cell r="H52" t="str">
            <v>E</v>
          </cell>
          <cell r="I52" t="str">
            <v>E</v>
          </cell>
          <cell r="J52" t="str">
            <v>E</v>
          </cell>
          <cell r="K52" t="str">
            <v>E</v>
          </cell>
          <cell r="L52" t="str">
            <v>E</v>
          </cell>
          <cell r="M52" t="str">
            <v>E</v>
          </cell>
          <cell r="N52" t="str">
            <v>E</v>
          </cell>
          <cell r="O52" t="str">
            <v>E</v>
          </cell>
          <cell r="P52" t="str">
            <v>E</v>
          </cell>
          <cell r="Q52" t="str">
            <v>E</v>
          </cell>
          <cell r="R52" t="str">
            <v>E</v>
          </cell>
          <cell r="S52" t="str">
            <v>E</v>
          </cell>
          <cell r="T52" t="str">
            <v>E</v>
          </cell>
          <cell r="U52" t="str">
            <v>E</v>
          </cell>
          <cell r="V52" t="str">
            <v>E</v>
          </cell>
        </row>
        <row r="53">
          <cell r="B53" t="str">
            <v>H28</v>
          </cell>
          <cell r="C53" t="str">
            <v>E</v>
          </cell>
          <cell r="D53" t="str">
            <v>E</v>
          </cell>
          <cell r="E53" t="str">
            <v>E</v>
          </cell>
          <cell r="F53" t="str">
            <v>E</v>
          </cell>
          <cell r="G53" t="str">
            <v>E</v>
          </cell>
          <cell r="H53" t="str">
            <v>E</v>
          </cell>
          <cell r="I53" t="str">
            <v>E</v>
          </cell>
          <cell r="J53" t="str">
            <v>E</v>
          </cell>
          <cell r="K53" t="str">
            <v>E</v>
          </cell>
          <cell r="L53" t="str">
            <v>E</v>
          </cell>
          <cell r="M53" t="str">
            <v>E</v>
          </cell>
          <cell r="N53" t="str">
            <v>E</v>
          </cell>
          <cell r="O53" t="str">
            <v>E</v>
          </cell>
          <cell r="P53" t="str">
            <v>E</v>
          </cell>
          <cell r="Q53" t="str">
            <v>E</v>
          </cell>
          <cell r="R53" t="str">
            <v>E</v>
          </cell>
          <cell r="S53" t="str">
            <v>E</v>
          </cell>
          <cell r="T53" t="str">
            <v>E</v>
          </cell>
          <cell r="U53" t="str">
            <v>E</v>
          </cell>
          <cell r="V53" t="str">
            <v>E</v>
          </cell>
        </row>
        <row r="54">
          <cell r="B54" t="str">
            <v>H29</v>
          </cell>
          <cell r="C54" t="str">
            <v>E</v>
          </cell>
          <cell r="D54" t="str">
            <v>E</v>
          </cell>
          <cell r="E54" t="str">
            <v>E</v>
          </cell>
          <cell r="F54" t="str">
            <v>E</v>
          </cell>
          <cell r="G54" t="str">
            <v>E</v>
          </cell>
          <cell r="H54" t="str">
            <v>E</v>
          </cell>
          <cell r="I54" t="str">
            <v>E</v>
          </cell>
          <cell r="J54" t="str">
            <v>E</v>
          </cell>
          <cell r="K54" t="str">
            <v>E</v>
          </cell>
          <cell r="L54" t="str">
            <v>E</v>
          </cell>
          <cell r="M54" t="str">
            <v>E</v>
          </cell>
          <cell r="N54" t="str">
            <v>E</v>
          </cell>
          <cell r="O54" t="str">
            <v>E</v>
          </cell>
          <cell r="P54" t="str">
            <v>E</v>
          </cell>
          <cell r="Q54" t="str">
            <v>E</v>
          </cell>
          <cell r="R54" t="str">
            <v>E</v>
          </cell>
          <cell r="S54" t="str">
            <v>E</v>
          </cell>
          <cell r="T54" t="str">
            <v>E</v>
          </cell>
          <cell r="U54" t="str">
            <v>E</v>
          </cell>
          <cell r="V54" t="str">
            <v>E</v>
          </cell>
        </row>
        <row r="55">
          <cell r="B55" t="str">
            <v>H30</v>
          </cell>
          <cell r="C55" t="str">
            <v>E</v>
          </cell>
          <cell r="D55" t="str">
            <v>E</v>
          </cell>
          <cell r="E55" t="str">
            <v>E</v>
          </cell>
          <cell r="F55" t="str">
            <v>E</v>
          </cell>
          <cell r="G55" t="str">
            <v>E</v>
          </cell>
          <cell r="H55" t="str">
            <v>E</v>
          </cell>
          <cell r="I55" t="str">
            <v>E</v>
          </cell>
          <cell r="J55" t="str">
            <v>E</v>
          </cell>
          <cell r="K55" t="str">
            <v>E</v>
          </cell>
          <cell r="L55" t="str">
            <v>E</v>
          </cell>
          <cell r="M55" t="str">
            <v>E</v>
          </cell>
          <cell r="N55" t="str">
            <v>E</v>
          </cell>
          <cell r="O55" t="str">
            <v>E</v>
          </cell>
          <cell r="P55" t="str">
            <v>E</v>
          </cell>
          <cell r="Q55" t="str">
            <v>E</v>
          </cell>
          <cell r="R55" t="str">
            <v>E</v>
          </cell>
          <cell r="S55" t="str">
            <v>E</v>
          </cell>
          <cell r="T55" t="str">
            <v>E</v>
          </cell>
          <cell r="U55" t="str">
            <v>E</v>
          </cell>
          <cell r="V55" t="str">
            <v>E</v>
          </cell>
        </row>
        <row r="56">
          <cell r="B56" t="str">
            <v>W01</v>
          </cell>
          <cell r="C56" t="str">
            <v>E</v>
          </cell>
          <cell r="D56" t="str">
            <v>E</v>
          </cell>
          <cell r="E56" t="str">
            <v>E</v>
          </cell>
          <cell r="F56" t="str">
            <v>E</v>
          </cell>
          <cell r="G56" t="str">
            <v>E</v>
          </cell>
          <cell r="H56" t="str">
            <v>E</v>
          </cell>
          <cell r="I56" t="str">
            <v>E</v>
          </cell>
          <cell r="J56" t="str">
            <v>E</v>
          </cell>
          <cell r="K56" t="str">
            <v>E</v>
          </cell>
          <cell r="L56" t="str">
            <v>E</v>
          </cell>
          <cell r="M56" t="str">
            <v>E</v>
          </cell>
          <cell r="N56" t="str">
            <v>E</v>
          </cell>
          <cell r="O56" t="str">
            <v>E</v>
          </cell>
          <cell r="P56" t="str">
            <v>E</v>
          </cell>
          <cell r="Q56" t="str">
            <v>E</v>
          </cell>
          <cell r="R56" t="str">
            <v>E</v>
          </cell>
          <cell r="S56" t="str">
            <v>E</v>
          </cell>
          <cell r="T56" t="str">
            <v>E</v>
          </cell>
          <cell r="U56" t="str">
            <v>E</v>
          </cell>
          <cell r="V56" t="str">
            <v>E</v>
          </cell>
        </row>
        <row r="57">
          <cell r="B57" t="str">
            <v>W02</v>
          </cell>
          <cell r="C57" t="str">
            <v>E</v>
          </cell>
          <cell r="D57" t="str">
            <v>E</v>
          </cell>
          <cell r="E57" t="str">
            <v>E</v>
          </cell>
          <cell r="F57" t="str">
            <v>E</v>
          </cell>
          <cell r="G57" t="str">
            <v>E</v>
          </cell>
          <cell r="H57" t="str">
            <v>E</v>
          </cell>
          <cell r="I57" t="str">
            <v>E</v>
          </cell>
          <cell r="J57" t="str">
            <v>E</v>
          </cell>
          <cell r="K57" t="str">
            <v>E</v>
          </cell>
          <cell r="L57" t="str">
            <v>E</v>
          </cell>
          <cell r="M57" t="str">
            <v>E</v>
          </cell>
          <cell r="N57" t="str">
            <v>E</v>
          </cell>
          <cell r="O57" t="str">
            <v>E</v>
          </cell>
          <cell r="P57" t="str">
            <v>E</v>
          </cell>
          <cell r="Q57" t="str">
            <v>E</v>
          </cell>
          <cell r="R57" t="str">
            <v>E</v>
          </cell>
          <cell r="S57" t="str">
            <v>E</v>
          </cell>
          <cell r="T57" t="str">
            <v>E</v>
          </cell>
          <cell r="U57" t="str">
            <v>E</v>
          </cell>
          <cell r="V57" t="str">
            <v>E</v>
          </cell>
        </row>
        <row r="58">
          <cell r="B58" t="str">
            <v>W03</v>
          </cell>
          <cell r="C58" t="str">
            <v>E</v>
          </cell>
          <cell r="D58" t="str">
            <v>E</v>
          </cell>
          <cell r="E58" t="str">
            <v>E</v>
          </cell>
          <cell r="F58" t="str">
            <v>E</v>
          </cell>
          <cell r="G58" t="str">
            <v>E</v>
          </cell>
          <cell r="H58" t="str">
            <v>E</v>
          </cell>
          <cell r="I58" t="str">
            <v>E</v>
          </cell>
          <cell r="J58" t="str">
            <v>E</v>
          </cell>
          <cell r="K58" t="str">
            <v>E</v>
          </cell>
          <cell r="L58" t="str">
            <v>E</v>
          </cell>
          <cell r="M58" t="str">
            <v>E</v>
          </cell>
          <cell r="N58" t="str">
            <v>E</v>
          </cell>
          <cell r="O58" t="str">
            <v>E</v>
          </cell>
          <cell r="P58" t="str">
            <v>E</v>
          </cell>
          <cell r="Q58" t="str">
            <v>E</v>
          </cell>
          <cell r="R58" t="str">
            <v>E</v>
          </cell>
          <cell r="S58" t="str">
            <v>E</v>
          </cell>
          <cell r="T58" t="str">
            <v>E</v>
          </cell>
          <cell r="U58" t="str">
            <v>E</v>
          </cell>
          <cell r="V58" t="str">
            <v>E</v>
          </cell>
        </row>
        <row r="59">
          <cell r="B59" t="str">
            <v>W04</v>
          </cell>
          <cell r="C59" t="str">
            <v>E</v>
          </cell>
          <cell r="D59" t="str">
            <v>E</v>
          </cell>
          <cell r="E59" t="str">
            <v>E</v>
          </cell>
          <cell r="F59" t="str">
            <v>E</v>
          </cell>
          <cell r="G59" t="str">
            <v>E</v>
          </cell>
          <cell r="H59" t="str">
            <v>E</v>
          </cell>
          <cell r="I59" t="str">
            <v>E</v>
          </cell>
          <cell r="J59" t="str">
            <v>E</v>
          </cell>
          <cell r="K59" t="str">
            <v>E</v>
          </cell>
          <cell r="L59" t="str">
            <v>E</v>
          </cell>
          <cell r="M59" t="str">
            <v>E</v>
          </cell>
          <cell r="N59" t="str">
            <v>E</v>
          </cell>
          <cell r="O59" t="str">
            <v>E</v>
          </cell>
          <cell r="P59" t="str">
            <v>E</v>
          </cell>
          <cell r="Q59" t="str">
            <v>E</v>
          </cell>
          <cell r="R59" t="str">
            <v>E</v>
          </cell>
          <cell r="S59" t="str">
            <v>E</v>
          </cell>
          <cell r="T59" t="str">
            <v>E</v>
          </cell>
          <cell r="U59" t="str">
            <v>E</v>
          </cell>
          <cell r="V59" t="str">
            <v>E</v>
          </cell>
        </row>
        <row r="60">
          <cell r="B60" t="str">
            <v>W05</v>
          </cell>
          <cell r="C60" t="str">
            <v>E</v>
          </cell>
          <cell r="D60" t="str">
            <v>E</v>
          </cell>
          <cell r="E60" t="str">
            <v>E</v>
          </cell>
          <cell r="F60" t="str">
            <v>E</v>
          </cell>
          <cell r="G60" t="str">
            <v>E</v>
          </cell>
          <cell r="H60" t="str">
            <v>E</v>
          </cell>
          <cell r="I60" t="str">
            <v>E</v>
          </cell>
          <cell r="J60" t="str">
            <v>E</v>
          </cell>
          <cell r="K60" t="str">
            <v>E</v>
          </cell>
          <cell r="L60" t="str">
            <v>E</v>
          </cell>
          <cell r="M60" t="str">
            <v>E</v>
          </cell>
          <cell r="N60" t="str">
            <v>E</v>
          </cell>
          <cell r="O60" t="str">
            <v>E</v>
          </cell>
          <cell r="P60" t="str">
            <v>E</v>
          </cell>
          <cell r="Q60" t="str">
            <v>E</v>
          </cell>
          <cell r="R60" t="str">
            <v>E</v>
          </cell>
          <cell r="S60" t="str">
            <v>E</v>
          </cell>
          <cell r="T60" t="str">
            <v>E</v>
          </cell>
          <cell r="U60" t="str">
            <v>E</v>
          </cell>
          <cell r="V60" t="str">
            <v>E</v>
          </cell>
        </row>
        <row r="63">
          <cell r="B63" t="str">
            <v>H11</v>
          </cell>
          <cell r="C63" t="str">
            <v>E</v>
          </cell>
          <cell r="D63" t="str">
            <v>E</v>
          </cell>
          <cell r="E63" t="str">
            <v>E</v>
          </cell>
          <cell r="F63" t="str">
            <v>E</v>
          </cell>
          <cell r="G63" t="str">
            <v>E</v>
          </cell>
          <cell r="H63" t="str">
            <v>E</v>
          </cell>
          <cell r="I63" t="str">
            <v>E</v>
          </cell>
          <cell r="J63" t="str">
            <v>E</v>
          </cell>
          <cell r="K63" t="str">
            <v>E</v>
          </cell>
          <cell r="L63" t="str">
            <v>E</v>
          </cell>
          <cell r="M63" t="str">
            <v>E</v>
          </cell>
          <cell r="N63" t="str">
            <v>E</v>
          </cell>
          <cell r="O63" t="str">
            <v>E</v>
          </cell>
          <cell r="P63" t="str">
            <v>E</v>
          </cell>
          <cell r="Q63" t="str">
            <v>E</v>
          </cell>
          <cell r="R63" t="str">
            <v>E</v>
          </cell>
          <cell r="S63" t="str">
            <v>E</v>
          </cell>
          <cell r="T63" t="str">
            <v>E</v>
          </cell>
          <cell r="U63" t="str">
            <v>E</v>
          </cell>
          <cell r="V63" t="str">
            <v>E</v>
          </cell>
        </row>
        <row r="64">
          <cell r="B64" t="str">
            <v>H12</v>
          </cell>
          <cell r="C64" t="str">
            <v>E</v>
          </cell>
          <cell r="D64" t="str">
            <v>E</v>
          </cell>
          <cell r="E64" t="str">
            <v>E</v>
          </cell>
          <cell r="F64" t="str">
            <v>E</v>
          </cell>
          <cell r="G64" t="str">
            <v>E</v>
          </cell>
          <cell r="H64" t="str">
            <v>E</v>
          </cell>
          <cell r="I64" t="str">
            <v>E</v>
          </cell>
          <cell r="J64" t="str">
            <v>E</v>
          </cell>
          <cell r="K64" t="str">
            <v>E</v>
          </cell>
          <cell r="L64" t="str">
            <v>E</v>
          </cell>
          <cell r="M64" t="str">
            <v>E</v>
          </cell>
          <cell r="N64" t="str">
            <v>E</v>
          </cell>
          <cell r="O64" t="str">
            <v>E</v>
          </cell>
          <cell r="P64" t="str">
            <v>E</v>
          </cell>
          <cell r="Q64" t="str">
            <v>E</v>
          </cell>
          <cell r="R64" t="str">
            <v>E</v>
          </cell>
          <cell r="S64" t="str">
            <v>E</v>
          </cell>
          <cell r="T64" t="str">
            <v>E</v>
          </cell>
          <cell r="U64" t="str">
            <v>E</v>
          </cell>
          <cell r="V64" t="str">
            <v>E</v>
          </cell>
        </row>
        <row r="65">
          <cell r="B65" t="str">
            <v>H13</v>
          </cell>
          <cell r="C65" t="str">
            <v>E</v>
          </cell>
          <cell r="D65" t="str">
            <v>E</v>
          </cell>
          <cell r="E65" t="str">
            <v>E</v>
          </cell>
          <cell r="F65" t="str">
            <v>E</v>
          </cell>
          <cell r="G65" t="str">
            <v>E</v>
          </cell>
          <cell r="H65" t="str">
            <v>E</v>
          </cell>
          <cell r="I65" t="str">
            <v>E</v>
          </cell>
          <cell r="J65" t="str">
            <v>E</v>
          </cell>
          <cell r="K65" t="str">
            <v>E</v>
          </cell>
          <cell r="L65" t="str">
            <v>E</v>
          </cell>
          <cell r="M65" t="str">
            <v>E</v>
          </cell>
          <cell r="N65" t="str">
            <v>E</v>
          </cell>
          <cell r="O65" t="str">
            <v>E</v>
          </cell>
          <cell r="P65" t="str">
            <v>E</v>
          </cell>
          <cell r="Q65" t="str">
            <v>E</v>
          </cell>
          <cell r="R65" t="str">
            <v>E</v>
          </cell>
          <cell r="S65" t="str">
            <v>E</v>
          </cell>
          <cell r="T65" t="str">
            <v>E</v>
          </cell>
          <cell r="U65" t="str">
            <v>E</v>
          </cell>
          <cell r="V65" t="str">
            <v>E</v>
          </cell>
        </row>
        <row r="66">
          <cell r="B66" t="str">
            <v>H14</v>
          </cell>
          <cell r="C66" t="str">
            <v>E</v>
          </cell>
          <cell r="D66" t="str">
            <v>E</v>
          </cell>
          <cell r="E66" t="str">
            <v>E</v>
          </cell>
          <cell r="F66" t="str">
            <v>E</v>
          </cell>
          <cell r="G66" t="str">
            <v>E</v>
          </cell>
          <cell r="H66" t="str">
            <v>E</v>
          </cell>
          <cell r="I66" t="str">
            <v>E</v>
          </cell>
          <cell r="J66" t="str">
            <v>E</v>
          </cell>
          <cell r="K66" t="str">
            <v>E</v>
          </cell>
          <cell r="L66" t="str">
            <v>E</v>
          </cell>
          <cell r="M66" t="str">
            <v>E</v>
          </cell>
          <cell r="N66" t="str">
            <v>E</v>
          </cell>
          <cell r="O66" t="str">
            <v>E</v>
          </cell>
          <cell r="P66" t="str">
            <v>E</v>
          </cell>
          <cell r="Q66" t="str">
            <v>E</v>
          </cell>
          <cell r="R66" t="str">
            <v>E</v>
          </cell>
          <cell r="S66" t="str">
            <v>E</v>
          </cell>
          <cell r="T66" t="str">
            <v>E</v>
          </cell>
          <cell r="U66" t="str">
            <v>E</v>
          </cell>
          <cell r="V66" t="str">
            <v>E</v>
          </cell>
        </row>
        <row r="67">
          <cell r="B67" t="str">
            <v>H15</v>
          </cell>
          <cell r="C67" t="str">
            <v>E</v>
          </cell>
          <cell r="D67" t="str">
            <v>E</v>
          </cell>
          <cell r="E67" t="str">
            <v>E</v>
          </cell>
          <cell r="F67" t="str">
            <v>E</v>
          </cell>
          <cell r="G67" t="str">
            <v>E</v>
          </cell>
          <cell r="H67" t="str">
            <v>E</v>
          </cell>
          <cell r="I67" t="str">
            <v>E</v>
          </cell>
          <cell r="J67" t="str">
            <v>E</v>
          </cell>
          <cell r="K67" t="str">
            <v>E</v>
          </cell>
          <cell r="L67" t="str">
            <v>E</v>
          </cell>
          <cell r="M67" t="str">
            <v>E</v>
          </cell>
          <cell r="N67" t="str">
            <v>E</v>
          </cell>
          <cell r="O67" t="str">
            <v>E</v>
          </cell>
          <cell r="P67" t="str">
            <v>E</v>
          </cell>
          <cell r="Q67" t="str">
            <v>E</v>
          </cell>
          <cell r="R67" t="str">
            <v>E</v>
          </cell>
          <cell r="S67" t="str">
            <v>E</v>
          </cell>
          <cell r="T67" t="str">
            <v>E</v>
          </cell>
          <cell r="U67" t="str">
            <v>E</v>
          </cell>
          <cell r="V67" t="str">
            <v>E</v>
          </cell>
        </row>
        <row r="68">
          <cell r="B68" t="str">
            <v>H16</v>
          </cell>
          <cell r="C68" t="str">
            <v>E</v>
          </cell>
          <cell r="D68" t="str">
            <v>E</v>
          </cell>
          <cell r="E68" t="str">
            <v>E</v>
          </cell>
          <cell r="F68" t="str">
            <v>E</v>
          </cell>
          <cell r="G68" t="str">
            <v>E</v>
          </cell>
          <cell r="H68" t="str">
            <v>E</v>
          </cell>
          <cell r="I68" t="str">
            <v>E</v>
          </cell>
          <cell r="J68" t="str">
            <v>E</v>
          </cell>
          <cell r="K68" t="str">
            <v>E</v>
          </cell>
          <cell r="L68" t="str">
            <v>E</v>
          </cell>
          <cell r="M68" t="str">
            <v>E</v>
          </cell>
          <cell r="N68" t="str">
            <v>E</v>
          </cell>
          <cell r="O68" t="str">
            <v>E</v>
          </cell>
          <cell r="P68" t="str">
            <v>E</v>
          </cell>
          <cell r="Q68" t="str">
            <v>E</v>
          </cell>
          <cell r="R68" t="str">
            <v>E</v>
          </cell>
          <cell r="S68" t="str">
            <v>E</v>
          </cell>
          <cell r="T68" t="str">
            <v>E</v>
          </cell>
          <cell r="U68" t="str">
            <v>E</v>
          </cell>
          <cell r="V68" t="str">
            <v>E</v>
          </cell>
        </row>
        <row r="69">
          <cell r="B69" t="str">
            <v>H17</v>
          </cell>
          <cell r="C69" t="str">
            <v>E</v>
          </cell>
          <cell r="D69" t="str">
            <v>E</v>
          </cell>
          <cell r="E69" t="str">
            <v>E</v>
          </cell>
          <cell r="F69" t="str">
            <v>E</v>
          </cell>
          <cell r="G69" t="str">
            <v>E</v>
          </cell>
          <cell r="H69" t="str">
            <v>E</v>
          </cell>
          <cell r="I69" t="str">
            <v>E</v>
          </cell>
          <cell r="J69" t="str">
            <v>E</v>
          </cell>
          <cell r="K69" t="str">
            <v>E</v>
          </cell>
          <cell r="L69" t="str">
            <v>E</v>
          </cell>
          <cell r="M69" t="str">
            <v>E</v>
          </cell>
          <cell r="N69" t="str">
            <v>E</v>
          </cell>
          <cell r="O69" t="str">
            <v>E</v>
          </cell>
          <cell r="P69" t="str">
            <v>E</v>
          </cell>
          <cell r="Q69" t="str">
            <v>E</v>
          </cell>
          <cell r="R69" t="str">
            <v>E</v>
          </cell>
          <cell r="S69" t="str">
            <v>E</v>
          </cell>
          <cell r="T69" t="str">
            <v>E</v>
          </cell>
          <cell r="U69" t="str">
            <v>E</v>
          </cell>
          <cell r="V69" t="str">
            <v>E</v>
          </cell>
        </row>
        <row r="70">
          <cell r="B70" t="str">
            <v>H18</v>
          </cell>
          <cell r="C70" t="str">
            <v>E</v>
          </cell>
          <cell r="D70" t="str">
            <v>E</v>
          </cell>
          <cell r="E70" t="str">
            <v>E</v>
          </cell>
          <cell r="F70" t="str">
            <v>E</v>
          </cell>
          <cell r="G70" t="str">
            <v>E</v>
          </cell>
          <cell r="H70" t="str">
            <v>E</v>
          </cell>
          <cell r="I70" t="str">
            <v>E</v>
          </cell>
          <cell r="J70" t="str">
            <v>E</v>
          </cell>
          <cell r="K70" t="str">
            <v>E</v>
          </cell>
          <cell r="L70" t="str">
            <v>E</v>
          </cell>
          <cell r="M70" t="str">
            <v>E</v>
          </cell>
          <cell r="N70" t="str">
            <v>E</v>
          </cell>
          <cell r="O70" t="str">
            <v>E</v>
          </cell>
          <cell r="P70" t="str">
            <v>E</v>
          </cell>
          <cell r="Q70" t="str">
            <v>E</v>
          </cell>
          <cell r="R70" t="str">
            <v>E</v>
          </cell>
          <cell r="S70" t="str">
            <v>E</v>
          </cell>
          <cell r="T70" t="str">
            <v>E</v>
          </cell>
          <cell r="U70" t="str">
            <v>E</v>
          </cell>
          <cell r="V70" t="str">
            <v>E</v>
          </cell>
        </row>
        <row r="71">
          <cell r="B71" t="str">
            <v>H19</v>
          </cell>
          <cell r="C71" t="str">
            <v>E</v>
          </cell>
          <cell r="D71" t="str">
            <v>E</v>
          </cell>
          <cell r="E71" t="str">
            <v>E</v>
          </cell>
          <cell r="F71" t="str">
            <v>E</v>
          </cell>
          <cell r="G71" t="str">
            <v>E</v>
          </cell>
          <cell r="H71" t="str">
            <v>E</v>
          </cell>
          <cell r="I71" t="str">
            <v>E</v>
          </cell>
          <cell r="J71" t="str">
            <v>E</v>
          </cell>
          <cell r="K71" t="str">
            <v>E</v>
          </cell>
          <cell r="L71" t="str">
            <v>E</v>
          </cell>
          <cell r="M71" t="str">
            <v>E</v>
          </cell>
          <cell r="N71" t="str">
            <v>E</v>
          </cell>
          <cell r="O71" t="str">
            <v>E</v>
          </cell>
          <cell r="P71" t="str">
            <v>E</v>
          </cell>
          <cell r="Q71" t="str">
            <v>E</v>
          </cell>
          <cell r="R71" t="str">
            <v>E</v>
          </cell>
          <cell r="S71" t="str">
            <v>E</v>
          </cell>
          <cell r="T71" t="str">
            <v>E</v>
          </cell>
          <cell r="U71" t="str">
            <v>E</v>
          </cell>
          <cell r="V71" t="str">
            <v>E</v>
          </cell>
        </row>
        <row r="72">
          <cell r="B72" t="str">
            <v>H20</v>
          </cell>
          <cell r="C72" t="str">
            <v>E</v>
          </cell>
          <cell r="D72" t="str">
            <v>E</v>
          </cell>
          <cell r="E72" t="str">
            <v>E</v>
          </cell>
          <cell r="F72" t="str">
            <v>E</v>
          </cell>
          <cell r="G72" t="str">
            <v>E</v>
          </cell>
          <cell r="H72" t="str">
            <v>E</v>
          </cell>
          <cell r="I72" t="str">
            <v>E</v>
          </cell>
          <cell r="J72" t="str">
            <v>E</v>
          </cell>
          <cell r="K72" t="str">
            <v>E</v>
          </cell>
          <cell r="L72" t="str">
            <v>E</v>
          </cell>
          <cell r="M72" t="str">
            <v>E</v>
          </cell>
          <cell r="N72" t="str">
            <v>E</v>
          </cell>
          <cell r="O72" t="str">
            <v>E</v>
          </cell>
          <cell r="P72" t="str">
            <v>E</v>
          </cell>
          <cell r="Q72" t="str">
            <v>E</v>
          </cell>
          <cell r="R72" t="str">
            <v>E</v>
          </cell>
          <cell r="S72" t="str">
            <v>E</v>
          </cell>
          <cell r="T72" t="str">
            <v>E</v>
          </cell>
          <cell r="U72" t="str">
            <v>E</v>
          </cell>
          <cell r="V72" t="str">
            <v>E</v>
          </cell>
        </row>
        <row r="73">
          <cell r="B73" t="str">
            <v>H21</v>
          </cell>
          <cell r="C73" t="str">
            <v>E</v>
          </cell>
          <cell r="D73" t="str">
            <v>E</v>
          </cell>
          <cell r="E73" t="str">
            <v>E</v>
          </cell>
          <cell r="F73" t="str">
            <v>E</v>
          </cell>
          <cell r="G73" t="str">
            <v>E</v>
          </cell>
          <cell r="H73" t="str">
            <v>E</v>
          </cell>
          <cell r="I73" t="str">
            <v>E</v>
          </cell>
          <cell r="J73" t="str">
            <v>E</v>
          </cell>
          <cell r="K73" t="str">
            <v>E</v>
          </cell>
          <cell r="L73" t="str">
            <v>E</v>
          </cell>
          <cell r="M73" t="str">
            <v>E</v>
          </cell>
          <cell r="N73" t="str">
            <v>E</v>
          </cell>
          <cell r="O73" t="str">
            <v>E</v>
          </cell>
          <cell r="P73" t="str">
            <v>E</v>
          </cell>
          <cell r="Q73" t="str">
            <v>E</v>
          </cell>
          <cell r="R73" t="str">
            <v>E</v>
          </cell>
          <cell r="S73" t="str">
            <v>E</v>
          </cell>
          <cell r="T73" t="str">
            <v>E</v>
          </cell>
          <cell r="U73" t="str">
            <v>E</v>
          </cell>
          <cell r="V73" t="str">
            <v>E</v>
          </cell>
        </row>
        <row r="74">
          <cell r="B74" t="str">
            <v>H22</v>
          </cell>
          <cell r="C74" t="str">
            <v>E</v>
          </cell>
          <cell r="D74" t="str">
            <v>E</v>
          </cell>
          <cell r="E74" t="str">
            <v>E</v>
          </cell>
          <cell r="F74" t="str">
            <v>E</v>
          </cell>
          <cell r="G74" t="str">
            <v>E</v>
          </cell>
          <cell r="H74" t="str">
            <v>E</v>
          </cell>
          <cell r="I74" t="str">
            <v>E</v>
          </cell>
          <cell r="J74" t="str">
            <v>E</v>
          </cell>
          <cell r="K74" t="str">
            <v>E</v>
          </cell>
          <cell r="L74" t="str">
            <v>E</v>
          </cell>
          <cell r="M74" t="str">
            <v>E</v>
          </cell>
          <cell r="N74" t="str">
            <v>E</v>
          </cell>
          <cell r="O74" t="str">
            <v>E</v>
          </cell>
          <cell r="P74" t="str">
            <v>E</v>
          </cell>
          <cell r="Q74" t="str">
            <v>E</v>
          </cell>
          <cell r="R74" t="str">
            <v>E</v>
          </cell>
          <cell r="S74" t="str">
            <v>E</v>
          </cell>
          <cell r="T74" t="str">
            <v>E</v>
          </cell>
          <cell r="U74" t="str">
            <v>E</v>
          </cell>
          <cell r="V74" t="str">
            <v>E</v>
          </cell>
        </row>
        <row r="75">
          <cell r="B75" t="str">
            <v>H23</v>
          </cell>
          <cell r="C75" t="str">
            <v>E</v>
          </cell>
          <cell r="D75" t="str">
            <v>E</v>
          </cell>
          <cell r="E75" t="str">
            <v>E</v>
          </cell>
          <cell r="F75" t="str">
            <v>E</v>
          </cell>
          <cell r="G75" t="str">
            <v>E</v>
          </cell>
          <cell r="H75" t="str">
            <v>E</v>
          </cell>
          <cell r="I75" t="str">
            <v>E</v>
          </cell>
          <cell r="J75" t="str">
            <v>E</v>
          </cell>
          <cell r="K75" t="str">
            <v>E</v>
          </cell>
          <cell r="L75" t="str">
            <v>E</v>
          </cell>
          <cell r="M75" t="str">
            <v>E</v>
          </cell>
          <cell r="N75" t="str">
            <v>E</v>
          </cell>
          <cell r="O75" t="str">
            <v>E</v>
          </cell>
          <cell r="P75" t="str">
            <v>E</v>
          </cell>
          <cell r="Q75" t="str">
            <v>E</v>
          </cell>
          <cell r="R75" t="str">
            <v>E</v>
          </cell>
          <cell r="S75" t="str">
            <v>E</v>
          </cell>
          <cell r="T75" t="str">
            <v>E</v>
          </cell>
          <cell r="U75" t="str">
            <v>E</v>
          </cell>
          <cell r="V75" t="str">
            <v>E</v>
          </cell>
        </row>
        <row r="76">
          <cell r="B76" t="str">
            <v>H24</v>
          </cell>
          <cell r="C76" t="str">
            <v>E</v>
          </cell>
          <cell r="D76" t="str">
            <v>E</v>
          </cell>
          <cell r="E76" t="str">
            <v>E</v>
          </cell>
          <cell r="F76" t="str">
            <v>E</v>
          </cell>
          <cell r="G76" t="str">
            <v>E</v>
          </cell>
          <cell r="H76" t="str">
            <v>E</v>
          </cell>
          <cell r="I76" t="str">
            <v>E</v>
          </cell>
          <cell r="J76" t="str">
            <v>E</v>
          </cell>
          <cell r="K76" t="str">
            <v>E</v>
          </cell>
          <cell r="L76" t="str">
            <v>E</v>
          </cell>
          <cell r="M76" t="str">
            <v>E</v>
          </cell>
          <cell r="N76" t="str">
            <v>E</v>
          </cell>
          <cell r="O76" t="str">
            <v>E</v>
          </cell>
          <cell r="P76" t="str">
            <v>E</v>
          </cell>
          <cell r="Q76" t="str">
            <v>E</v>
          </cell>
          <cell r="R76" t="str">
            <v>E</v>
          </cell>
          <cell r="S76" t="str">
            <v>E</v>
          </cell>
          <cell r="T76" t="str">
            <v>E</v>
          </cell>
          <cell r="U76" t="str">
            <v>E</v>
          </cell>
          <cell r="V76" t="str">
            <v>E</v>
          </cell>
        </row>
        <row r="77">
          <cell r="B77" t="str">
            <v>H25</v>
          </cell>
          <cell r="C77" t="str">
            <v>E</v>
          </cell>
          <cell r="D77" t="str">
            <v>E</v>
          </cell>
          <cell r="E77" t="str">
            <v>E</v>
          </cell>
          <cell r="F77" t="str">
            <v>E</v>
          </cell>
          <cell r="G77" t="str">
            <v>E</v>
          </cell>
          <cell r="H77" t="str">
            <v>E</v>
          </cell>
          <cell r="I77" t="str">
            <v>E</v>
          </cell>
          <cell r="J77" t="str">
            <v>E</v>
          </cell>
          <cell r="K77" t="str">
            <v>E</v>
          </cell>
          <cell r="L77" t="str">
            <v>E</v>
          </cell>
          <cell r="M77" t="str">
            <v>E</v>
          </cell>
          <cell r="N77" t="str">
            <v>E</v>
          </cell>
          <cell r="O77" t="str">
            <v>E</v>
          </cell>
          <cell r="P77" t="str">
            <v>E</v>
          </cell>
          <cell r="Q77" t="str">
            <v>E</v>
          </cell>
          <cell r="R77" t="str">
            <v>E</v>
          </cell>
          <cell r="S77" t="str">
            <v>E</v>
          </cell>
          <cell r="T77" t="str">
            <v>E</v>
          </cell>
          <cell r="U77" t="str">
            <v>E</v>
          </cell>
          <cell r="V77" t="str">
            <v>E</v>
          </cell>
        </row>
        <row r="78">
          <cell r="B78" t="str">
            <v>H26</v>
          </cell>
          <cell r="C78" t="str">
            <v>E</v>
          </cell>
          <cell r="D78" t="str">
            <v>E</v>
          </cell>
          <cell r="E78" t="str">
            <v>E</v>
          </cell>
          <cell r="F78" t="str">
            <v>E</v>
          </cell>
          <cell r="G78" t="str">
            <v>E</v>
          </cell>
          <cell r="H78" t="str">
            <v>E</v>
          </cell>
          <cell r="I78" t="str">
            <v>E</v>
          </cell>
          <cell r="J78" t="str">
            <v>E</v>
          </cell>
          <cell r="K78" t="str">
            <v>E</v>
          </cell>
          <cell r="L78" t="str">
            <v>E</v>
          </cell>
          <cell r="M78" t="str">
            <v>E</v>
          </cell>
          <cell r="N78" t="str">
            <v>E</v>
          </cell>
          <cell r="O78" t="str">
            <v>E</v>
          </cell>
          <cell r="P78" t="str">
            <v>E</v>
          </cell>
          <cell r="Q78" t="str">
            <v>E</v>
          </cell>
          <cell r="R78" t="str">
            <v>E</v>
          </cell>
          <cell r="S78" t="str">
            <v>E</v>
          </cell>
          <cell r="T78" t="str">
            <v>E</v>
          </cell>
          <cell r="U78" t="str">
            <v>E</v>
          </cell>
          <cell r="V78" t="str">
            <v>E</v>
          </cell>
        </row>
        <row r="79">
          <cell r="B79" t="str">
            <v>H27</v>
          </cell>
          <cell r="C79" t="str">
            <v>E</v>
          </cell>
          <cell r="D79" t="str">
            <v>E</v>
          </cell>
          <cell r="E79" t="str">
            <v>E</v>
          </cell>
          <cell r="F79" t="str">
            <v>E</v>
          </cell>
          <cell r="G79" t="str">
            <v>E</v>
          </cell>
          <cell r="H79" t="str">
            <v>E</v>
          </cell>
          <cell r="I79" t="str">
            <v>E</v>
          </cell>
          <cell r="J79" t="str">
            <v>E</v>
          </cell>
          <cell r="K79" t="str">
            <v>E</v>
          </cell>
          <cell r="L79" t="str">
            <v>E</v>
          </cell>
          <cell r="M79" t="str">
            <v>E</v>
          </cell>
          <cell r="N79" t="str">
            <v>E</v>
          </cell>
          <cell r="O79" t="str">
            <v>E</v>
          </cell>
          <cell r="P79" t="str">
            <v>E</v>
          </cell>
          <cell r="Q79" t="str">
            <v>E</v>
          </cell>
          <cell r="R79" t="str">
            <v>E</v>
          </cell>
          <cell r="S79" t="str">
            <v>E</v>
          </cell>
          <cell r="T79" t="str">
            <v>E</v>
          </cell>
          <cell r="U79" t="str">
            <v>E</v>
          </cell>
          <cell r="V79" t="str">
            <v>E</v>
          </cell>
        </row>
        <row r="80">
          <cell r="B80" t="str">
            <v>H28</v>
          </cell>
          <cell r="C80" t="str">
            <v>E</v>
          </cell>
          <cell r="D80" t="str">
            <v>E</v>
          </cell>
          <cell r="E80" t="str">
            <v>E</v>
          </cell>
          <cell r="F80" t="str">
            <v>E</v>
          </cell>
          <cell r="G80" t="str">
            <v>E</v>
          </cell>
          <cell r="H80" t="str">
            <v>E</v>
          </cell>
          <cell r="I80" t="str">
            <v>E</v>
          </cell>
          <cell r="J80" t="str">
            <v>E</v>
          </cell>
          <cell r="K80" t="str">
            <v>E</v>
          </cell>
          <cell r="L80" t="str">
            <v>E</v>
          </cell>
          <cell r="M80" t="str">
            <v>E</v>
          </cell>
          <cell r="N80" t="str">
            <v>E</v>
          </cell>
          <cell r="O80" t="str">
            <v>E</v>
          </cell>
          <cell r="P80" t="str">
            <v>E</v>
          </cell>
          <cell r="Q80" t="str">
            <v>E</v>
          </cell>
          <cell r="R80" t="str">
            <v>E</v>
          </cell>
          <cell r="S80" t="str">
            <v>E</v>
          </cell>
          <cell r="T80" t="str">
            <v>E</v>
          </cell>
          <cell r="U80" t="str">
            <v>E</v>
          </cell>
          <cell r="V80" t="str">
            <v>E</v>
          </cell>
        </row>
        <row r="81">
          <cell r="B81" t="str">
            <v>H29</v>
          </cell>
          <cell r="C81" t="str">
            <v>E</v>
          </cell>
          <cell r="D81" t="str">
            <v>E</v>
          </cell>
          <cell r="E81" t="str">
            <v>E</v>
          </cell>
          <cell r="F81" t="str">
            <v>E</v>
          </cell>
          <cell r="G81" t="str">
            <v>E</v>
          </cell>
          <cell r="H81" t="str">
            <v>E</v>
          </cell>
          <cell r="I81" t="str">
            <v>E</v>
          </cell>
          <cell r="J81" t="str">
            <v>E</v>
          </cell>
          <cell r="K81" t="str">
            <v>E</v>
          </cell>
          <cell r="L81" t="str">
            <v>E</v>
          </cell>
          <cell r="M81" t="str">
            <v>E</v>
          </cell>
          <cell r="N81" t="str">
            <v>E</v>
          </cell>
          <cell r="O81" t="str">
            <v>E</v>
          </cell>
          <cell r="P81" t="str">
            <v>E</v>
          </cell>
          <cell r="Q81" t="str">
            <v>E</v>
          </cell>
          <cell r="R81" t="str">
            <v>E</v>
          </cell>
          <cell r="S81" t="str">
            <v>E</v>
          </cell>
          <cell r="T81" t="str">
            <v>E</v>
          </cell>
          <cell r="U81" t="str">
            <v>E</v>
          </cell>
          <cell r="V81" t="str">
            <v>E</v>
          </cell>
        </row>
        <row r="82">
          <cell r="B82" t="str">
            <v>H30</v>
          </cell>
          <cell r="C82" t="str">
            <v>E</v>
          </cell>
          <cell r="D82" t="str">
            <v>E</v>
          </cell>
          <cell r="E82" t="str">
            <v>E</v>
          </cell>
          <cell r="F82" t="str">
            <v>E</v>
          </cell>
          <cell r="G82" t="str">
            <v>E</v>
          </cell>
          <cell r="H82" t="str">
            <v>E</v>
          </cell>
          <cell r="I82" t="str">
            <v>E</v>
          </cell>
          <cell r="J82" t="str">
            <v>E</v>
          </cell>
          <cell r="K82" t="str">
            <v>E</v>
          </cell>
          <cell r="L82" t="str">
            <v>E</v>
          </cell>
          <cell r="M82" t="str">
            <v>E</v>
          </cell>
          <cell r="N82" t="str">
            <v>E</v>
          </cell>
          <cell r="O82" t="str">
            <v>E</v>
          </cell>
          <cell r="P82" t="str">
            <v>E</v>
          </cell>
          <cell r="Q82" t="str">
            <v>E</v>
          </cell>
          <cell r="R82" t="str">
            <v>E</v>
          </cell>
          <cell r="S82" t="str">
            <v>E</v>
          </cell>
          <cell r="T82" t="str">
            <v>E</v>
          </cell>
          <cell r="U82" t="str">
            <v>E</v>
          </cell>
          <cell r="V82" t="str">
            <v>E</v>
          </cell>
        </row>
        <row r="83">
          <cell r="B83" t="str">
            <v>W01</v>
          </cell>
          <cell r="C83" t="str">
            <v>E</v>
          </cell>
          <cell r="D83" t="str">
            <v>E</v>
          </cell>
          <cell r="E83" t="str">
            <v>E</v>
          </cell>
          <cell r="F83" t="str">
            <v>E</v>
          </cell>
          <cell r="G83" t="str">
            <v>E</v>
          </cell>
          <cell r="H83" t="str">
            <v>E</v>
          </cell>
          <cell r="I83" t="str">
            <v>E</v>
          </cell>
          <cell r="J83" t="str">
            <v>E</v>
          </cell>
          <cell r="K83" t="str">
            <v>E</v>
          </cell>
          <cell r="L83" t="str">
            <v>E</v>
          </cell>
          <cell r="M83" t="str">
            <v>E</v>
          </cell>
          <cell r="N83" t="str">
            <v>E</v>
          </cell>
          <cell r="O83" t="str">
            <v>E</v>
          </cell>
          <cell r="P83" t="str">
            <v>E</v>
          </cell>
          <cell r="Q83" t="str">
            <v>E</v>
          </cell>
          <cell r="R83" t="str">
            <v>E</v>
          </cell>
          <cell r="S83" t="str">
            <v>E</v>
          </cell>
          <cell r="T83" t="str">
            <v>E</v>
          </cell>
          <cell r="U83" t="str">
            <v>E</v>
          </cell>
          <cell r="V83" t="str">
            <v>E</v>
          </cell>
        </row>
        <row r="84">
          <cell r="B84" t="str">
            <v>W02</v>
          </cell>
          <cell r="C84" t="str">
            <v>E</v>
          </cell>
          <cell r="D84" t="str">
            <v>E</v>
          </cell>
          <cell r="E84" t="str">
            <v>E</v>
          </cell>
          <cell r="F84" t="str">
            <v>E</v>
          </cell>
          <cell r="G84" t="str">
            <v>E</v>
          </cell>
          <cell r="H84" t="str">
            <v>E</v>
          </cell>
          <cell r="I84" t="str">
            <v>E</v>
          </cell>
          <cell r="J84" t="str">
            <v>E</v>
          </cell>
          <cell r="K84" t="str">
            <v>E</v>
          </cell>
          <cell r="L84" t="str">
            <v>E</v>
          </cell>
          <cell r="M84" t="str">
            <v>E</v>
          </cell>
          <cell r="N84" t="str">
            <v>E</v>
          </cell>
          <cell r="O84" t="str">
            <v>E</v>
          </cell>
          <cell r="P84" t="str">
            <v>E</v>
          </cell>
          <cell r="Q84" t="str">
            <v>E</v>
          </cell>
          <cell r="R84" t="str">
            <v>E</v>
          </cell>
          <cell r="S84" t="str">
            <v>E</v>
          </cell>
          <cell r="T84" t="str">
            <v>E</v>
          </cell>
          <cell r="U84" t="str">
            <v>E</v>
          </cell>
          <cell r="V84" t="str">
            <v>E</v>
          </cell>
        </row>
        <row r="85">
          <cell r="B85" t="str">
            <v>W03</v>
          </cell>
          <cell r="C85" t="str">
            <v>E</v>
          </cell>
          <cell r="D85" t="str">
            <v>E</v>
          </cell>
          <cell r="E85" t="str">
            <v>E</v>
          </cell>
          <cell r="F85" t="str">
            <v>E</v>
          </cell>
          <cell r="G85" t="str">
            <v>E</v>
          </cell>
          <cell r="H85" t="str">
            <v>E</v>
          </cell>
          <cell r="I85" t="str">
            <v>E</v>
          </cell>
          <cell r="J85" t="str">
            <v>E</v>
          </cell>
          <cell r="K85" t="str">
            <v>E</v>
          </cell>
          <cell r="L85" t="str">
            <v>E</v>
          </cell>
          <cell r="M85" t="str">
            <v>E</v>
          </cell>
          <cell r="N85" t="str">
            <v>E</v>
          </cell>
          <cell r="O85" t="str">
            <v>E</v>
          </cell>
          <cell r="P85" t="str">
            <v>E</v>
          </cell>
          <cell r="Q85" t="str">
            <v>E</v>
          </cell>
          <cell r="R85" t="str">
            <v>E</v>
          </cell>
          <cell r="S85" t="str">
            <v>E</v>
          </cell>
          <cell r="T85" t="str">
            <v>E</v>
          </cell>
          <cell r="U85" t="str">
            <v>E</v>
          </cell>
          <cell r="V85" t="str">
            <v>E</v>
          </cell>
        </row>
        <row r="86">
          <cell r="B86" t="str">
            <v>W04</v>
          </cell>
          <cell r="C86" t="str">
            <v>E</v>
          </cell>
          <cell r="D86" t="str">
            <v>E</v>
          </cell>
          <cell r="E86" t="str">
            <v>E</v>
          </cell>
          <cell r="F86" t="str">
            <v>E</v>
          </cell>
          <cell r="G86" t="str">
            <v>E</v>
          </cell>
          <cell r="H86" t="str">
            <v>E</v>
          </cell>
          <cell r="I86" t="str">
            <v>E</v>
          </cell>
          <cell r="J86" t="str">
            <v>E</v>
          </cell>
          <cell r="K86" t="str">
            <v>E</v>
          </cell>
          <cell r="L86" t="str">
            <v>E</v>
          </cell>
          <cell r="M86" t="str">
            <v>E</v>
          </cell>
          <cell r="N86" t="str">
            <v>E</v>
          </cell>
          <cell r="O86" t="str">
            <v>E</v>
          </cell>
          <cell r="P86" t="str">
            <v>E</v>
          </cell>
          <cell r="Q86" t="str">
            <v>E</v>
          </cell>
          <cell r="R86" t="str">
            <v>E</v>
          </cell>
          <cell r="S86" t="str">
            <v>E</v>
          </cell>
          <cell r="T86" t="str">
            <v>E</v>
          </cell>
          <cell r="U86" t="str">
            <v>E</v>
          </cell>
          <cell r="V86" t="str">
            <v>E</v>
          </cell>
        </row>
        <row r="87">
          <cell r="B87" t="str">
            <v>W05</v>
          </cell>
          <cell r="C87" t="str">
            <v>E</v>
          </cell>
          <cell r="D87" t="str">
            <v>E</v>
          </cell>
          <cell r="E87" t="str">
            <v>E</v>
          </cell>
          <cell r="F87" t="str">
            <v>E</v>
          </cell>
          <cell r="G87" t="str">
            <v>E</v>
          </cell>
          <cell r="H87" t="str">
            <v>E</v>
          </cell>
          <cell r="I87" t="str">
            <v>E</v>
          </cell>
          <cell r="J87" t="str">
            <v>E</v>
          </cell>
          <cell r="K87" t="str">
            <v>E</v>
          </cell>
          <cell r="L87" t="str">
            <v>E</v>
          </cell>
          <cell r="M87" t="str">
            <v>E</v>
          </cell>
          <cell r="N87" t="str">
            <v>E</v>
          </cell>
          <cell r="O87" t="str">
            <v>E</v>
          </cell>
          <cell r="P87" t="str">
            <v>E</v>
          </cell>
          <cell r="Q87" t="str">
            <v>E</v>
          </cell>
          <cell r="R87" t="str">
            <v>E</v>
          </cell>
          <cell r="S87" t="str">
            <v>E</v>
          </cell>
          <cell r="T87" t="str">
            <v>E</v>
          </cell>
          <cell r="U87" t="str">
            <v>E</v>
          </cell>
          <cell r="V87" t="str">
            <v>E</v>
          </cell>
        </row>
      </sheetData>
      <sheetData sheetId="3"/>
      <sheetData sheetId="4">
        <row r="3">
          <cell r="C3">
            <v>2134671</v>
          </cell>
          <cell r="D3">
            <v>105463</v>
          </cell>
          <cell r="E3">
            <v>113701</v>
          </cell>
          <cell r="F3">
            <v>131491</v>
          </cell>
          <cell r="G3">
            <v>139456</v>
          </cell>
          <cell r="H3">
            <v>124485</v>
          </cell>
          <cell r="I3">
            <v>130750</v>
          </cell>
          <cell r="J3">
            <v>122381</v>
          </cell>
          <cell r="K3">
            <v>131001</v>
          </cell>
          <cell r="L3">
            <v>145551</v>
          </cell>
          <cell r="M3">
            <v>168783</v>
          </cell>
          <cell r="N3">
            <v>145437</v>
          </cell>
          <cell r="O3">
            <v>131375</v>
          </cell>
          <cell r="P3">
            <v>125674</v>
          </cell>
          <cell r="Q3">
            <v>131491</v>
          </cell>
          <cell r="R3">
            <v>119183</v>
          </cell>
          <cell r="S3">
            <v>82174</v>
          </cell>
          <cell r="T3">
            <v>49095</v>
          </cell>
          <cell r="U3">
            <v>39432</v>
          </cell>
          <cell r="V3">
            <v>301</v>
          </cell>
        </row>
        <row r="113">
          <cell r="C113">
            <v>1042154</v>
          </cell>
          <cell r="D113">
            <v>53907</v>
          </cell>
          <cell r="E113">
            <v>58279</v>
          </cell>
          <cell r="F113">
            <v>67274</v>
          </cell>
          <cell r="G113">
            <v>70816</v>
          </cell>
          <cell r="H113">
            <v>63667</v>
          </cell>
          <cell r="I113">
            <v>66682</v>
          </cell>
          <cell r="J113">
            <v>61425</v>
          </cell>
          <cell r="K113">
            <v>66423</v>
          </cell>
          <cell r="L113">
            <v>74018</v>
          </cell>
          <cell r="M113">
            <v>86923</v>
          </cell>
          <cell r="N113">
            <v>75554</v>
          </cell>
          <cell r="O113">
            <v>65183</v>
          </cell>
          <cell r="P113">
            <v>59265</v>
          </cell>
          <cell r="Q113">
            <v>60221</v>
          </cell>
          <cell r="R113">
            <v>52508</v>
          </cell>
          <cell r="S113">
            <v>31771</v>
          </cell>
          <cell r="T113">
            <v>17438</v>
          </cell>
          <cell r="U113">
            <v>11758</v>
          </cell>
          <cell r="V113">
            <v>212</v>
          </cell>
        </row>
        <row r="223">
          <cell r="C223">
            <v>1092517</v>
          </cell>
          <cell r="D223">
            <v>51556</v>
          </cell>
          <cell r="E223">
            <v>55422</v>
          </cell>
          <cell r="F223">
            <v>64217</v>
          </cell>
          <cell r="G223">
            <v>68640</v>
          </cell>
          <cell r="H223">
            <v>60818</v>
          </cell>
          <cell r="I223">
            <v>64068</v>
          </cell>
          <cell r="J223">
            <v>60956</v>
          </cell>
          <cell r="K223">
            <v>64578</v>
          </cell>
          <cell r="L223">
            <v>71533</v>
          </cell>
          <cell r="M223">
            <v>81860</v>
          </cell>
          <cell r="N223">
            <v>69883</v>
          </cell>
          <cell r="O223">
            <v>66192</v>
          </cell>
          <cell r="P223">
            <v>66409</v>
          </cell>
          <cell r="Q223">
            <v>71270</v>
          </cell>
          <cell r="R223">
            <v>66675</v>
          </cell>
          <cell r="S223">
            <v>50403</v>
          </cell>
          <cell r="T223">
            <v>31657</v>
          </cell>
          <cell r="U223">
            <v>27674</v>
          </cell>
          <cell r="V223">
            <v>89</v>
          </cell>
        </row>
      </sheetData>
      <sheetData sheetId="5">
        <row r="3">
          <cell r="C3">
            <v>2126935</v>
          </cell>
          <cell r="D3">
            <v>102521</v>
          </cell>
          <cell r="E3">
            <v>111776</v>
          </cell>
          <cell r="F3">
            <v>126741</v>
          </cell>
          <cell r="G3">
            <v>131843</v>
          </cell>
          <cell r="H3">
            <v>119831</v>
          </cell>
          <cell r="I3">
            <v>134304</v>
          </cell>
          <cell r="J3">
            <v>122192</v>
          </cell>
          <cell r="K3">
            <v>129388</v>
          </cell>
          <cell r="L3">
            <v>142094</v>
          </cell>
          <cell r="M3">
            <v>161909</v>
          </cell>
          <cell r="N3">
            <v>160370</v>
          </cell>
          <cell r="O3">
            <v>126647</v>
          </cell>
          <cell r="P3">
            <v>124922</v>
          </cell>
          <cell r="Q3">
            <v>130519</v>
          </cell>
          <cell r="R3">
            <v>120714</v>
          </cell>
          <cell r="S3">
            <v>86774</v>
          </cell>
          <cell r="T3">
            <v>52227</v>
          </cell>
          <cell r="U3">
            <v>41563</v>
          </cell>
          <cell r="V3">
            <v>600</v>
          </cell>
        </row>
        <row r="113">
          <cell r="C113">
            <v>1037787</v>
          </cell>
          <cell r="D113">
            <v>52428</v>
          </cell>
          <cell r="E113">
            <v>57309</v>
          </cell>
          <cell r="F113">
            <v>64866</v>
          </cell>
          <cell r="G113">
            <v>67312</v>
          </cell>
          <cell r="H113">
            <v>61453</v>
          </cell>
          <cell r="I113">
            <v>68556</v>
          </cell>
          <cell r="J113">
            <v>61396</v>
          </cell>
          <cell r="K113">
            <v>65537</v>
          </cell>
          <cell r="L113">
            <v>72191</v>
          </cell>
          <cell r="M113">
            <v>82964</v>
          </cell>
          <cell r="N113">
            <v>83310</v>
          </cell>
          <cell r="O113">
            <v>63189</v>
          </cell>
          <cell r="P113">
            <v>58993</v>
          </cell>
          <cell r="Q113">
            <v>59683</v>
          </cell>
          <cell r="R113">
            <v>53529</v>
          </cell>
          <cell r="S113">
            <v>33898</v>
          </cell>
          <cell r="T113">
            <v>18568</v>
          </cell>
          <cell r="U113">
            <v>12216</v>
          </cell>
          <cell r="V113">
            <v>389</v>
          </cell>
        </row>
        <row r="223">
          <cell r="C223">
            <v>1089148</v>
          </cell>
          <cell r="D223">
            <v>50093</v>
          </cell>
          <cell r="E223">
            <v>54467</v>
          </cell>
          <cell r="F223">
            <v>61875</v>
          </cell>
          <cell r="G223">
            <v>64531</v>
          </cell>
          <cell r="H223">
            <v>58378</v>
          </cell>
          <cell r="I223">
            <v>65748</v>
          </cell>
          <cell r="J223">
            <v>60796</v>
          </cell>
          <cell r="K223">
            <v>63851</v>
          </cell>
          <cell r="L223">
            <v>69903</v>
          </cell>
          <cell r="M223">
            <v>78945</v>
          </cell>
          <cell r="N223">
            <v>77060</v>
          </cell>
          <cell r="O223">
            <v>63458</v>
          </cell>
          <cell r="P223">
            <v>65929</v>
          </cell>
          <cell r="Q223">
            <v>70836</v>
          </cell>
          <cell r="R223">
            <v>67185</v>
          </cell>
          <cell r="S223">
            <v>52876</v>
          </cell>
          <cell r="T223">
            <v>33659</v>
          </cell>
          <cell r="U223">
            <v>29347</v>
          </cell>
          <cell r="V223">
            <v>211</v>
          </cell>
        </row>
      </sheetData>
      <sheetData sheetId="6">
        <row r="3">
          <cell r="C3">
            <v>2124404</v>
          </cell>
          <cell r="D3">
            <v>101568</v>
          </cell>
          <cell r="E3">
            <v>109611</v>
          </cell>
          <cell r="F3">
            <v>122641</v>
          </cell>
          <cell r="G3">
            <v>134148</v>
          </cell>
          <cell r="H3">
            <v>113928</v>
          </cell>
          <cell r="I3">
            <v>134691</v>
          </cell>
          <cell r="J3">
            <v>127168</v>
          </cell>
          <cell r="K3">
            <v>123174</v>
          </cell>
          <cell r="L3">
            <v>139152</v>
          </cell>
          <cell r="M3">
            <v>156628</v>
          </cell>
          <cell r="N3">
            <v>176247</v>
          </cell>
          <cell r="O3">
            <v>118930</v>
          </cell>
          <cell r="P3">
            <v>123453</v>
          </cell>
          <cell r="Q3">
            <v>129415</v>
          </cell>
          <cell r="R3">
            <v>121225</v>
          </cell>
          <cell r="S3">
            <v>92637</v>
          </cell>
          <cell r="T3">
            <v>54932</v>
          </cell>
          <cell r="U3">
            <v>44256</v>
          </cell>
          <cell r="V3">
            <v>600</v>
          </cell>
        </row>
        <row r="113">
          <cell r="C113">
            <v>1035978</v>
          </cell>
          <cell r="D113">
            <v>52075</v>
          </cell>
          <cell r="E113">
            <v>56080</v>
          </cell>
          <cell r="F113">
            <v>62694</v>
          </cell>
          <cell r="G113">
            <v>68565</v>
          </cell>
          <cell r="H113">
            <v>58449</v>
          </cell>
          <cell r="I113">
            <v>68752</v>
          </cell>
          <cell r="J113">
            <v>64211</v>
          </cell>
          <cell r="K113">
            <v>62069</v>
          </cell>
          <cell r="L113">
            <v>70442</v>
          </cell>
          <cell r="M113">
            <v>80135</v>
          </cell>
          <cell r="N113">
            <v>91548</v>
          </cell>
          <cell r="O113">
            <v>59517</v>
          </cell>
          <cell r="P113">
            <v>58806</v>
          </cell>
          <cell r="Q113">
            <v>59062</v>
          </cell>
          <cell r="R113">
            <v>54049</v>
          </cell>
          <cell r="S113">
            <v>36783</v>
          </cell>
          <cell r="T113">
            <v>19428</v>
          </cell>
          <cell r="U113">
            <v>12924</v>
          </cell>
          <cell r="V113">
            <v>389</v>
          </cell>
        </row>
        <row r="223">
          <cell r="C223">
            <v>1088426</v>
          </cell>
          <cell r="D223">
            <v>49493</v>
          </cell>
          <cell r="E223">
            <v>53531</v>
          </cell>
          <cell r="F223">
            <v>59947</v>
          </cell>
          <cell r="G223">
            <v>65583</v>
          </cell>
          <cell r="H223">
            <v>55479</v>
          </cell>
          <cell r="I223">
            <v>65939</v>
          </cell>
          <cell r="J223">
            <v>62957</v>
          </cell>
          <cell r="K223">
            <v>61105</v>
          </cell>
          <cell r="L223">
            <v>68710</v>
          </cell>
          <cell r="M223">
            <v>76493</v>
          </cell>
          <cell r="N223">
            <v>84699</v>
          </cell>
          <cell r="O223">
            <v>59413</v>
          </cell>
          <cell r="P223">
            <v>64647</v>
          </cell>
          <cell r="Q223">
            <v>70353</v>
          </cell>
          <cell r="R223">
            <v>67176</v>
          </cell>
          <cell r="S223">
            <v>55854</v>
          </cell>
          <cell r="T223">
            <v>35504</v>
          </cell>
          <cell r="U223">
            <v>31332</v>
          </cell>
          <cell r="V223">
            <v>211</v>
          </cell>
        </row>
      </sheetData>
      <sheetData sheetId="7">
        <row r="3">
          <cell r="C3">
            <v>2119382</v>
          </cell>
          <cell r="D3">
            <v>100585</v>
          </cell>
          <cell r="E3">
            <v>107460</v>
          </cell>
          <cell r="F3">
            <v>119247</v>
          </cell>
          <cell r="G3">
            <v>133329</v>
          </cell>
          <cell r="H3">
            <v>110508</v>
          </cell>
          <cell r="I3">
            <v>132796</v>
          </cell>
          <cell r="J3">
            <v>127474</v>
          </cell>
          <cell r="K3">
            <v>122969</v>
          </cell>
          <cell r="L3">
            <v>136453</v>
          </cell>
          <cell r="M3">
            <v>150259</v>
          </cell>
          <cell r="N3">
            <v>177771</v>
          </cell>
          <cell r="O3">
            <v>124084</v>
          </cell>
          <cell r="P3">
            <v>123549</v>
          </cell>
          <cell r="Q3">
            <v>127509</v>
          </cell>
          <cell r="R3">
            <v>122044</v>
          </cell>
          <cell r="S3">
            <v>97588</v>
          </cell>
          <cell r="T3">
            <v>58378</v>
          </cell>
          <cell r="U3">
            <v>46779</v>
          </cell>
          <cell r="V3">
            <v>600</v>
          </cell>
        </row>
        <row r="113">
          <cell r="C113">
            <v>1032810</v>
          </cell>
          <cell r="D113">
            <v>51627</v>
          </cell>
          <cell r="E113">
            <v>54925</v>
          </cell>
          <cell r="F113">
            <v>61088</v>
          </cell>
          <cell r="G113">
            <v>67957</v>
          </cell>
          <cell r="H113">
            <v>56723</v>
          </cell>
          <cell r="I113">
            <v>67885</v>
          </cell>
          <cell r="J113">
            <v>64367</v>
          </cell>
          <cell r="K113">
            <v>61941</v>
          </cell>
          <cell r="L113">
            <v>69078</v>
          </cell>
          <cell r="M113">
            <v>76620</v>
          </cell>
          <cell r="N113">
            <v>91717</v>
          </cell>
          <cell r="O113">
            <v>63013</v>
          </cell>
          <cell r="P113">
            <v>59281</v>
          </cell>
          <cell r="Q113">
            <v>58238</v>
          </cell>
          <cell r="R113">
            <v>54267</v>
          </cell>
          <cell r="S113">
            <v>39488</v>
          </cell>
          <cell r="T113">
            <v>20638</v>
          </cell>
          <cell r="U113">
            <v>13568</v>
          </cell>
          <cell r="V113">
            <v>389</v>
          </cell>
        </row>
        <row r="223">
          <cell r="C223">
            <v>1086572</v>
          </cell>
          <cell r="D223">
            <v>48958</v>
          </cell>
          <cell r="E223">
            <v>52535</v>
          </cell>
          <cell r="F223">
            <v>58159</v>
          </cell>
          <cell r="G223">
            <v>65372</v>
          </cell>
          <cell r="H223">
            <v>53785</v>
          </cell>
          <cell r="I223">
            <v>64911</v>
          </cell>
          <cell r="J223">
            <v>63107</v>
          </cell>
          <cell r="K223">
            <v>61028</v>
          </cell>
          <cell r="L223">
            <v>67375</v>
          </cell>
          <cell r="M223">
            <v>73639</v>
          </cell>
          <cell r="N223">
            <v>86054</v>
          </cell>
          <cell r="O223">
            <v>61071</v>
          </cell>
          <cell r="P223">
            <v>64268</v>
          </cell>
          <cell r="Q223">
            <v>69271</v>
          </cell>
          <cell r="R223">
            <v>67777</v>
          </cell>
          <cell r="S223">
            <v>58100</v>
          </cell>
          <cell r="T223">
            <v>37740</v>
          </cell>
          <cell r="U223">
            <v>33211</v>
          </cell>
          <cell r="V223">
            <v>211</v>
          </cell>
        </row>
      </sheetData>
      <sheetData sheetId="8">
        <row r="3">
          <cell r="C3">
            <v>2112489</v>
          </cell>
          <cell r="D3">
            <v>98885</v>
          </cell>
          <cell r="E3">
            <v>105889</v>
          </cell>
          <cell r="F3">
            <v>115598</v>
          </cell>
          <cell r="G3">
            <v>130130</v>
          </cell>
          <cell r="H3">
            <v>110250</v>
          </cell>
          <cell r="I3">
            <v>128631</v>
          </cell>
          <cell r="J3">
            <v>129774</v>
          </cell>
          <cell r="K3">
            <v>122105</v>
          </cell>
          <cell r="L3">
            <v>133698</v>
          </cell>
          <cell r="M3">
            <v>146004</v>
          </cell>
          <cell r="N3">
            <v>172538</v>
          </cell>
          <cell r="O3">
            <v>134011</v>
          </cell>
          <cell r="P3">
            <v>123780</v>
          </cell>
          <cell r="Q3">
            <v>125577</v>
          </cell>
          <cell r="R3">
            <v>122528</v>
          </cell>
          <cell r="S3">
            <v>101791</v>
          </cell>
          <cell r="T3">
            <v>61832</v>
          </cell>
          <cell r="U3">
            <v>48868</v>
          </cell>
          <cell r="V3">
            <v>600</v>
          </cell>
        </row>
        <row r="113">
          <cell r="C113">
            <v>1029027</v>
          </cell>
          <cell r="D113">
            <v>50808</v>
          </cell>
          <cell r="E113">
            <v>54095</v>
          </cell>
          <cell r="F113">
            <v>59218</v>
          </cell>
          <cell r="G113">
            <v>66208</v>
          </cell>
          <cell r="H113">
            <v>56702</v>
          </cell>
          <cell r="I113">
            <v>65905</v>
          </cell>
          <cell r="J113">
            <v>65856</v>
          </cell>
          <cell r="K113">
            <v>61387</v>
          </cell>
          <cell r="L113">
            <v>67507</v>
          </cell>
          <cell r="M113">
            <v>74357</v>
          </cell>
          <cell r="N113">
            <v>88640</v>
          </cell>
          <cell r="O113">
            <v>68508</v>
          </cell>
          <cell r="P113">
            <v>60047</v>
          </cell>
          <cell r="Q113">
            <v>57502</v>
          </cell>
          <cell r="R113">
            <v>54240</v>
          </cell>
          <cell r="S113">
            <v>41909</v>
          </cell>
          <cell r="T113">
            <v>21718</v>
          </cell>
          <cell r="U113">
            <v>14031</v>
          </cell>
          <cell r="V113">
            <v>389</v>
          </cell>
        </row>
        <row r="223">
          <cell r="C223">
            <v>1083462</v>
          </cell>
          <cell r="D223">
            <v>48077</v>
          </cell>
          <cell r="E223">
            <v>51794</v>
          </cell>
          <cell r="F223">
            <v>56380</v>
          </cell>
          <cell r="G223">
            <v>63922</v>
          </cell>
          <cell r="H223">
            <v>53548</v>
          </cell>
          <cell r="I223">
            <v>62726</v>
          </cell>
          <cell r="J223">
            <v>63918</v>
          </cell>
          <cell r="K223">
            <v>60718</v>
          </cell>
          <cell r="L223">
            <v>66191</v>
          </cell>
          <cell r="M223">
            <v>71647</v>
          </cell>
          <cell r="N223">
            <v>83898</v>
          </cell>
          <cell r="O223">
            <v>65503</v>
          </cell>
          <cell r="P223">
            <v>63733</v>
          </cell>
          <cell r="Q223">
            <v>68075</v>
          </cell>
          <cell r="R223">
            <v>68288</v>
          </cell>
          <cell r="S223">
            <v>59882</v>
          </cell>
          <cell r="T223">
            <v>40114</v>
          </cell>
          <cell r="U223">
            <v>34837</v>
          </cell>
          <cell r="V223">
            <v>211</v>
          </cell>
        </row>
      </sheetData>
      <sheetData sheetId="9">
        <row r="3">
          <cell r="C3">
            <v>2104850</v>
          </cell>
          <cell r="D3">
            <v>97201</v>
          </cell>
          <cell r="E3">
            <v>103883</v>
          </cell>
          <cell r="F3">
            <v>113365</v>
          </cell>
          <cell r="G3">
            <v>126179</v>
          </cell>
          <cell r="H3">
            <v>110712</v>
          </cell>
          <cell r="I3">
            <v>122812</v>
          </cell>
          <cell r="J3">
            <v>132083</v>
          </cell>
          <cell r="K3">
            <v>121675</v>
          </cell>
          <cell r="L3">
            <v>129892</v>
          </cell>
          <cell r="M3">
            <v>143687</v>
          </cell>
          <cell r="N3">
            <v>166013</v>
          </cell>
          <cell r="O3">
            <v>142451</v>
          </cell>
          <cell r="P3">
            <v>128543</v>
          </cell>
          <cell r="Q3">
            <v>121112</v>
          </cell>
          <cell r="R3">
            <v>121991</v>
          </cell>
          <cell r="S3">
            <v>105286</v>
          </cell>
          <cell r="T3">
            <v>66254</v>
          </cell>
          <cell r="U3">
            <v>51111</v>
          </cell>
          <cell r="V3">
            <v>600</v>
          </cell>
        </row>
        <row r="113">
          <cell r="C113">
            <v>1024651</v>
          </cell>
          <cell r="D113">
            <v>49888</v>
          </cell>
          <cell r="E113">
            <v>53045</v>
          </cell>
          <cell r="F113">
            <v>58015</v>
          </cell>
          <cell r="G113">
            <v>64247</v>
          </cell>
          <cell r="H113">
            <v>56639</v>
          </cell>
          <cell r="I113">
            <v>63236</v>
          </cell>
          <cell r="J113">
            <v>67483</v>
          </cell>
          <cell r="K113">
            <v>60962</v>
          </cell>
          <cell r="L113">
            <v>65589</v>
          </cell>
          <cell r="M113">
            <v>72830</v>
          </cell>
          <cell r="N113">
            <v>85085</v>
          </cell>
          <cell r="O113">
            <v>73225</v>
          </cell>
          <cell r="P113">
            <v>62753</v>
          </cell>
          <cell r="Q113">
            <v>55790</v>
          </cell>
          <cell r="R113">
            <v>53899</v>
          </cell>
          <cell r="S113">
            <v>43614</v>
          </cell>
          <cell r="T113">
            <v>23395</v>
          </cell>
          <cell r="U113">
            <v>14567</v>
          </cell>
          <cell r="V113">
            <v>389</v>
          </cell>
        </row>
        <row r="223">
          <cell r="C223">
            <v>1080199</v>
          </cell>
          <cell r="D223">
            <v>47313</v>
          </cell>
          <cell r="E223">
            <v>50838</v>
          </cell>
          <cell r="F223">
            <v>55350</v>
          </cell>
          <cell r="G223">
            <v>61932</v>
          </cell>
          <cell r="H223">
            <v>54073</v>
          </cell>
          <cell r="I223">
            <v>59576</v>
          </cell>
          <cell r="J223">
            <v>64600</v>
          </cell>
          <cell r="K223">
            <v>60713</v>
          </cell>
          <cell r="L223">
            <v>64303</v>
          </cell>
          <cell r="M223">
            <v>70857</v>
          </cell>
          <cell r="N223">
            <v>80928</v>
          </cell>
          <cell r="O223">
            <v>69226</v>
          </cell>
          <cell r="P223">
            <v>65790</v>
          </cell>
          <cell r="Q223">
            <v>65322</v>
          </cell>
          <cell r="R223">
            <v>68092</v>
          </cell>
          <cell r="S223">
            <v>61672</v>
          </cell>
          <cell r="T223">
            <v>42859</v>
          </cell>
          <cell r="U223">
            <v>36544</v>
          </cell>
          <cell r="V223">
            <v>211</v>
          </cell>
        </row>
      </sheetData>
      <sheetData sheetId="10">
        <row r="3">
          <cell r="C3">
            <v>2091319</v>
          </cell>
          <cell r="D3">
            <v>93288</v>
          </cell>
          <cell r="E3">
            <v>102670</v>
          </cell>
          <cell r="F3">
            <v>111336</v>
          </cell>
          <cell r="G3">
            <v>115623</v>
          </cell>
          <cell r="H3">
            <v>105650</v>
          </cell>
          <cell r="I3">
            <v>122111</v>
          </cell>
          <cell r="J3">
            <v>133404</v>
          </cell>
          <cell r="K3">
            <v>120922</v>
          </cell>
          <cell r="L3">
            <v>128076</v>
          </cell>
          <cell r="M3">
            <v>140319</v>
          </cell>
          <cell r="N3">
            <v>159408</v>
          </cell>
          <cell r="O3">
            <v>157706</v>
          </cell>
          <cell r="P3">
            <v>124515</v>
          </cell>
          <cell r="Q3">
            <v>120336</v>
          </cell>
          <cell r="R3">
            <v>121682</v>
          </cell>
          <cell r="S3">
            <v>107250</v>
          </cell>
          <cell r="T3">
            <v>70564</v>
          </cell>
          <cell r="U3">
            <v>55028</v>
          </cell>
          <cell r="V3">
            <v>1431</v>
          </cell>
        </row>
        <row r="113">
          <cell r="C113">
            <v>1016724</v>
          </cell>
          <cell r="D113">
            <v>47689</v>
          </cell>
          <cell r="E113">
            <v>52554</v>
          </cell>
          <cell r="F113">
            <v>57098</v>
          </cell>
          <cell r="G113">
            <v>59194</v>
          </cell>
          <cell r="H113">
            <v>53992</v>
          </cell>
          <cell r="I113">
            <v>62533</v>
          </cell>
          <cell r="J113">
            <v>67989</v>
          </cell>
          <cell r="K113">
            <v>60559</v>
          </cell>
          <cell r="L113">
            <v>64633</v>
          </cell>
          <cell r="M113">
            <v>70961</v>
          </cell>
          <cell r="N113">
            <v>81111</v>
          </cell>
          <cell r="O113">
            <v>81099</v>
          </cell>
          <cell r="P113">
            <v>61245</v>
          </cell>
          <cell r="Q113">
            <v>55779</v>
          </cell>
          <cell r="R113">
            <v>53820</v>
          </cell>
          <cell r="S113">
            <v>44769</v>
          </cell>
          <cell r="T113">
            <v>25160</v>
          </cell>
          <cell r="U113">
            <v>15589</v>
          </cell>
          <cell r="V113">
            <v>950</v>
          </cell>
        </row>
        <row r="223">
          <cell r="C223">
            <v>1074595</v>
          </cell>
          <cell r="D223">
            <v>45599</v>
          </cell>
          <cell r="E223">
            <v>50116</v>
          </cell>
          <cell r="F223">
            <v>54238</v>
          </cell>
          <cell r="G223">
            <v>56429</v>
          </cell>
          <cell r="H223">
            <v>51658</v>
          </cell>
          <cell r="I223">
            <v>59578</v>
          </cell>
          <cell r="J223">
            <v>65415</v>
          </cell>
          <cell r="K223">
            <v>60363</v>
          </cell>
          <cell r="L223">
            <v>63443</v>
          </cell>
          <cell r="M223">
            <v>69358</v>
          </cell>
          <cell r="N223">
            <v>78297</v>
          </cell>
          <cell r="O223">
            <v>76607</v>
          </cell>
          <cell r="P223">
            <v>63270</v>
          </cell>
          <cell r="Q223">
            <v>64557</v>
          </cell>
          <cell r="R223">
            <v>67862</v>
          </cell>
          <cell r="S223">
            <v>62481</v>
          </cell>
          <cell r="T223">
            <v>45404</v>
          </cell>
          <cell r="U223">
            <v>39439</v>
          </cell>
          <cell r="V223">
            <v>481</v>
          </cell>
        </row>
      </sheetData>
      <sheetData sheetId="11">
        <row r="3">
          <cell r="C3">
            <v>2080186</v>
          </cell>
          <cell r="D3">
            <v>90774</v>
          </cell>
          <cell r="E3">
            <v>101479</v>
          </cell>
          <cell r="F3">
            <v>109260</v>
          </cell>
          <cell r="G3">
            <v>115667</v>
          </cell>
          <cell r="H3">
            <v>100497</v>
          </cell>
          <cell r="I3">
            <v>117248</v>
          </cell>
          <cell r="J3">
            <v>133425</v>
          </cell>
          <cell r="K3">
            <v>125304</v>
          </cell>
          <cell r="L3">
            <v>121706</v>
          </cell>
          <cell r="M3">
            <v>137120</v>
          </cell>
          <cell r="N3">
            <v>154108</v>
          </cell>
          <cell r="O3">
            <v>173086</v>
          </cell>
          <cell r="P3">
            <v>116846</v>
          </cell>
          <cell r="Q3">
            <v>119171</v>
          </cell>
          <cell r="R3">
            <v>120831</v>
          </cell>
          <cell r="S3">
            <v>107884</v>
          </cell>
          <cell r="T3">
            <v>75482</v>
          </cell>
          <cell r="U3">
            <v>58867</v>
          </cell>
          <cell r="V3">
            <v>1431</v>
          </cell>
        </row>
        <row r="113">
          <cell r="C113">
            <v>1010845</v>
          </cell>
          <cell r="D113">
            <v>46399</v>
          </cell>
          <cell r="E113">
            <v>52027</v>
          </cell>
          <cell r="F113">
            <v>55842</v>
          </cell>
          <cell r="G113">
            <v>58992</v>
          </cell>
          <cell r="H113">
            <v>51814</v>
          </cell>
          <cell r="I113">
            <v>59901</v>
          </cell>
          <cell r="J113">
            <v>68268</v>
          </cell>
          <cell r="K113">
            <v>63198</v>
          </cell>
          <cell r="L113">
            <v>61090</v>
          </cell>
          <cell r="M113">
            <v>69131</v>
          </cell>
          <cell r="N113">
            <v>78249</v>
          </cell>
          <cell r="O113">
            <v>88941</v>
          </cell>
          <cell r="P113">
            <v>57723</v>
          </cell>
          <cell r="Q113">
            <v>55757</v>
          </cell>
          <cell r="R113">
            <v>53309</v>
          </cell>
          <cell r="S113">
            <v>45283</v>
          </cell>
          <cell r="T113">
            <v>27293</v>
          </cell>
          <cell r="U113">
            <v>16678</v>
          </cell>
          <cell r="V113">
            <v>950</v>
          </cell>
        </row>
        <row r="223">
          <cell r="C223">
            <v>1069341</v>
          </cell>
          <cell r="D223">
            <v>44375</v>
          </cell>
          <cell r="E223">
            <v>49452</v>
          </cell>
          <cell r="F223">
            <v>53418</v>
          </cell>
          <cell r="G223">
            <v>56675</v>
          </cell>
          <cell r="H223">
            <v>48683</v>
          </cell>
          <cell r="I223">
            <v>57347</v>
          </cell>
          <cell r="J223">
            <v>65157</v>
          </cell>
          <cell r="K223">
            <v>62106</v>
          </cell>
          <cell r="L223">
            <v>60616</v>
          </cell>
          <cell r="M223">
            <v>67989</v>
          </cell>
          <cell r="N223">
            <v>75859</v>
          </cell>
          <cell r="O223">
            <v>84145</v>
          </cell>
          <cell r="P223">
            <v>59123</v>
          </cell>
          <cell r="Q223">
            <v>63414</v>
          </cell>
          <cell r="R223">
            <v>67522</v>
          </cell>
          <cell r="S223">
            <v>62601</v>
          </cell>
          <cell r="T223">
            <v>48189</v>
          </cell>
          <cell r="U223">
            <v>42189</v>
          </cell>
          <cell r="V223">
            <v>481</v>
          </cell>
        </row>
      </sheetData>
      <sheetData sheetId="12">
        <row r="3">
          <cell r="C3">
            <v>2068352</v>
          </cell>
          <cell r="D3">
            <v>88445</v>
          </cell>
          <cell r="E3">
            <v>100071</v>
          </cell>
          <cell r="F3">
            <v>106938</v>
          </cell>
          <cell r="G3">
            <v>114341</v>
          </cell>
          <cell r="H3">
            <v>97056</v>
          </cell>
          <cell r="I3">
            <v>112994</v>
          </cell>
          <cell r="J3">
            <v>131716</v>
          </cell>
          <cell r="K3">
            <v>125610</v>
          </cell>
          <cell r="L3">
            <v>121406</v>
          </cell>
          <cell r="M3">
            <v>134397</v>
          </cell>
          <cell r="N3">
            <v>147918</v>
          </cell>
          <cell r="O3">
            <v>174288</v>
          </cell>
          <cell r="P3">
            <v>121784</v>
          </cell>
          <cell r="Q3">
            <v>119405</v>
          </cell>
          <cell r="R3">
            <v>119203</v>
          </cell>
          <cell r="S3">
            <v>108846</v>
          </cell>
          <cell r="T3">
            <v>79832</v>
          </cell>
          <cell r="U3">
            <v>62671</v>
          </cell>
          <cell r="V3">
            <v>1431</v>
          </cell>
        </row>
        <row r="113">
          <cell r="C113">
            <v>1004619</v>
          </cell>
          <cell r="D113">
            <v>45182</v>
          </cell>
          <cell r="E113">
            <v>51362</v>
          </cell>
          <cell r="F113">
            <v>54597</v>
          </cell>
          <cell r="G113">
            <v>58338</v>
          </cell>
          <cell r="H113">
            <v>50209</v>
          </cell>
          <cell r="I113">
            <v>57614</v>
          </cell>
          <cell r="J113">
            <v>67547</v>
          </cell>
          <cell r="K113">
            <v>63528</v>
          </cell>
          <cell r="L113">
            <v>60862</v>
          </cell>
          <cell r="M113">
            <v>67742</v>
          </cell>
          <cell r="N113">
            <v>74864</v>
          </cell>
          <cell r="O113">
            <v>89077</v>
          </cell>
          <cell r="P113">
            <v>61003</v>
          </cell>
          <cell r="Q113">
            <v>56306</v>
          </cell>
          <cell r="R113">
            <v>52692</v>
          </cell>
          <cell r="S113">
            <v>45655</v>
          </cell>
          <cell r="T113">
            <v>29351</v>
          </cell>
          <cell r="U113">
            <v>17740</v>
          </cell>
          <cell r="V113">
            <v>950</v>
          </cell>
        </row>
        <row r="223">
          <cell r="C223">
            <v>1063733</v>
          </cell>
          <cell r="D223">
            <v>43263</v>
          </cell>
          <cell r="E223">
            <v>48709</v>
          </cell>
          <cell r="F223">
            <v>52341</v>
          </cell>
          <cell r="G223">
            <v>56003</v>
          </cell>
          <cell r="H223">
            <v>46847</v>
          </cell>
          <cell r="I223">
            <v>55380</v>
          </cell>
          <cell r="J223">
            <v>64169</v>
          </cell>
          <cell r="K223">
            <v>62082</v>
          </cell>
          <cell r="L223">
            <v>60544</v>
          </cell>
          <cell r="M223">
            <v>66655</v>
          </cell>
          <cell r="N223">
            <v>73054</v>
          </cell>
          <cell r="O223">
            <v>85211</v>
          </cell>
          <cell r="P223">
            <v>60781</v>
          </cell>
          <cell r="Q223">
            <v>63099</v>
          </cell>
          <cell r="R223">
            <v>66511</v>
          </cell>
          <cell r="S223">
            <v>63191</v>
          </cell>
          <cell r="T223">
            <v>50481</v>
          </cell>
          <cell r="U223">
            <v>44931</v>
          </cell>
          <cell r="V223">
            <v>481</v>
          </cell>
        </row>
      </sheetData>
      <sheetData sheetId="13">
        <row r="3">
          <cell r="C3">
            <v>2055496</v>
          </cell>
          <cell r="D3">
            <v>86855</v>
          </cell>
          <cell r="E3">
            <v>97814</v>
          </cell>
          <cell r="F3">
            <v>105329</v>
          </cell>
          <cell r="G3">
            <v>111200</v>
          </cell>
          <cell r="H3">
            <v>96205</v>
          </cell>
          <cell r="I3">
            <v>107994</v>
          </cell>
          <cell r="J3">
            <v>128290</v>
          </cell>
          <cell r="K3">
            <v>127407</v>
          </cell>
          <cell r="L3">
            <v>120288</v>
          </cell>
          <cell r="M3">
            <v>131739</v>
          </cell>
          <cell r="N3">
            <v>143820</v>
          </cell>
          <cell r="O3">
            <v>169006</v>
          </cell>
          <cell r="P3">
            <v>131365</v>
          </cell>
          <cell r="Q3">
            <v>119817</v>
          </cell>
          <cell r="R3">
            <v>117603</v>
          </cell>
          <cell r="S3">
            <v>109323</v>
          </cell>
          <cell r="T3">
            <v>83703</v>
          </cell>
          <cell r="U3">
            <v>66307</v>
          </cell>
          <cell r="V3">
            <v>1431</v>
          </cell>
        </row>
        <row r="113">
          <cell r="C113">
            <v>997947</v>
          </cell>
          <cell r="D113">
            <v>44421</v>
          </cell>
          <cell r="E113">
            <v>50213</v>
          </cell>
          <cell r="F113">
            <v>53836</v>
          </cell>
          <cell r="G113">
            <v>56662</v>
          </cell>
          <cell r="H113">
            <v>49626</v>
          </cell>
          <cell r="I113">
            <v>55328</v>
          </cell>
          <cell r="J113">
            <v>65748</v>
          </cell>
          <cell r="K113">
            <v>64707</v>
          </cell>
          <cell r="L113">
            <v>60201</v>
          </cell>
          <cell r="M113">
            <v>66223</v>
          </cell>
          <cell r="N113">
            <v>72687</v>
          </cell>
          <cell r="O113">
            <v>85955</v>
          </cell>
          <cell r="P113">
            <v>66295</v>
          </cell>
          <cell r="Q113">
            <v>57121</v>
          </cell>
          <cell r="R113">
            <v>52169</v>
          </cell>
          <cell r="S113">
            <v>45792</v>
          </cell>
          <cell r="T113">
            <v>31322</v>
          </cell>
          <cell r="U113">
            <v>18691</v>
          </cell>
          <cell r="V113">
            <v>950</v>
          </cell>
        </row>
        <row r="223">
          <cell r="C223">
            <v>1057549</v>
          </cell>
          <cell r="D223">
            <v>42434</v>
          </cell>
          <cell r="E223">
            <v>47601</v>
          </cell>
          <cell r="F223">
            <v>51493</v>
          </cell>
          <cell r="G223">
            <v>54538</v>
          </cell>
          <cell r="H223">
            <v>46579</v>
          </cell>
          <cell r="I223">
            <v>52666</v>
          </cell>
          <cell r="J223">
            <v>62542</v>
          </cell>
          <cell r="K223">
            <v>62700</v>
          </cell>
          <cell r="L223">
            <v>60087</v>
          </cell>
          <cell r="M223">
            <v>65516</v>
          </cell>
          <cell r="N223">
            <v>71133</v>
          </cell>
          <cell r="O223">
            <v>83051</v>
          </cell>
          <cell r="P223">
            <v>65070</v>
          </cell>
          <cell r="Q223">
            <v>62696</v>
          </cell>
          <cell r="R223">
            <v>65434</v>
          </cell>
          <cell r="S223">
            <v>63531</v>
          </cell>
          <cell r="T223">
            <v>52381</v>
          </cell>
          <cell r="U223">
            <v>47616</v>
          </cell>
          <cell r="V223">
            <v>481</v>
          </cell>
        </row>
      </sheetData>
      <sheetData sheetId="14">
        <row r="3">
          <cell r="C3">
            <v>2042816</v>
          </cell>
          <cell r="D3">
            <v>85191</v>
          </cell>
          <cell r="E3">
            <v>95359</v>
          </cell>
          <cell r="F3">
            <v>103545</v>
          </cell>
          <cell r="G3">
            <v>109055</v>
          </cell>
          <cell r="H3">
            <v>96104</v>
          </cell>
          <cell r="I3">
            <v>102772</v>
          </cell>
          <cell r="J3">
            <v>123485</v>
          </cell>
          <cell r="K3">
            <v>129914</v>
          </cell>
          <cell r="L3">
            <v>119560</v>
          </cell>
          <cell r="M3">
            <v>127889</v>
          </cell>
          <cell r="N3">
            <v>141318</v>
          </cell>
          <cell r="O3">
            <v>162813</v>
          </cell>
          <cell r="P3">
            <v>139599</v>
          </cell>
          <cell r="Q3">
            <v>124297</v>
          </cell>
          <cell r="R3">
            <v>113635</v>
          </cell>
          <cell r="S3">
            <v>109078</v>
          </cell>
          <cell r="T3">
            <v>86832</v>
          </cell>
          <cell r="U3">
            <v>70939</v>
          </cell>
          <cell r="V3">
            <v>1431</v>
          </cell>
        </row>
        <row r="113">
          <cell r="C113">
            <v>991353</v>
          </cell>
          <cell r="D113">
            <v>43653</v>
          </cell>
          <cell r="E113">
            <v>48862</v>
          </cell>
          <cell r="F113">
            <v>52910</v>
          </cell>
          <cell r="G113">
            <v>55590</v>
          </cell>
          <cell r="H113">
            <v>49468</v>
          </cell>
          <cell r="I113">
            <v>52893</v>
          </cell>
          <cell r="J113">
            <v>63327</v>
          </cell>
          <cell r="K113">
            <v>66261</v>
          </cell>
          <cell r="L113">
            <v>59607</v>
          </cell>
          <cell r="M113">
            <v>64258</v>
          </cell>
          <cell r="N113">
            <v>71229</v>
          </cell>
          <cell r="O113">
            <v>82566</v>
          </cell>
          <cell r="P113">
            <v>70900</v>
          </cell>
          <cell r="Q113">
            <v>59643</v>
          </cell>
          <cell r="R113">
            <v>50804</v>
          </cell>
          <cell r="S113">
            <v>45639</v>
          </cell>
          <cell r="T113">
            <v>32799</v>
          </cell>
          <cell r="U113">
            <v>19994</v>
          </cell>
          <cell r="V113">
            <v>950</v>
          </cell>
        </row>
        <row r="223">
          <cell r="C223">
            <v>1051463</v>
          </cell>
          <cell r="D223">
            <v>41538</v>
          </cell>
          <cell r="E223">
            <v>46497</v>
          </cell>
          <cell r="F223">
            <v>50635</v>
          </cell>
          <cell r="G223">
            <v>53465</v>
          </cell>
          <cell r="H223">
            <v>46636</v>
          </cell>
          <cell r="I223">
            <v>49879</v>
          </cell>
          <cell r="J223">
            <v>60158</v>
          </cell>
          <cell r="K223">
            <v>63653</v>
          </cell>
          <cell r="L223">
            <v>59953</v>
          </cell>
          <cell r="M223">
            <v>63631</v>
          </cell>
          <cell r="N223">
            <v>70089</v>
          </cell>
          <cell r="O223">
            <v>80247</v>
          </cell>
          <cell r="P223">
            <v>68699</v>
          </cell>
          <cell r="Q223">
            <v>64654</v>
          </cell>
          <cell r="R223">
            <v>62831</v>
          </cell>
          <cell r="S223">
            <v>63439</v>
          </cell>
          <cell r="T223">
            <v>54033</v>
          </cell>
          <cell r="U223">
            <v>50945</v>
          </cell>
          <cell r="V223">
            <v>481</v>
          </cell>
        </row>
      </sheetData>
      <sheetData sheetId="15">
        <row r="3">
          <cell r="C3">
            <v>2029064</v>
          </cell>
          <cell r="D3">
            <v>81909</v>
          </cell>
          <cell r="E3">
            <v>92463</v>
          </cell>
          <cell r="F3">
            <v>101697</v>
          </cell>
          <cell r="G3">
            <v>101390</v>
          </cell>
          <cell r="H3">
            <v>88659</v>
          </cell>
          <cell r="I3">
            <v>104518</v>
          </cell>
          <cell r="J3">
            <v>119543</v>
          </cell>
          <cell r="K3">
            <v>130414</v>
          </cell>
          <cell r="L3">
            <v>118460</v>
          </cell>
          <cell r="M3">
            <v>125401</v>
          </cell>
          <cell r="N3">
            <v>137612</v>
          </cell>
          <cell r="O3">
            <v>156274</v>
          </cell>
          <cell r="P3">
            <v>154187</v>
          </cell>
          <cell r="Q3">
            <v>119495</v>
          </cell>
          <cell r="R3">
            <v>112303</v>
          </cell>
          <cell r="S3">
            <v>108923</v>
          </cell>
          <cell r="T3">
            <v>88349</v>
          </cell>
          <cell r="U3">
            <v>75381</v>
          </cell>
          <cell r="V3">
            <v>1431</v>
          </cell>
        </row>
        <row r="113">
          <cell r="C113">
            <v>984682</v>
          </cell>
          <cell r="D113">
            <v>41942</v>
          </cell>
          <cell r="E113">
            <v>47284</v>
          </cell>
          <cell r="F113">
            <v>52049</v>
          </cell>
          <cell r="G113">
            <v>52234</v>
          </cell>
          <cell r="H113">
            <v>45442</v>
          </cell>
          <cell r="I113">
            <v>53386</v>
          </cell>
          <cell r="J113">
            <v>61157</v>
          </cell>
          <cell r="K113">
            <v>66304</v>
          </cell>
          <cell r="L113">
            <v>59155</v>
          </cell>
          <cell r="M113">
            <v>62976</v>
          </cell>
          <cell r="N113">
            <v>69152</v>
          </cell>
          <cell r="O113">
            <v>78928</v>
          </cell>
          <cell r="P113">
            <v>78535</v>
          </cell>
          <cell r="Q113">
            <v>57821</v>
          </cell>
          <cell r="R113">
            <v>50589</v>
          </cell>
          <cell r="S113">
            <v>45497</v>
          </cell>
          <cell r="T113">
            <v>33513</v>
          </cell>
          <cell r="U113">
            <v>21212</v>
          </cell>
          <cell r="V113">
            <v>950</v>
          </cell>
        </row>
        <row r="223">
          <cell r="C223">
            <v>1044382</v>
          </cell>
          <cell r="D223">
            <v>39967</v>
          </cell>
          <cell r="E223">
            <v>45179</v>
          </cell>
          <cell r="F223">
            <v>49648</v>
          </cell>
          <cell r="G223">
            <v>49156</v>
          </cell>
          <cell r="H223">
            <v>43217</v>
          </cell>
          <cell r="I223">
            <v>51132</v>
          </cell>
          <cell r="J223">
            <v>58386</v>
          </cell>
          <cell r="K223">
            <v>64110</v>
          </cell>
          <cell r="L223">
            <v>59305</v>
          </cell>
          <cell r="M223">
            <v>62425</v>
          </cell>
          <cell r="N223">
            <v>68460</v>
          </cell>
          <cell r="O223">
            <v>77346</v>
          </cell>
          <cell r="P223">
            <v>75652</v>
          </cell>
          <cell r="Q223">
            <v>61674</v>
          </cell>
          <cell r="R223">
            <v>61714</v>
          </cell>
          <cell r="S223">
            <v>63426</v>
          </cell>
          <cell r="T223">
            <v>54836</v>
          </cell>
          <cell r="U223">
            <v>54169</v>
          </cell>
          <cell r="V223">
            <v>481</v>
          </cell>
        </row>
      </sheetData>
      <sheetData sheetId="16">
        <row r="3">
          <cell r="C3">
            <v>1988995</v>
          </cell>
          <cell r="D3">
            <v>76903</v>
          </cell>
          <cell r="E3">
            <v>87142</v>
          </cell>
          <cell r="F3">
            <v>98983</v>
          </cell>
          <cell r="G3">
            <v>102562</v>
          </cell>
          <cell r="H3">
            <v>81178</v>
          </cell>
          <cell r="I3">
            <v>99294</v>
          </cell>
          <cell r="J3">
            <v>112238</v>
          </cell>
          <cell r="K3">
            <v>128060</v>
          </cell>
          <cell r="L3">
            <v>121220</v>
          </cell>
          <cell r="M3">
            <v>118518</v>
          </cell>
          <cell r="N3">
            <v>133737</v>
          </cell>
          <cell r="O3">
            <v>150617</v>
          </cell>
          <cell r="P3">
            <v>168381</v>
          </cell>
          <cell r="Q3">
            <v>111681</v>
          </cell>
          <cell r="R3">
            <v>110571</v>
          </cell>
          <cell r="S3">
            <v>107861</v>
          </cell>
          <cell r="T3">
            <v>88232</v>
          </cell>
          <cell r="U3">
            <v>79731</v>
          </cell>
          <cell r="V3">
            <v>12086</v>
          </cell>
        </row>
        <row r="113">
          <cell r="C113">
            <v>966516</v>
          </cell>
          <cell r="D113">
            <v>39450</v>
          </cell>
          <cell r="E113">
            <v>44606</v>
          </cell>
          <cell r="F113">
            <v>50819</v>
          </cell>
          <cell r="G113">
            <v>52559</v>
          </cell>
          <cell r="H113">
            <v>42010</v>
          </cell>
          <cell r="I113">
            <v>51230</v>
          </cell>
          <cell r="J113">
            <v>57645</v>
          </cell>
          <cell r="K113">
            <v>65679</v>
          </cell>
          <cell r="L113">
            <v>60943</v>
          </cell>
          <cell r="M113">
            <v>59398</v>
          </cell>
          <cell r="N113">
            <v>66963</v>
          </cell>
          <cell r="O113">
            <v>76004</v>
          </cell>
          <cell r="P113">
            <v>85729</v>
          </cell>
          <cell r="Q113">
            <v>54308</v>
          </cell>
          <cell r="R113">
            <v>50241</v>
          </cell>
          <cell r="S113">
            <v>45040</v>
          </cell>
          <cell r="T113">
            <v>33685</v>
          </cell>
          <cell r="U113">
            <v>22701</v>
          </cell>
          <cell r="V113">
            <v>7506</v>
          </cell>
        </row>
        <row r="223">
          <cell r="C223">
            <v>1022479</v>
          </cell>
          <cell r="D223">
            <v>37453</v>
          </cell>
          <cell r="E223">
            <v>42536</v>
          </cell>
          <cell r="F223">
            <v>48164</v>
          </cell>
          <cell r="G223">
            <v>50003</v>
          </cell>
          <cell r="H223">
            <v>39168</v>
          </cell>
          <cell r="I223">
            <v>48064</v>
          </cell>
          <cell r="J223">
            <v>54593</v>
          </cell>
          <cell r="K223">
            <v>62381</v>
          </cell>
          <cell r="L223">
            <v>60277</v>
          </cell>
          <cell r="M223">
            <v>59120</v>
          </cell>
          <cell r="N223">
            <v>66774</v>
          </cell>
          <cell r="O223">
            <v>74613</v>
          </cell>
          <cell r="P223">
            <v>82652</v>
          </cell>
          <cell r="Q223">
            <v>57373</v>
          </cell>
          <cell r="R223">
            <v>60330</v>
          </cell>
          <cell r="S223">
            <v>62821</v>
          </cell>
          <cell r="T223">
            <v>54547</v>
          </cell>
          <cell r="U223">
            <v>57030</v>
          </cell>
          <cell r="V223">
            <v>4580</v>
          </cell>
        </row>
      </sheetData>
      <sheetData sheetId="17">
        <row r="3">
          <cell r="C3">
            <v>1962333</v>
          </cell>
          <cell r="D3">
            <v>72817</v>
          </cell>
          <cell r="E3">
            <v>83036</v>
          </cell>
          <cell r="F3">
            <v>96538</v>
          </cell>
          <cell r="G3">
            <v>101938</v>
          </cell>
          <cell r="H3">
            <v>78059</v>
          </cell>
          <cell r="I3">
            <v>94488</v>
          </cell>
          <cell r="J3">
            <v>107566</v>
          </cell>
          <cell r="K3">
            <v>124845</v>
          </cell>
          <cell r="L3">
            <v>120709</v>
          </cell>
          <cell r="M3">
            <v>117770</v>
          </cell>
          <cell r="N3">
            <v>130848</v>
          </cell>
          <cell r="O3">
            <v>144392</v>
          </cell>
          <cell r="P3">
            <v>169579</v>
          </cell>
          <cell r="Q3">
            <v>116442</v>
          </cell>
          <cell r="R3">
            <v>110974</v>
          </cell>
          <cell r="S3">
            <v>106317</v>
          </cell>
          <cell r="T3">
            <v>89265</v>
          </cell>
          <cell r="U3">
            <v>84664</v>
          </cell>
          <cell r="V3">
            <v>12086</v>
          </cell>
        </row>
        <row r="113">
          <cell r="C113">
            <v>954239</v>
          </cell>
          <cell r="D113">
            <v>37444</v>
          </cell>
          <cell r="E113">
            <v>42442</v>
          </cell>
          <cell r="F113">
            <v>49585</v>
          </cell>
          <cell r="G113">
            <v>52054</v>
          </cell>
          <cell r="H113">
            <v>40857</v>
          </cell>
          <cell r="I113">
            <v>49096</v>
          </cell>
          <cell r="J113">
            <v>55347</v>
          </cell>
          <cell r="K113">
            <v>64281</v>
          </cell>
          <cell r="L113">
            <v>60936</v>
          </cell>
          <cell r="M113">
            <v>59013</v>
          </cell>
          <cell r="N113">
            <v>65657</v>
          </cell>
          <cell r="O113">
            <v>72629</v>
          </cell>
          <cell r="P113">
            <v>85962</v>
          </cell>
          <cell r="Q113">
            <v>57383</v>
          </cell>
          <cell r="R113">
            <v>50969</v>
          </cell>
          <cell r="S113">
            <v>44604</v>
          </cell>
          <cell r="T113">
            <v>34111</v>
          </cell>
          <cell r="U113">
            <v>24363</v>
          </cell>
          <cell r="V113">
            <v>7506</v>
          </cell>
        </row>
        <row r="223">
          <cell r="C223">
            <v>1008094</v>
          </cell>
          <cell r="D223">
            <v>35373</v>
          </cell>
          <cell r="E223">
            <v>40594</v>
          </cell>
          <cell r="F223">
            <v>46953</v>
          </cell>
          <cell r="G223">
            <v>49884</v>
          </cell>
          <cell r="H223">
            <v>37202</v>
          </cell>
          <cell r="I223">
            <v>45392</v>
          </cell>
          <cell r="J223">
            <v>52219</v>
          </cell>
          <cell r="K223">
            <v>60564</v>
          </cell>
          <cell r="L223">
            <v>59773</v>
          </cell>
          <cell r="M223">
            <v>58757</v>
          </cell>
          <cell r="N223">
            <v>65191</v>
          </cell>
          <cell r="O223">
            <v>71763</v>
          </cell>
          <cell r="P223">
            <v>83617</v>
          </cell>
          <cell r="Q223">
            <v>59059</v>
          </cell>
          <cell r="R223">
            <v>60005</v>
          </cell>
          <cell r="S223">
            <v>61713</v>
          </cell>
          <cell r="T223">
            <v>55154</v>
          </cell>
          <cell r="U223">
            <v>60301</v>
          </cell>
          <cell r="V223">
            <v>4580</v>
          </cell>
        </row>
      </sheetData>
      <sheetData sheetId="18">
        <row r="3">
          <cell r="C3">
            <v>1947580</v>
          </cell>
          <cell r="D3">
            <v>71801</v>
          </cell>
          <cell r="E3">
            <v>80530</v>
          </cell>
          <cell r="F3">
            <v>93874</v>
          </cell>
          <cell r="G3">
            <v>100729</v>
          </cell>
          <cell r="H3">
            <v>78909</v>
          </cell>
          <cell r="I3">
            <v>90302</v>
          </cell>
          <cell r="J3">
            <v>104294</v>
          </cell>
          <cell r="K3">
            <v>121752</v>
          </cell>
          <cell r="L3">
            <v>122410</v>
          </cell>
          <cell r="M3">
            <v>116747</v>
          </cell>
          <cell r="N3">
            <v>128407</v>
          </cell>
          <cell r="O3">
            <v>140276</v>
          </cell>
          <cell r="P3">
            <v>164677</v>
          </cell>
          <cell r="Q3">
            <v>125684</v>
          </cell>
          <cell r="R3">
            <v>111344</v>
          </cell>
          <cell r="S3">
            <v>104932</v>
          </cell>
          <cell r="T3">
            <v>89820</v>
          </cell>
          <cell r="U3">
            <v>89006</v>
          </cell>
          <cell r="V3">
            <v>12086</v>
          </cell>
        </row>
        <row r="113">
          <cell r="C113">
            <v>948217</v>
          </cell>
          <cell r="D113">
            <v>37038</v>
          </cell>
          <cell r="E113">
            <v>41160</v>
          </cell>
          <cell r="F113">
            <v>48227</v>
          </cell>
          <cell r="G113">
            <v>51515</v>
          </cell>
          <cell r="H113">
            <v>41607</v>
          </cell>
          <cell r="I113">
            <v>46977</v>
          </cell>
          <cell r="J113">
            <v>53965</v>
          </cell>
          <cell r="K113">
            <v>62640</v>
          </cell>
          <cell r="L113">
            <v>62267</v>
          </cell>
          <cell r="M113">
            <v>58533</v>
          </cell>
          <cell r="N113">
            <v>64425</v>
          </cell>
          <cell r="O113">
            <v>70520</v>
          </cell>
          <cell r="P113">
            <v>83286</v>
          </cell>
          <cell r="Q113">
            <v>62469</v>
          </cell>
          <cell r="R113">
            <v>51763</v>
          </cell>
          <cell r="S113">
            <v>44234</v>
          </cell>
          <cell r="T113">
            <v>34307</v>
          </cell>
          <cell r="U113">
            <v>25778</v>
          </cell>
          <cell r="V113">
            <v>7506</v>
          </cell>
        </row>
        <row r="223">
          <cell r="C223">
            <v>999363</v>
          </cell>
          <cell r="D223">
            <v>34763</v>
          </cell>
          <cell r="E223">
            <v>39370</v>
          </cell>
          <cell r="F223">
            <v>45647</v>
          </cell>
          <cell r="G223">
            <v>49214</v>
          </cell>
          <cell r="H223">
            <v>37302</v>
          </cell>
          <cell r="I223">
            <v>43325</v>
          </cell>
          <cell r="J223">
            <v>50329</v>
          </cell>
          <cell r="K223">
            <v>59112</v>
          </cell>
          <cell r="L223">
            <v>60143</v>
          </cell>
          <cell r="M223">
            <v>58214</v>
          </cell>
          <cell r="N223">
            <v>63982</v>
          </cell>
          <cell r="O223">
            <v>69756</v>
          </cell>
          <cell r="P223">
            <v>81391</v>
          </cell>
          <cell r="Q223">
            <v>63215</v>
          </cell>
          <cell r="R223">
            <v>59581</v>
          </cell>
          <cell r="S223">
            <v>60698</v>
          </cell>
          <cell r="T223">
            <v>55513</v>
          </cell>
          <cell r="U223">
            <v>63228</v>
          </cell>
          <cell r="V223">
            <v>4580</v>
          </cell>
        </row>
      </sheetData>
      <sheetData sheetId="19">
        <row r="3">
          <cell r="C3">
            <v>1936630</v>
          </cell>
          <cell r="D3">
            <v>71833</v>
          </cell>
          <cell r="E3">
            <v>78193</v>
          </cell>
          <cell r="F3">
            <v>91301</v>
          </cell>
          <cell r="G3">
            <v>99063</v>
          </cell>
          <cell r="H3">
            <v>81450</v>
          </cell>
          <cell r="I3">
            <v>85713</v>
          </cell>
          <cell r="J3">
            <v>102245</v>
          </cell>
          <cell r="K3">
            <v>117708</v>
          </cell>
          <cell r="L3">
            <v>124987</v>
          </cell>
          <cell r="M3">
            <v>116222</v>
          </cell>
          <cell r="N3">
            <v>125005</v>
          </cell>
          <cell r="O3">
            <v>138238</v>
          </cell>
          <cell r="P3">
            <v>158680</v>
          </cell>
          <cell r="Q3">
            <v>133637</v>
          </cell>
          <cell r="R3">
            <v>115710</v>
          </cell>
          <cell r="S3">
            <v>101343</v>
          </cell>
          <cell r="T3">
            <v>89764</v>
          </cell>
          <cell r="U3">
            <v>93452</v>
          </cell>
          <cell r="V3">
            <v>12086</v>
          </cell>
        </row>
        <row r="113">
          <cell r="C113">
            <v>944577</v>
          </cell>
          <cell r="D113">
            <v>37102</v>
          </cell>
          <cell r="E113">
            <v>39973</v>
          </cell>
          <cell r="F113">
            <v>46890</v>
          </cell>
          <cell r="G113">
            <v>50620</v>
          </cell>
          <cell r="H113">
            <v>43105</v>
          </cell>
          <cell r="I113">
            <v>45083</v>
          </cell>
          <cell r="J113">
            <v>52959</v>
          </cell>
          <cell r="K113">
            <v>60702</v>
          </cell>
          <cell r="L113">
            <v>64097</v>
          </cell>
          <cell r="M113">
            <v>58275</v>
          </cell>
          <cell r="N113">
            <v>62892</v>
          </cell>
          <cell r="O113">
            <v>69452</v>
          </cell>
          <cell r="P113">
            <v>80132</v>
          </cell>
          <cell r="Q113">
            <v>66953</v>
          </cell>
          <cell r="R113">
            <v>54189</v>
          </cell>
          <cell r="S113">
            <v>43120</v>
          </cell>
          <cell r="T113">
            <v>34288</v>
          </cell>
          <cell r="U113">
            <v>27239</v>
          </cell>
          <cell r="V113">
            <v>7506</v>
          </cell>
        </row>
        <row r="223">
          <cell r="C223">
            <v>992053</v>
          </cell>
          <cell r="D223">
            <v>34731</v>
          </cell>
          <cell r="E223">
            <v>38220</v>
          </cell>
          <cell r="F223">
            <v>44411</v>
          </cell>
          <cell r="G223">
            <v>48443</v>
          </cell>
          <cell r="H223">
            <v>38345</v>
          </cell>
          <cell r="I223">
            <v>40630</v>
          </cell>
          <cell r="J223">
            <v>49286</v>
          </cell>
          <cell r="K223">
            <v>57006</v>
          </cell>
          <cell r="L223">
            <v>60890</v>
          </cell>
          <cell r="M223">
            <v>57947</v>
          </cell>
          <cell r="N223">
            <v>62113</v>
          </cell>
          <cell r="O223">
            <v>68786</v>
          </cell>
          <cell r="P223">
            <v>78548</v>
          </cell>
          <cell r="Q223">
            <v>66684</v>
          </cell>
          <cell r="R223">
            <v>61521</v>
          </cell>
          <cell r="S223">
            <v>58223</v>
          </cell>
          <cell r="T223">
            <v>55476</v>
          </cell>
          <cell r="U223">
            <v>66213</v>
          </cell>
          <cell r="V223">
            <v>4580</v>
          </cell>
        </row>
      </sheetData>
      <sheetData sheetId="20">
        <row r="3">
          <cell r="C3">
            <v>1914039</v>
          </cell>
          <cell r="D3">
            <v>67458</v>
          </cell>
          <cell r="E3">
            <v>74873</v>
          </cell>
          <cell r="F3">
            <v>86556</v>
          </cell>
          <cell r="G3">
            <v>89826</v>
          </cell>
          <cell r="H3">
            <v>76683</v>
          </cell>
          <cell r="I3">
            <v>87453</v>
          </cell>
          <cell r="J3">
            <v>99679</v>
          </cell>
          <cell r="K3">
            <v>113625</v>
          </cell>
          <cell r="L3">
            <v>125972</v>
          </cell>
          <cell r="M3">
            <v>115670</v>
          </cell>
          <cell r="N3">
            <v>123194</v>
          </cell>
          <cell r="O3">
            <v>135335</v>
          </cell>
          <cell r="P3">
            <v>152752</v>
          </cell>
          <cell r="Q3">
            <v>147232</v>
          </cell>
          <cell r="R3">
            <v>111153</v>
          </cell>
          <cell r="S3">
            <v>100264</v>
          </cell>
          <cell r="T3">
            <v>89460</v>
          </cell>
          <cell r="U3">
            <v>94275</v>
          </cell>
          <cell r="V3">
            <v>22579</v>
          </cell>
        </row>
        <row r="113">
          <cell r="C113">
            <v>945660</v>
          </cell>
          <cell r="D113">
            <v>34549</v>
          </cell>
          <cell r="E113">
            <v>38450</v>
          </cell>
          <cell r="F113">
            <v>44322</v>
          </cell>
          <cell r="G113">
            <v>46754</v>
          </cell>
          <cell r="H113">
            <v>40744</v>
          </cell>
          <cell r="I113">
            <v>45885</v>
          </cell>
          <cell r="J113">
            <v>51902</v>
          </cell>
          <cell r="K113">
            <v>59308</v>
          </cell>
          <cell r="L113">
            <v>65581</v>
          </cell>
          <cell r="M113">
            <v>59280</v>
          </cell>
          <cell r="N113">
            <v>63071</v>
          </cell>
          <cell r="O113">
            <v>69230</v>
          </cell>
          <cell r="P113">
            <v>77799</v>
          </cell>
          <cell r="Q113">
            <v>74781</v>
          </cell>
          <cell r="R113">
            <v>52890</v>
          </cell>
          <cell r="S113">
            <v>43777</v>
          </cell>
          <cell r="T113">
            <v>34880</v>
          </cell>
          <cell r="U113">
            <v>27660</v>
          </cell>
          <cell r="V113">
            <v>14797</v>
          </cell>
        </row>
        <row r="223">
          <cell r="C223">
            <v>968379</v>
          </cell>
          <cell r="D223">
            <v>32909</v>
          </cell>
          <cell r="E223">
            <v>36423</v>
          </cell>
          <cell r="F223">
            <v>42234</v>
          </cell>
          <cell r="G223">
            <v>43072</v>
          </cell>
          <cell r="H223">
            <v>35939</v>
          </cell>
          <cell r="I223">
            <v>41568</v>
          </cell>
          <cell r="J223">
            <v>47777</v>
          </cell>
          <cell r="K223">
            <v>54317</v>
          </cell>
          <cell r="L223">
            <v>60391</v>
          </cell>
          <cell r="M223">
            <v>56390</v>
          </cell>
          <cell r="N223">
            <v>60123</v>
          </cell>
          <cell r="O223">
            <v>66105</v>
          </cell>
          <cell r="P223">
            <v>74953</v>
          </cell>
          <cell r="Q223">
            <v>72451</v>
          </cell>
          <cell r="R223">
            <v>58263</v>
          </cell>
          <cell r="S223">
            <v>56487</v>
          </cell>
          <cell r="T223">
            <v>54580</v>
          </cell>
          <cell r="U223">
            <v>66615</v>
          </cell>
          <cell r="V223">
            <v>7782</v>
          </cell>
        </row>
      </sheetData>
      <sheetData sheetId="21">
        <row r="3">
          <cell r="C3">
            <v>1900253</v>
          </cell>
          <cell r="D3">
            <v>67399</v>
          </cell>
          <cell r="E3">
            <v>73382</v>
          </cell>
          <cell r="F3">
            <v>83615</v>
          </cell>
          <cell r="G3">
            <v>92114</v>
          </cell>
          <cell r="H3">
            <v>72633</v>
          </cell>
          <cell r="I3">
            <v>84553</v>
          </cell>
          <cell r="J3">
            <v>97868</v>
          </cell>
          <cell r="K3">
            <v>109704</v>
          </cell>
          <cell r="L3">
            <v>125854</v>
          </cell>
          <cell r="M3">
            <v>120095</v>
          </cell>
          <cell r="N3">
            <v>117198</v>
          </cell>
          <cell r="O3">
            <v>132372</v>
          </cell>
          <cell r="P3">
            <v>147894</v>
          </cell>
          <cell r="Q3">
            <v>161614</v>
          </cell>
          <cell r="R3">
            <v>104160</v>
          </cell>
          <cell r="S3">
            <v>99573</v>
          </cell>
          <cell r="T3">
            <v>89487</v>
          </cell>
          <cell r="U3">
            <v>98159</v>
          </cell>
          <cell r="V3">
            <v>22579</v>
          </cell>
        </row>
        <row r="113">
          <cell r="C113">
            <v>940202</v>
          </cell>
          <cell r="D113">
            <v>34351</v>
          </cell>
          <cell r="E113">
            <v>37777</v>
          </cell>
          <cell r="F113">
            <v>42759</v>
          </cell>
          <cell r="G113">
            <v>47637</v>
          </cell>
          <cell r="H113">
            <v>39203</v>
          </cell>
          <cell r="I113">
            <v>44611</v>
          </cell>
          <cell r="J113">
            <v>51221</v>
          </cell>
          <cell r="K113">
            <v>57089</v>
          </cell>
          <cell r="L113">
            <v>65714</v>
          </cell>
          <cell r="M113">
            <v>61847</v>
          </cell>
          <cell r="N113">
            <v>59968</v>
          </cell>
          <cell r="O113">
            <v>67614</v>
          </cell>
          <cell r="P113">
            <v>75385</v>
          </cell>
          <cell r="Q113">
            <v>82107</v>
          </cell>
          <cell r="R113">
            <v>49739</v>
          </cell>
          <cell r="S113">
            <v>44010</v>
          </cell>
          <cell r="T113">
            <v>35117</v>
          </cell>
          <cell r="U113">
            <v>29256</v>
          </cell>
          <cell r="V113">
            <v>14797</v>
          </cell>
        </row>
        <row r="223">
          <cell r="C223">
            <v>960051</v>
          </cell>
          <cell r="D223">
            <v>33048</v>
          </cell>
          <cell r="E223">
            <v>35605</v>
          </cell>
          <cell r="F223">
            <v>40856</v>
          </cell>
          <cell r="G223">
            <v>44477</v>
          </cell>
          <cell r="H223">
            <v>33430</v>
          </cell>
          <cell r="I223">
            <v>39942</v>
          </cell>
          <cell r="J223">
            <v>46647</v>
          </cell>
          <cell r="K223">
            <v>52615</v>
          </cell>
          <cell r="L223">
            <v>60140</v>
          </cell>
          <cell r="M223">
            <v>58248</v>
          </cell>
          <cell r="N223">
            <v>57230</v>
          </cell>
          <cell r="O223">
            <v>64758</v>
          </cell>
          <cell r="P223">
            <v>72509</v>
          </cell>
          <cell r="Q223">
            <v>79507</v>
          </cell>
          <cell r="R223">
            <v>54421</v>
          </cell>
          <cell r="S223">
            <v>55563</v>
          </cell>
          <cell r="T223">
            <v>54370</v>
          </cell>
          <cell r="U223">
            <v>68903</v>
          </cell>
          <cell r="V223">
            <v>7782</v>
          </cell>
        </row>
      </sheetData>
      <sheetData sheetId="22">
        <row r="3">
          <cell r="C3">
            <v>1881382</v>
          </cell>
          <cell r="D3">
            <v>67755</v>
          </cell>
          <cell r="E3">
            <v>71050</v>
          </cell>
          <cell r="F3">
            <v>80760</v>
          </cell>
          <cell r="G3">
            <v>92135</v>
          </cell>
          <cell r="H3">
            <v>70311</v>
          </cell>
          <cell r="I3">
            <v>81419</v>
          </cell>
          <cell r="J3">
            <v>95418</v>
          </cell>
          <cell r="K3">
            <v>106283</v>
          </cell>
          <cell r="L3">
            <v>123807</v>
          </cell>
          <cell r="M3">
            <v>120144</v>
          </cell>
          <cell r="N3">
            <v>116720</v>
          </cell>
          <cell r="O3">
            <v>129602</v>
          </cell>
          <cell r="P3">
            <v>141685</v>
          </cell>
          <cell r="Q3">
            <v>162925</v>
          </cell>
          <cell r="R3">
            <v>108770</v>
          </cell>
          <cell r="S3">
            <v>99970</v>
          </cell>
          <cell r="T3">
            <v>88566</v>
          </cell>
          <cell r="U3">
            <v>101483</v>
          </cell>
          <cell r="V3">
            <v>22579</v>
          </cell>
        </row>
        <row r="113">
          <cell r="C113">
            <v>930915</v>
          </cell>
          <cell r="D113">
            <v>34556</v>
          </cell>
          <cell r="E113">
            <v>36586</v>
          </cell>
          <cell r="F113">
            <v>41266</v>
          </cell>
          <cell r="G113">
            <v>47425</v>
          </cell>
          <cell r="H113">
            <v>38375</v>
          </cell>
          <cell r="I113">
            <v>43014</v>
          </cell>
          <cell r="J113">
            <v>50097</v>
          </cell>
          <cell r="K113">
            <v>55051</v>
          </cell>
          <cell r="L113">
            <v>64660</v>
          </cell>
          <cell r="M113">
            <v>61958</v>
          </cell>
          <cell r="N113">
            <v>59680</v>
          </cell>
          <cell r="O113">
            <v>66231</v>
          </cell>
          <cell r="P113">
            <v>72066</v>
          </cell>
          <cell r="Q113">
            <v>82405</v>
          </cell>
          <cell r="R113">
            <v>52831</v>
          </cell>
          <cell r="S113">
            <v>44557</v>
          </cell>
          <cell r="T113">
            <v>34909</v>
          </cell>
          <cell r="U113">
            <v>30451</v>
          </cell>
          <cell r="V113">
            <v>14797</v>
          </cell>
        </row>
        <row r="223">
          <cell r="C223">
            <v>950467</v>
          </cell>
          <cell r="D223">
            <v>33199</v>
          </cell>
          <cell r="E223">
            <v>34464</v>
          </cell>
          <cell r="F223">
            <v>39494</v>
          </cell>
          <cell r="G223">
            <v>44710</v>
          </cell>
          <cell r="H223">
            <v>31936</v>
          </cell>
          <cell r="I223">
            <v>38405</v>
          </cell>
          <cell r="J223">
            <v>45321</v>
          </cell>
          <cell r="K223">
            <v>51232</v>
          </cell>
          <cell r="L223">
            <v>59147</v>
          </cell>
          <cell r="M223">
            <v>58186</v>
          </cell>
          <cell r="N223">
            <v>57040</v>
          </cell>
          <cell r="O223">
            <v>63371</v>
          </cell>
          <cell r="P223">
            <v>69619</v>
          </cell>
          <cell r="Q223">
            <v>80520</v>
          </cell>
          <cell r="R223">
            <v>55939</v>
          </cell>
          <cell r="S223">
            <v>55413</v>
          </cell>
          <cell r="T223">
            <v>53657</v>
          </cell>
          <cell r="U223">
            <v>71032</v>
          </cell>
          <cell r="V223">
            <v>7782</v>
          </cell>
        </row>
      </sheetData>
      <sheetData sheetId="23">
        <row r="3">
          <cell r="C3">
            <v>1862705</v>
          </cell>
          <cell r="D3">
            <v>66780</v>
          </cell>
          <cell r="E3">
            <v>69591</v>
          </cell>
          <cell r="F3">
            <v>78732</v>
          </cell>
          <cell r="G3">
            <v>89565</v>
          </cell>
          <cell r="H3">
            <v>71280</v>
          </cell>
          <cell r="I3">
            <v>77152</v>
          </cell>
          <cell r="J3">
            <v>92634</v>
          </cell>
          <cell r="K3">
            <v>103544</v>
          </cell>
          <cell r="L3">
            <v>120217</v>
          </cell>
          <cell r="M3">
            <v>121731</v>
          </cell>
          <cell r="N3">
            <v>115774</v>
          </cell>
          <cell r="O3">
            <v>126990</v>
          </cell>
          <cell r="P3">
            <v>137600</v>
          </cell>
          <cell r="Q3">
            <v>158382</v>
          </cell>
          <cell r="R3">
            <v>117585</v>
          </cell>
          <cell r="S3">
            <v>100396</v>
          </cell>
          <cell r="T3">
            <v>87655</v>
          </cell>
          <cell r="U3">
            <v>104518</v>
          </cell>
          <cell r="V3">
            <v>22579</v>
          </cell>
        </row>
        <row r="113">
          <cell r="C113">
            <v>921891</v>
          </cell>
          <cell r="D113">
            <v>33957</v>
          </cell>
          <cell r="E113">
            <v>35921</v>
          </cell>
          <cell r="F113">
            <v>40285</v>
          </cell>
          <cell r="G113">
            <v>46089</v>
          </cell>
          <cell r="H113">
            <v>38773</v>
          </cell>
          <cell r="I113">
            <v>41014</v>
          </cell>
          <cell r="J113">
            <v>48494</v>
          </cell>
          <cell r="K113">
            <v>53810</v>
          </cell>
          <cell r="L113">
            <v>62601</v>
          </cell>
          <cell r="M113">
            <v>63016</v>
          </cell>
          <cell r="N113">
            <v>59150</v>
          </cell>
          <cell r="O113">
            <v>64788</v>
          </cell>
          <cell r="P113">
            <v>69942</v>
          </cell>
          <cell r="Q113">
            <v>79920</v>
          </cell>
          <cell r="R113">
            <v>57616</v>
          </cell>
          <cell r="S113">
            <v>45283</v>
          </cell>
          <cell r="T113">
            <v>34953</v>
          </cell>
          <cell r="U113">
            <v>31482</v>
          </cell>
          <cell r="V113">
            <v>14797</v>
          </cell>
        </row>
        <row r="223">
          <cell r="C223">
            <v>940814</v>
          </cell>
          <cell r="D223">
            <v>32823</v>
          </cell>
          <cell r="E223">
            <v>33670</v>
          </cell>
          <cell r="F223">
            <v>38447</v>
          </cell>
          <cell r="G223">
            <v>43476</v>
          </cell>
          <cell r="H223">
            <v>32507</v>
          </cell>
          <cell r="I223">
            <v>36138</v>
          </cell>
          <cell r="J223">
            <v>44140</v>
          </cell>
          <cell r="K223">
            <v>49734</v>
          </cell>
          <cell r="L223">
            <v>57616</v>
          </cell>
          <cell r="M223">
            <v>58715</v>
          </cell>
          <cell r="N223">
            <v>56624</v>
          </cell>
          <cell r="O223">
            <v>62202</v>
          </cell>
          <cell r="P223">
            <v>67658</v>
          </cell>
          <cell r="Q223">
            <v>78462</v>
          </cell>
          <cell r="R223">
            <v>59969</v>
          </cell>
          <cell r="S223">
            <v>55113</v>
          </cell>
          <cell r="T223">
            <v>52702</v>
          </cell>
          <cell r="U223">
            <v>73036</v>
          </cell>
          <cell r="V223">
            <v>7782</v>
          </cell>
        </row>
      </sheetData>
      <sheetData sheetId="24">
        <row r="3">
          <cell r="C3">
            <v>1844173</v>
          </cell>
          <cell r="D3">
            <v>65061</v>
          </cell>
          <cell r="E3">
            <v>68724</v>
          </cell>
          <cell r="F3">
            <v>76452</v>
          </cell>
          <cell r="G3">
            <v>87275</v>
          </cell>
          <cell r="H3">
            <v>73220</v>
          </cell>
          <cell r="I3">
            <v>72593</v>
          </cell>
          <cell r="J3">
            <v>89764</v>
          </cell>
          <cell r="K3">
            <v>101027</v>
          </cell>
          <cell r="L3">
            <v>116252</v>
          </cell>
          <cell r="M3">
            <v>123715</v>
          </cell>
          <cell r="N3">
            <v>114995</v>
          </cell>
          <cell r="O3">
            <v>123165</v>
          </cell>
          <cell r="P3">
            <v>135425</v>
          </cell>
          <cell r="Q3">
            <v>152780</v>
          </cell>
          <cell r="R3">
            <v>125240</v>
          </cell>
          <cell r="S3">
            <v>104144</v>
          </cell>
          <cell r="T3">
            <v>84965</v>
          </cell>
          <cell r="U3">
            <v>106797</v>
          </cell>
          <cell r="V3">
            <v>22579</v>
          </cell>
        </row>
        <row r="113">
          <cell r="C113">
            <v>913373</v>
          </cell>
          <cell r="D113">
            <v>32899</v>
          </cell>
          <cell r="E113">
            <v>35506</v>
          </cell>
          <cell r="F113">
            <v>39231</v>
          </cell>
          <cell r="G113">
            <v>44819</v>
          </cell>
          <cell r="H113">
            <v>39897</v>
          </cell>
          <cell r="I113">
            <v>38969</v>
          </cell>
          <cell r="J113">
            <v>46986</v>
          </cell>
          <cell r="K113">
            <v>52432</v>
          </cell>
          <cell r="L113">
            <v>60466</v>
          </cell>
          <cell r="M113">
            <v>64300</v>
          </cell>
          <cell r="N113">
            <v>58693</v>
          </cell>
          <cell r="O113">
            <v>62802</v>
          </cell>
          <cell r="P113">
            <v>68679</v>
          </cell>
          <cell r="Q113">
            <v>76914</v>
          </cell>
          <cell r="R113">
            <v>61937</v>
          </cell>
          <cell r="S113">
            <v>47330</v>
          </cell>
          <cell r="T113">
            <v>34205</v>
          </cell>
          <cell r="U113">
            <v>32511</v>
          </cell>
          <cell r="V113">
            <v>14797</v>
          </cell>
        </row>
        <row r="223">
          <cell r="C223">
            <v>930800</v>
          </cell>
          <cell r="D223">
            <v>32162</v>
          </cell>
          <cell r="E223">
            <v>33218</v>
          </cell>
          <cell r="F223">
            <v>37221</v>
          </cell>
          <cell r="G223">
            <v>42456</v>
          </cell>
          <cell r="H223">
            <v>33323</v>
          </cell>
          <cell r="I223">
            <v>33624</v>
          </cell>
          <cell r="J223">
            <v>42778</v>
          </cell>
          <cell r="K223">
            <v>48595</v>
          </cell>
          <cell r="L223">
            <v>55786</v>
          </cell>
          <cell r="M223">
            <v>59415</v>
          </cell>
          <cell r="N223">
            <v>56302</v>
          </cell>
          <cell r="O223">
            <v>60363</v>
          </cell>
          <cell r="P223">
            <v>66746</v>
          </cell>
          <cell r="Q223">
            <v>75866</v>
          </cell>
          <cell r="R223">
            <v>63303</v>
          </cell>
          <cell r="S223">
            <v>56814</v>
          </cell>
          <cell r="T223">
            <v>50760</v>
          </cell>
          <cell r="U223">
            <v>74286</v>
          </cell>
          <cell r="V223">
            <v>7782</v>
          </cell>
        </row>
      </sheetData>
      <sheetData sheetId="25">
        <row r="3">
          <cell r="C3">
            <v>1833152</v>
          </cell>
          <cell r="D3">
            <v>60599</v>
          </cell>
          <cell r="E3">
            <v>69700</v>
          </cell>
          <cell r="F3">
            <v>75853</v>
          </cell>
          <cell r="G3">
            <v>81180</v>
          </cell>
          <cell r="H3">
            <v>69999</v>
          </cell>
          <cell r="I3">
            <v>77439</v>
          </cell>
          <cell r="J3">
            <v>87929</v>
          </cell>
          <cell r="K3">
            <v>100339</v>
          </cell>
          <cell r="L3">
            <v>113742</v>
          </cell>
          <cell r="M3">
            <v>124300</v>
          </cell>
          <cell r="N3">
            <v>113593</v>
          </cell>
          <cell r="O3">
            <v>120442</v>
          </cell>
          <cell r="P3">
            <v>131278</v>
          </cell>
          <cell r="Q3">
            <v>145331</v>
          </cell>
          <cell r="R3">
            <v>136439</v>
          </cell>
          <cell r="S3">
            <v>99105</v>
          </cell>
          <cell r="T3">
            <v>83426</v>
          </cell>
          <cell r="U3">
            <v>108524</v>
          </cell>
          <cell r="V3">
            <v>0</v>
          </cell>
        </row>
        <row r="113">
          <cell r="C113">
            <v>903864</v>
          </cell>
          <cell r="D113">
            <v>30690</v>
          </cell>
          <cell r="E113">
            <v>35789</v>
          </cell>
          <cell r="F113">
            <v>38889</v>
          </cell>
          <cell r="G113">
            <v>42169</v>
          </cell>
          <cell r="H113">
            <v>37448</v>
          </cell>
          <cell r="I113">
            <v>41082</v>
          </cell>
          <cell r="J113">
            <v>45940</v>
          </cell>
          <cell r="K113">
            <v>52093</v>
          </cell>
          <cell r="L113">
            <v>59183</v>
          </cell>
          <cell r="M113">
            <v>64456</v>
          </cell>
          <cell r="N113">
            <v>57946</v>
          </cell>
          <cell r="O113">
            <v>61032</v>
          </cell>
          <cell r="P113">
            <v>65995</v>
          </cell>
          <cell r="Q113">
            <v>72211</v>
          </cell>
          <cell r="R113">
            <v>67159</v>
          </cell>
          <cell r="S113">
            <v>44886</v>
          </cell>
          <cell r="T113">
            <v>33421</v>
          </cell>
          <cell r="U113">
            <v>32737</v>
          </cell>
          <cell r="V113">
            <v>0</v>
          </cell>
        </row>
        <row r="223">
          <cell r="C223">
            <v>929288</v>
          </cell>
          <cell r="D223">
            <v>29909</v>
          </cell>
          <cell r="E223">
            <v>33911</v>
          </cell>
          <cell r="F223">
            <v>36964</v>
          </cell>
          <cell r="G223">
            <v>39011</v>
          </cell>
          <cell r="H223">
            <v>32551</v>
          </cell>
          <cell r="I223">
            <v>36357</v>
          </cell>
          <cell r="J223">
            <v>41989</v>
          </cell>
          <cell r="K223">
            <v>48246</v>
          </cell>
          <cell r="L223">
            <v>54559</v>
          </cell>
          <cell r="M223">
            <v>59844</v>
          </cell>
          <cell r="N223">
            <v>55647</v>
          </cell>
          <cell r="O223">
            <v>59410</v>
          </cell>
          <cell r="P223">
            <v>65283</v>
          </cell>
          <cell r="Q223">
            <v>73120</v>
          </cell>
          <cell r="R223">
            <v>69280</v>
          </cell>
          <cell r="S223">
            <v>54219</v>
          </cell>
          <cell r="T223">
            <v>50005</v>
          </cell>
          <cell r="U223">
            <v>75787</v>
          </cell>
          <cell r="V223">
            <v>0</v>
          </cell>
        </row>
      </sheetData>
      <sheetData sheetId="26">
        <row r="3">
          <cell r="C3">
            <v>1812061</v>
          </cell>
          <cell r="D3">
            <v>57990</v>
          </cell>
          <cell r="E3">
            <v>68857</v>
          </cell>
          <cell r="F3">
            <v>74378</v>
          </cell>
          <cell r="G3">
            <v>80957</v>
          </cell>
          <cell r="H3">
            <v>66597</v>
          </cell>
          <cell r="I3">
            <v>74921</v>
          </cell>
          <cell r="J3">
            <v>84640</v>
          </cell>
          <cell r="K3">
            <v>98508</v>
          </cell>
          <cell r="L3">
            <v>109922</v>
          </cell>
          <cell r="M3">
            <v>124079</v>
          </cell>
          <cell r="N3">
            <v>117831</v>
          </cell>
          <cell r="O3">
            <v>114549</v>
          </cell>
          <cell r="P3">
            <v>128237</v>
          </cell>
          <cell r="Q3">
            <v>140907</v>
          </cell>
          <cell r="R3">
            <v>149751</v>
          </cell>
          <cell r="S3">
            <v>92744</v>
          </cell>
          <cell r="T3">
            <v>82947</v>
          </cell>
          <cell r="U3">
            <v>110312</v>
          </cell>
          <cell r="V3">
            <v>0</v>
          </cell>
        </row>
        <row r="113">
          <cell r="C113">
            <v>893843</v>
          </cell>
          <cell r="D113">
            <v>29368</v>
          </cell>
          <cell r="E113">
            <v>35147</v>
          </cell>
          <cell r="F113">
            <v>38240</v>
          </cell>
          <cell r="G113">
            <v>41837</v>
          </cell>
          <cell r="H113">
            <v>36049</v>
          </cell>
          <cell r="I113">
            <v>39757</v>
          </cell>
          <cell r="J113">
            <v>44172</v>
          </cell>
          <cell r="K113">
            <v>51283</v>
          </cell>
          <cell r="L113">
            <v>57084</v>
          </cell>
          <cell r="M113">
            <v>64565</v>
          </cell>
          <cell r="N113">
            <v>60353</v>
          </cell>
          <cell r="O113">
            <v>58041</v>
          </cell>
          <cell r="P113">
            <v>64254</v>
          </cell>
          <cell r="Q113">
            <v>70071</v>
          </cell>
          <cell r="R113">
            <v>73625</v>
          </cell>
          <cell r="S113">
            <v>42191</v>
          </cell>
          <cell r="T113">
            <v>33589</v>
          </cell>
          <cell r="U113">
            <v>33479</v>
          </cell>
          <cell r="V113">
            <v>0</v>
          </cell>
        </row>
        <row r="223">
          <cell r="C223">
            <v>918218</v>
          </cell>
          <cell r="D223">
            <v>28622</v>
          </cell>
          <cell r="E223">
            <v>33710</v>
          </cell>
          <cell r="F223">
            <v>36138</v>
          </cell>
          <cell r="G223">
            <v>39120</v>
          </cell>
          <cell r="H223">
            <v>30548</v>
          </cell>
          <cell r="I223">
            <v>35164</v>
          </cell>
          <cell r="J223">
            <v>40468</v>
          </cell>
          <cell r="K223">
            <v>47225</v>
          </cell>
          <cell r="L223">
            <v>52838</v>
          </cell>
          <cell r="M223">
            <v>59514</v>
          </cell>
          <cell r="N223">
            <v>57478</v>
          </cell>
          <cell r="O223">
            <v>56508</v>
          </cell>
          <cell r="P223">
            <v>63983</v>
          </cell>
          <cell r="Q223">
            <v>70836</v>
          </cell>
          <cell r="R223">
            <v>76126</v>
          </cell>
          <cell r="S223">
            <v>50553</v>
          </cell>
          <cell r="T223">
            <v>49358</v>
          </cell>
          <cell r="U223">
            <v>76833</v>
          </cell>
          <cell r="V223">
            <v>0</v>
          </cell>
        </row>
      </sheetData>
      <sheetData sheetId="27">
        <row r="3">
          <cell r="C3">
            <v>1790362</v>
          </cell>
          <cell r="D3">
            <v>55144</v>
          </cell>
          <cell r="E3">
            <v>68325</v>
          </cell>
          <cell r="F3">
            <v>72329</v>
          </cell>
          <cell r="G3">
            <v>79656</v>
          </cell>
          <cell r="H3">
            <v>65791</v>
          </cell>
          <cell r="I3">
            <v>71637</v>
          </cell>
          <cell r="J3">
            <v>82129</v>
          </cell>
          <cell r="K3">
            <v>96329</v>
          </cell>
          <cell r="L3">
            <v>106824</v>
          </cell>
          <cell r="M3">
            <v>122539</v>
          </cell>
          <cell r="N3">
            <v>117943</v>
          </cell>
          <cell r="O3">
            <v>114274</v>
          </cell>
          <cell r="P3">
            <v>125693</v>
          </cell>
          <cell r="Q3">
            <v>135280</v>
          </cell>
          <cell r="R3">
            <v>151175</v>
          </cell>
          <cell r="S3">
            <v>96949</v>
          </cell>
          <cell r="T3">
            <v>83245</v>
          </cell>
          <cell r="U3">
            <v>111166</v>
          </cell>
          <cell r="V3">
            <v>0</v>
          </cell>
        </row>
        <row r="113">
          <cell r="C113">
            <v>883902</v>
          </cell>
          <cell r="D113">
            <v>27957</v>
          </cell>
          <cell r="E113">
            <v>34859</v>
          </cell>
          <cell r="F113">
            <v>37242</v>
          </cell>
          <cell r="G113">
            <v>41124</v>
          </cell>
          <cell r="H113">
            <v>35890</v>
          </cell>
          <cell r="I113">
            <v>38141</v>
          </cell>
          <cell r="J113">
            <v>42970</v>
          </cell>
          <cell r="K113">
            <v>50171</v>
          </cell>
          <cell r="L113">
            <v>55418</v>
          </cell>
          <cell r="M113">
            <v>63752</v>
          </cell>
          <cell r="N113">
            <v>60517</v>
          </cell>
          <cell r="O113">
            <v>58002</v>
          </cell>
          <cell r="P113">
            <v>63010</v>
          </cell>
          <cell r="Q113">
            <v>67219</v>
          </cell>
          <cell r="R113">
            <v>74016</v>
          </cell>
          <cell r="S113">
            <v>44788</v>
          </cell>
          <cell r="T113">
            <v>34165</v>
          </cell>
          <cell r="U113">
            <v>33923</v>
          </cell>
          <cell r="V113">
            <v>0</v>
          </cell>
        </row>
        <row r="223">
          <cell r="C223">
            <v>906460</v>
          </cell>
          <cell r="D223">
            <v>27187</v>
          </cell>
          <cell r="E223">
            <v>33466</v>
          </cell>
          <cell r="F223">
            <v>35087</v>
          </cell>
          <cell r="G223">
            <v>38532</v>
          </cell>
          <cell r="H223">
            <v>29901</v>
          </cell>
          <cell r="I223">
            <v>33496</v>
          </cell>
          <cell r="J223">
            <v>39159</v>
          </cell>
          <cell r="K223">
            <v>46158</v>
          </cell>
          <cell r="L223">
            <v>51406</v>
          </cell>
          <cell r="M223">
            <v>58787</v>
          </cell>
          <cell r="N223">
            <v>57426</v>
          </cell>
          <cell r="O223">
            <v>56272</v>
          </cell>
          <cell r="P223">
            <v>62683</v>
          </cell>
          <cell r="Q223">
            <v>68061</v>
          </cell>
          <cell r="R223">
            <v>77159</v>
          </cell>
          <cell r="S223">
            <v>52161</v>
          </cell>
          <cell r="T223">
            <v>49080</v>
          </cell>
          <cell r="U223">
            <v>77243</v>
          </cell>
          <cell r="V223">
            <v>0</v>
          </cell>
        </row>
      </sheetData>
      <sheetData sheetId="28">
        <row r="3">
          <cell r="C3">
            <v>1766912</v>
          </cell>
          <cell r="D3">
            <v>51983</v>
          </cell>
          <cell r="E3">
            <v>66572</v>
          </cell>
          <cell r="F3">
            <v>70960</v>
          </cell>
          <cell r="G3">
            <v>78134</v>
          </cell>
          <cell r="H3">
            <v>66555</v>
          </cell>
          <cell r="I3">
            <v>68239</v>
          </cell>
          <cell r="J3">
            <v>79085</v>
          </cell>
          <cell r="K3">
            <v>93705</v>
          </cell>
          <cell r="L3">
            <v>104264</v>
          </cell>
          <cell r="M3">
            <v>119439</v>
          </cell>
          <cell r="N3">
            <v>119540</v>
          </cell>
          <cell r="O3">
            <v>113545</v>
          </cell>
          <cell r="P3">
            <v>123237</v>
          </cell>
          <cell r="Q3">
            <v>131407</v>
          </cell>
          <cell r="R3">
            <v>147044</v>
          </cell>
          <cell r="S3">
            <v>104976</v>
          </cell>
          <cell r="T3">
            <v>83442</v>
          </cell>
          <cell r="U3">
            <v>110851</v>
          </cell>
          <cell r="V3">
            <v>0</v>
          </cell>
        </row>
        <row r="113">
          <cell r="C113">
            <v>872554</v>
          </cell>
          <cell r="D113">
            <v>26430</v>
          </cell>
          <cell r="E113">
            <v>33828</v>
          </cell>
          <cell r="F113">
            <v>36616</v>
          </cell>
          <cell r="G113">
            <v>40329</v>
          </cell>
          <cell r="H113">
            <v>36194</v>
          </cell>
          <cell r="I113">
            <v>36459</v>
          </cell>
          <cell r="J113">
            <v>41520</v>
          </cell>
          <cell r="K113">
            <v>48569</v>
          </cell>
          <cell r="L113">
            <v>54245</v>
          </cell>
          <cell r="M113">
            <v>62022</v>
          </cell>
          <cell r="N113">
            <v>61586</v>
          </cell>
          <cell r="O113">
            <v>57648</v>
          </cell>
          <cell r="P113">
            <v>61777</v>
          </cell>
          <cell r="Q113">
            <v>65146</v>
          </cell>
          <cell r="R113">
            <v>71858</v>
          </cell>
          <cell r="S113">
            <v>48986</v>
          </cell>
          <cell r="T113">
            <v>34744</v>
          </cell>
          <cell r="U113">
            <v>33859</v>
          </cell>
          <cell r="V113">
            <v>0</v>
          </cell>
        </row>
        <row r="223">
          <cell r="C223">
            <v>894358</v>
          </cell>
          <cell r="D223">
            <v>25553</v>
          </cell>
          <cell r="E223">
            <v>32744</v>
          </cell>
          <cell r="F223">
            <v>34344</v>
          </cell>
          <cell r="G223">
            <v>37805</v>
          </cell>
          <cell r="H223">
            <v>30361</v>
          </cell>
          <cell r="I223">
            <v>31780</v>
          </cell>
          <cell r="J223">
            <v>37565</v>
          </cell>
          <cell r="K223">
            <v>45136</v>
          </cell>
          <cell r="L223">
            <v>50019</v>
          </cell>
          <cell r="M223">
            <v>57417</v>
          </cell>
          <cell r="N223">
            <v>57954</v>
          </cell>
          <cell r="O223">
            <v>55897</v>
          </cell>
          <cell r="P223">
            <v>61460</v>
          </cell>
          <cell r="Q223">
            <v>66261</v>
          </cell>
          <cell r="R223">
            <v>75186</v>
          </cell>
          <cell r="S223">
            <v>55990</v>
          </cell>
          <cell r="T223">
            <v>48698</v>
          </cell>
          <cell r="U223">
            <v>76992</v>
          </cell>
          <cell r="V223">
            <v>0</v>
          </cell>
        </row>
      </sheetData>
      <sheetData sheetId="29"/>
      <sheetData sheetId="30">
        <row r="19">
          <cell r="V19">
            <v>4930964</v>
          </cell>
        </row>
        <row r="24">
          <cell r="C24">
            <v>123399000</v>
          </cell>
          <cell r="G24">
            <v>5315000</v>
          </cell>
          <cell r="H24">
            <v>5619000</v>
          </cell>
          <cell r="I24">
            <v>5916000</v>
          </cell>
          <cell r="J24">
            <v>5951000</v>
          </cell>
          <cell r="K24">
            <v>6363000</v>
          </cell>
          <cell r="L24">
            <v>7229000</v>
          </cell>
          <cell r="M24">
            <v>8260000</v>
          </cell>
          <cell r="N24">
            <v>9679000</v>
          </cell>
          <cell r="O24">
            <v>8569000</v>
          </cell>
          <cell r="P24">
            <v>7809000</v>
          </cell>
          <cell r="Q24">
            <v>7353000</v>
          </cell>
          <cell r="R24">
            <v>8170000</v>
          </cell>
          <cell r="S24">
            <v>9140000</v>
          </cell>
          <cell r="T24">
            <v>7031000</v>
          </cell>
          <cell r="U24">
            <v>5382000</v>
          </cell>
          <cell r="V24">
            <v>6117000</v>
          </cell>
        </row>
        <row r="25">
          <cell r="C25">
            <v>122780000</v>
          </cell>
          <cell r="G25">
            <v>5294000</v>
          </cell>
          <cell r="H25">
            <v>5507000</v>
          </cell>
          <cell r="I25">
            <v>5890000</v>
          </cell>
          <cell r="J25">
            <v>5950000</v>
          </cell>
          <cell r="K25">
            <v>6205000</v>
          </cell>
          <cell r="L25">
            <v>7085000</v>
          </cell>
          <cell r="M25">
            <v>7953000</v>
          </cell>
          <cell r="N25">
            <v>9546000</v>
          </cell>
          <cell r="O25">
            <v>9079000</v>
          </cell>
          <cell r="P25">
            <v>7688000</v>
          </cell>
          <cell r="Q25">
            <v>7299000</v>
          </cell>
          <cell r="R25">
            <v>7800000</v>
          </cell>
          <cell r="S25">
            <v>9620000</v>
          </cell>
          <cell r="T25">
            <v>6679000</v>
          </cell>
          <cell r="U25">
            <v>5540000</v>
          </cell>
          <cell r="V25">
            <v>6381000</v>
          </cell>
        </row>
        <row r="26">
          <cell r="C26">
            <v>122031000</v>
          </cell>
          <cell r="G26">
            <v>5239000</v>
          </cell>
          <cell r="H26">
            <v>5418000</v>
          </cell>
          <cell r="I26">
            <v>5837000</v>
          </cell>
          <cell r="J26">
            <v>5938000</v>
          </cell>
          <cell r="K26">
            <v>6074000</v>
          </cell>
          <cell r="L26">
            <v>6935000</v>
          </cell>
          <cell r="M26">
            <v>7712000</v>
          </cell>
          <cell r="N26">
            <v>9276000</v>
          </cell>
          <cell r="O26">
            <v>9257000</v>
          </cell>
          <cell r="P26">
            <v>7935000</v>
          </cell>
          <cell r="Q26">
            <v>7347000</v>
          </cell>
          <cell r="R26">
            <v>7463000</v>
          </cell>
          <cell r="S26">
            <v>9284000</v>
          </cell>
          <cell r="T26">
            <v>6994000</v>
          </cell>
          <cell r="U26">
            <v>5719000</v>
          </cell>
          <cell r="V26">
            <v>6573000</v>
          </cell>
        </row>
        <row r="27">
          <cell r="C27">
            <v>121193000</v>
          </cell>
          <cell r="G27">
            <v>5173000</v>
          </cell>
          <cell r="H27">
            <v>5376000</v>
          </cell>
          <cell r="I27">
            <v>5758000</v>
          </cell>
          <cell r="J27">
            <v>5945000</v>
          </cell>
          <cell r="K27">
            <v>5964000</v>
          </cell>
          <cell r="L27">
            <v>6749000</v>
          </cell>
          <cell r="M27">
            <v>7519000</v>
          </cell>
          <cell r="N27">
            <v>8925000</v>
          </cell>
          <cell r="O27">
            <v>9473000</v>
          </cell>
          <cell r="P27">
            <v>8136000</v>
          </cell>
          <cell r="Q27">
            <v>7404000</v>
          </cell>
          <cell r="R27">
            <v>7259000</v>
          </cell>
          <cell r="S27">
            <v>8764000</v>
          </cell>
          <cell r="T27">
            <v>7436000</v>
          </cell>
          <cell r="U27">
            <v>5870000</v>
          </cell>
          <cell r="V27">
            <v>6689000</v>
          </cell>
        </row>
        <row r="49">
          <cell r="V49">
            <v>1472880</v>
          </cell>
        </row>
        <row r="54">
          <cell r="C54">
            <v>60003000</v>
          </cell>
          <cell r="G54">
            <v>2724000</v>
          </cell>
          <cell r="H54">
            <v>2883000</v>
          </cell>
          <cell r="I54">
            <v>3016000</v>
          </cell>
          <cell r="J54">
            <v>3038000</v>
          </cell>
          <cell r="K54">
            <v>3245000</v>
          </cell>
          <cell r="L54">
            <v>3676000</v>
          </cell>
          <cell r="M54">
            <v>4203000</v>
          </cell>
          <cell r="N54">
            <v>4915000</v>
          </cell>
          <cell r="O54">
            <v>4328000</v>
          </cell>
          <cell r="P54">
            <v>3913000</v>
          </cell>
          <cell r="Q54">
            <v>3639000</v>
          </cell>
          <cell r="R54">
            <v>3970000</v>
          </cell>
          <cell r="S54">
            <v>4314000</v>
          </cell>
          <cell r="T54">
            <v>3132000</v>
          </cell>
          <cell r="U54">
            <v>2223000</v>
          </cell>
          <cell r="V54">
            <v>1922000</v>
          </cell>
        </row>
        <row r="55">
          <cell r="C55">
            <v>59687000</v>
          </cell>
          <cell r="G55">
            <v>2714000</v>
          </cell>
          <cell r="H55">
            <v>2827000</v>
          </cell>
          <cell r="I55">
            <v>3006000</v>
          </cell>
          <cell r="J55">
            <v>3036000</v>
          </cell>
          <cell r="K55">
            <v>3163000</v>
          </cell>
          <cell r="L55">
            <v>3604000</v>
          </cell>
          <cell r="M55">
            <v>4046000</v>
          </cell>
          <cell r="N55">
            <v>4849000</v>
          </cell>
          <cell r="O55">
            <v>4590000</v>
          </cell>
          <cell r="P55">
            <v>3853000</v>
          </cell>
          <cell r="Q55">
            <v>3616000</v>
          </cell>
          <cell r="R55">
            <v>3794000</v>
          </cell>
          <cell r="S55">
            <v>4541000</v>
          </cell>
          <cell r="T55">
            <v>2976000</v>
          </cell>
          <cell r="U55">
            <v>2301000</v>
          </cell>
          <cell r="V55">
            <v>2027000</v>
          </cell>
        </row>
        <row r="56">
          <cell r="C56">
            <v>59314000</v>
          </cell>
          <cell r="G56">
            <v>2684000</v>
          </cell>
          <cell r="H56">
            <v>2781000</v>
          </cell>
          <cell r="I56">
            <v>2987000</v>
          </cell>
          <cell r="J56">
            <v>3028000</v>
          </cell>
          <cell r="K56">
            <v>3098000</v>
          </cell>
          <cell r="L56">
            <v>3529000</v>
          </cell>
          <cell r="M56">
            <v>3923000</v>
          </cell>
          <cell r="N56">
            <v>4712000</v>
          </cell>
          <cell r="O56">
            <v>4685000</v>
          </cell>
          <cell r="P56">
            <v>3980000</v>
          </cell>
          <cell r="Q56">
            <v>3644000</v>
          </cell>
          <cell r="R56">
            <v>3634000</v>
          </cell>
          <cell r="S56">
            <v>4381000</v>
          </cell>
          <cell r="T56">
            <v>3136000</v>
          </cell>
          <cell r="U56">
            <v>2383000</v>
          </cell>
          <cell r="V56">
            <v>2105000</v>
          </cell>
        </row>
        <row r="57">
          <cell r="C57">
            <v>58902000</v>
          </cell>
          <cell r="G57">
            <v>2650000</v>
          </cell>
          <cell r="H57">
            <v>2757000</v>
          </cell>
          <cell r="I57">
            <v>2952000</v>
          </cell>
          <cell r="J57">
            <v>3031000</v>
          </cell>
          <cell r="K57">
            <v>3043000</v>
          </cell>
          <cell r="L57">
            <v>3438000</v>
          </cell>
          <cell r="M57">
            <v>3825000</v>
          </cell>
          <cell r="N57">
            <v>4537000</v>
          </cell>
          <cell r="O57">
            <v>4797000</v>
          </cell>
          <cell r="P57">
            <v>4086000</v>
          </cell>
          <cell r="Q57">
            <v>3677000</v>
          </cell>
          <cell r="R57">
            <v>3538000</v>
          </cell>
          <cell r="S57">
            <v>4137000</v>
          </cell>
          <cell r="T57">
            <v>3349000</v>
          </cell>
          <cell r="U57">
            <v>2448000</v>
          </cell>
          <cell r="V57">
            <v>2155000</v>
          </cell>
        </row>
        <row r="79">
          <cell r="V79">
            <v>3458084</v>
          </cell>
        </row>
        <row r="84">
          <cell r="C84">
            <v>63396000</v>
          </cell>
          <cell r="G84">
            <v>2591000</v>
          </cell>
          <cell r="H84">
            <v>2736000</v>
          </cell>
          <cell r="I84">
            <v>2900000</v>
          </cell>
          <cell r="J84">
            <v>2914000</v>
          </cell>
          <cell r="K84">
            <v>3119000</v>
          </cell>
          <cell r="L84">
            <v>3552000</v>
          </cell>
          <cell r="M84">
            <v>4057000</v>
          </cell>
          <cell r="N84">
            <v>4764000</v>
          </cell>
          <cell r="O84">
            <v>4241000</v>
          </cell>
          <cell r="P84">
            <v>3896000</v>
          </cell>
          <cell r="Q84">
            <v>3714000</v>
          </cell>
          <cell r="R84">
            <v>4200000</v>
          </cell>
          <cell r="S84">
            <v>4826000</v>
          </cell>
          <cell r="T84">
            <v>3899000</v>
          </cell>
          <cell r="U84">
            <v>3159000</v>
          </cell>
          <cell r="V84">
            <v>4195000</v>
          </cell>
        </row>
        <row r="85">
          <cell r="C85">
            <v>63094000</v>
          </cell>
          <cell r="G85">
            <v>2580000</v>
          </cell>
          <cell r="H85">
            <v>2681000</v>
          </cell>
          <cell r="I85">
            <v>2884000</v>
          </cell>
          <cell r="J85">
            <v>2914000</v>
          </cell>
          <cell r="K85">
            <v>3041000</v>
          </cell>
          <cell r="L85">
            <v>3481000</v>
          </cell>
          <cell r="M85">
            <v>3907000</v>
          </cell>
          <cell r="N85">
            <v>4697000</v>
          </cell>
          <cell r="O85">
            <v>4488000</v>
          </cell>
          <cell r="P85">
            <v>3835000</v>
          </cell>
          <cell r="Q85">
            <v>3683000</v>
          </cell>
          <cell r="R85">
            <v>4006000</v>
          </cell>
          <cell r="S85">
            <v>5079000</v>
          </cell>
          <cell r="T85">
            <v>3703000</v>
          </cell>
          <cell r="U85">
            <v>3239000</v>
          </cell>
          <cell r="V85">
            <v>4354000</v>
          </cell>
        </row>
        <row r="86">
          <cell r="C86">
            <v>62717000</v>
          </cell>
          <cell r="G86">
            <v>2555000</v>
          </cell>
          <cell r="H86">
            <v>2637000</v>
          </cell>
          <cell r="I86">
            <v>2850000</v>
          </cell>
          <cell r="J86">
            <v>2910000</v>
          </cell>
          <cell r="K86">
            <v>2976000</v>
          </cell>
          <cell r="L86">
            <v>3405000</v>
          </cell>
          <cell r="M86">
            <v>3790000</v>
          </cell>
          <cell r="N86">
            <v>4564000</v>
          </cell>
          <cell r="O86">
            <v>4572000</v>
          </cell>
          <cell r="P86">
            <v>3955000</v>
          </cell>
          <cell r="Q86">
            <v>3704000</v>
          </cell>
          <cell r="R86">
            <v>3829000</v>
          </cell>
          <cell r="S86">
            <v>4903000</v>
          </cell>
          <cell r="T86">
            <v>3858000</v>
          </cell>
          <cell r="U86">
            <v>3336000</v>
          </cell>
          <cell r="V86">
            <v>4468000</v>
          </cell>
        </row>
        <row r="87">
          <cell r="C87">
            <v>62291000</v>
          </cell>
          <cell r="G87">
            <v>2524000</v>
          </cell>
          <cell r="H87">
            <v>2619000</v>
          </cell>
          <cell r="I87">
            <v>2806000</v>
          </cell>
          <cell r="J87">
            <v>2914000</v>
          </cell>
          <cell r="K87">
            <v>2921000</v>
          </cell>
          <cell r="L87">
            <v>3311000</v>
          </cell>
          <cell r="M87">
            <v>3694000</v>
          </cell>
          <cell r="N87">
            <v>4388000</v>
          </cell>
          <cell r="O87">
            <v>4676000</v>
          </cell>
          <cell r="P87">
            <v>4050000</v>
          </cell>
          <cell r="Q87">
            <v>3727000</v>
          </cell>
          <cell r="R87">
            <v>3721000</v>
          </cell>
          <cell r="S87">
            <v>4627000</v>
          </cell>
          <cell r="T87">
            <v>4088000</v>
          </cell>
          <cell r="U87">
            <v>3422000</v>
          </cell>
          <cell r="V87">
            <v>4534000</v>
          </cell>
        </row>
      </sheetData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66FF99"/>
  </sheetPr>
  <dimension ref="A1:M25"/>
  <sheetViews>
    <sheetView workbookViewId="0">
      <selection activeCell="L12" sqref="L12"/>
    </sheetView>
  </sheetViews>
  <sheetFormatPr defaultRowHeight="13.5"/>
  <sheetData>
    <row r="1" spans="1:9" ht="21">
      <c r="B1" s="69" t="s">
        <v>356</v>
      </c>
    </row>
    <row r="4" spans="1:9">
      <c r="A4" t="s">
        <v>351</v>
      </c>
      <c r="B4" t="s">
        <v>350</v>
      </c>
    </row>
    <row r="6" spans="1:9">
      <c r="A6" s="1" t="s">
        <v>530</v>
      </c>
      <c r="B6" s="1" t="s">
        <v>532</v>
      </c>
      <c r="C6" s="1"/>
      <c r="D6" s="1"/>
      <c r="E6" s="1"/>
      <c r="F6" s="1"/>
      <c r="G6" s="1"/>
      <c r="H6" s="1"/>
      <c r="I6" s="1"/>
    </row>
    <row r="7" spans="1:9">
      <c r="B7" s="1" t="s">
        <v>534</v>
      </c>
      <c r="C7" s="1"/>
      <c r="D7" s="1"/>
      <c r="E7" s="1"/>
      <c r="F7" s="1"/>
      <c r="G7" s="1"/>
      <c r="H7" s="1"/>
      <c r="I7" s="1"/>
    </row>
    <row r="8" spans="1:9" s="8" customFormat="1"/>
    <row r="9" spans="1:9">
      <c r="B9" t="s">
        <v>531</v>
      </c>
    </row>
    <row r="11" spans="1:9">
      <c r="A11" t="s">
        <v>353</v>
      </c>
      <c r="B11" t="s">
        <v>535</v>
      </c>
    </row>
    <row r="12" spans="1:9">
      <c r="B12" t="s">
        <v>354</v>
      </c>
    </row>
    <row r="13" spans="1:9">
      <c r="B13" t="s">
        <v>355</v>
      </c>
    </row>
    <row r="14" spans="1:9">
      <c r="B14" t="s">
        <v>536</v>
      </c>
    </row>
    <row r="15" spans="1:9">
      <c r="B15" t="s">
        <v>537</v>
      </c>
    </row>
    <row r="17" spans="1:13">
      <c r="A17" s="119" t="s">
        <v>567</v>
      </c>
      <c r="B17" s="119" t="s">
        <v>568</v>
      </c>
      <c r="C17" s="119"/>
      <c r="D17" s="119"/>
      <c r="E17" s="119"/>
      <c r="F17" s="119"/>
      <c r="G17" s="119"/>
      <c r="H17" s="119"/>
      <c r="I17" s="119"/>
      <c r="J17" s="119"/>
      <c r="K17" s="119"/>
      <c r="L17" s="8"/>
      <c r="M17" s="8"/>
    </row>
    <row r="18" spans="1:13">
      <c r="A18" s="119"/>
      <c r="B18" s="119" t="s">
        <v>569</v>
      </c>
      <c r="C18" s="119"/>
      <c r="D18" s="119"/>
      <c r="E18" s="119"/>
      <c r="F18" s="119"/>
      <c r="G18" s="119"/>
      <c r="H18" s="119"/>
      <c r="I18" s="119"/>
      <c r="J18" s="119"/>
      <c r="K18" s="119"/>
      <c r="L18" s="8"/>
      <c r="M18" s="8"/>
    </row>
    <row r="19" spans="1:13">
      <c r="L19" s="8"/>
      <c r="M19" s="8"/>
    </row>
    <row r="20" spans="1:13">
      <c r="A20" s="1" t="s">
        <v>538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8"/>
      <c r="M20" s="8"/>
    </row>
    <row r="22" spans="1:13">
      <c r="A22" s="20" t="s">
        <v>533</v>
      </c>
      <c r="B22" s="20"/>
      <c r="C22" s="20"/>
      <c r="D22" s="20"/>
      <c r="E22" s="20"/>
      <c r="F22" s="20"/>
      <c r="G22" s="20"/>
      <c r="H22" s="20"/>
      <c r="I22" s="20"/>
      <c r="J22" s="20"/>
      <c r="K22" s="20"/>
    </row>
    <row r="24" spans="1:13">
      <c r="A24" s="121" t="s">
        <v>649</v>
      </c>
      <c r="B24" s="122"/>
      <c r="C24" s="122"/>
      <c r="D24" s="122"/>
      <c r="E24" s="122"/>
      <c r="F24" s="122"/>
      <c r="G24" s="122"/>
      <c r="H24" s="122"/>
      <c r="I24" s="123"/>
    </row>
    <row r="25" spans="1:13">
      <c r="A25" s="124" t="s">
        <v>650</v>
      </c>
      <c r="B25" s="125"/>
      <c r="C25" s="125"/>
      <c r="D25" s="125"/>
      <c r="E25" s="125"/>
      <c r="F25" s="125"/>
      <c r="G25" s="125"/>
      <c r="H25" s="125"/>
      <c r="I25" s="126"/>
    </row>
  </sheetData>
  <phoneticPr fontId="1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DD74"/>
  <sheetViews>
    <sheetView tabSelected="1" zoomScaleNormal="100" workbookViewId="0">
      <selection activeCell="B4" sqref="B4"/>
    </sheetView>
  </sheetViews>
  <sheetFormatPr defaultRowHeight="13.5"/>
  <cols>
    <col min="1" max="1" width="8.25" customWidth="1"/>
    <col min="2" max="2" width="7.375" customWidth="1"/>
    <col min="3" max="5" width="4.625" customWidth="1"/>
    <col min="6" max="8" width="5.5" style="63" customWidth="1"/>
    <col min="9" max="14" width="5" customWidth="1"/>
    <col min="15" max="17" width="2.875" customWidth="1"/>
    <col min="18" max="23" width="3.75" style="224" customWidth="1"/>
    <col min="24" max="25" width="5" customWidth="1"/>
    <col min="26" max="26" width="5" style="8" customWidth="1"/>
    <col min="27" max="29" width="3.5" style="8" customWidth="1"/>
    <col min="30" max="35" width="3.75" style="80" customWidth="1"/>
    <col min="36" max="36" width="1.75" style="8" customWidth="1"/>
    <col min="37" max="77" width="4.125" style="78" customWidth="1"/>
    <col min="78" max="83" width="4.125" style="63" customWidth="1"/>
    <col min="84" max="89" width="4.125" style="79" customWidth="1"/>
    <col min="90" max="90" width="5.375" style="6" customWidth="1"/>
    <col min="91" max="91" width="4.25" style="6" customWidth="1"/>
    <col min="92" max="92" width="5.375" style="6" customWidth="1"/>
    <col min="93" max="108" width="9" style="6"/>
  </cols>
  <sheetData>
    <row r="1" spans="1:108" s="25" customFormat="1">
      <c r="A1" s="23" t="s">
        <v>73</v>
      </c>
      <c r="B1" s="24" t="s">
        <v>74</v>
      </c>
      <c r="F1" s="59"/>
      <c r="G1" s="59"/>
      <c r="H1" s="59"/>
      <c r="J1" s="28" t="s">
        <v>348</v>
      </c>
      <c r="N1" s="70" t="s">
        <v>388</v>
      </c>
      <c r="R1" s="222"/>
      <c r="S1" s="222"/>
      <c r="T1" s="222"/>
      <c r="U1" s="222"/>
      <c r="V1" s="222"/>
      <c r="W1" s="222"/>
      <c r="Y1" s="26"/>
      <c r="Z1" s="26"/>
      <c r="AA1" s="26"/>
      <c r="AB1" s="26"/>
      <c r="AC1" s="26"/>
      <c r="AD1" s="64"/>
      <c r="AE1" s="64"/>
      <c r="AF1" s="64"/>
      <c r="AG1" s="64"/>
      <c r="AH1" s="64"/>
      <c r="AI1" s="64"/>
      <c r="AJ1" s="26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/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/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59"/>
      <c r="BZ1" s="59"/>
      <c r="CA1" s="59"/>
      <c r="CB1" s="59"/>
      <c r="CC1" s="59"/>
      <c r="CD1" s="59"/>
      <c r="CE1" s="71"/>
      <c r="CF1" s="71"/>
      <c r="CG1" s="71"/>
      <c r="CH1" s="71"/>
      <c r="CI1" s="71"/>
      <c r="CJ1" s="71"/>
      <c r="CK1" s="71"/>
      <c r="CL1" s="27"/>
      <c r="CM1" s="27"/>
      <c r="CN1" s="27"/>
      <c r="CO1" s="27"/>
      <c r="CP1" s="27"/>
      <c r="CQ1" s="27"/>
      <c r="CR1" s="27"/>
      <c r="CS1" s="27"/>
      <c r="CT1" s="27"/>
      <c r="CU1" s="27"/>
      <c r="CV1" s="27"/>
      <c r="CW1" s="27"/>
      <c r="CX1" s="27"/>
      <c r="CY1" s="27"/>
      <c r="CZ1" s="27"/>
      <c r="DA1" s="27"/>
      <c r="DB1" s="27"/>
      <c r="DC1" s="27"/>
    </row>
    <row r="2" spans="1:108" s="25" customFormat="1">
      <c r="A2" s="115" t="s">
        <v>565</v>
      </c>
      <c r="B2" s="116">
        <v>0.05</v>
      </c>
      <c r="F2" s="59"/>
      <c r="G2" s="59"/>
      <c r="H2" s="59"/>
      <c r="R2" s="222"/>
      <c r="S2" s="222"/>
      <c r="T2" s="222"/>
      <c r="U2" s="222"/>
      <c r="V2" s="222"/>
      <c r="W2" s="222"/>
      <c r="Z2" s="26"/>
      <c r="AA2" s="26"/>
      <c r="AB2" s="26"/>
      <c r="AC2" s="26"/>
      <c r="AD2" s="64"/>
      <c r="AE2" s="64"/>
      <c r="AF2" s="64"/>
      <c r="AG2" s="64"/>
      <c r="AH2" s="64"/>
      <c r="AI2" s="64"/>
      <c r="AJ2" s="26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/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/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59"/>
      <c r="CA2" s="59"/>
      <c r="CB2" s="59"/>
      <c r="CC2" s="59"/>
      <c r="CD2" s="59"/>
      <c r="CE2" s="59"/>
      <c r="CF2" s="71"/>
      <c r="CG2" s="71"/>
      <c r="CH2" s="71"/>
      <c r="CI2" s="71"/>
      <c r="CJ2" s="71"/>
      <c r="CK2" s="71"/>
      <c r="CL2" s="27"/>
      <c r="CM2" s="27"/>
      <c r="CN2" s="27"/>
      <c r="CO2" s="27"/>
      <c r="CP2" s="27"/>
      <c r="CQ2" s="27"/>
      <c r="CR2" s="27"/>
      <c r="CS2" s="27"/>
      <c r="CT2" s="27"/>
      <c r="CU2" s="27"/>
      <c r="CV2" s="27"/>
      <c r="CW2" s="27"/>
      <c r="CX2" s="27"/>
      <c r="CY2" s="27"/>
      <c r="CZ2" s="27"/>
      <c r="DA2" s="27"/>
      <c r="DB2" s="27"/>
      <c r="DC2" s="27"/>
      <c r="DD2" s="27"/>
    </row>
    <row r="3" spans="1:108" s="25" customFormat="1" ht="14.25" thickBot="1">
      <c r="B3" s="25" t="s">
        <v>349</v>
      </c>
      <c r="F3" s="59"/>
      <c r="G3" s="59"/>
      <c r="H3" s="59"/>
      <c r="R3" s="222"/>
      <c r="S3" s="222"/>
      <c r="T3" s="222"/>
      <c r="U3" s="222"/>
      <c r="V3" s="222"/>
      <c r="W3" s="222"/>
      <c r="Z3" s="26"/>
      <c r="AA3" s="26"/>
      <c r="AB3" s="26"/>
      <c r="AC3" s="26"/>
      <c r="AD3" s="64"/>
      <c r="AE3" s="64"/>
      <c r="AF3" s="64"/>
      <c r="AG3" s="64"/>
      <c r="AH3" s="64"/>
      <c r="AI3" s="64"/>
      <c r="AJ3" s="26"/>
      <c r="AK3" s="64"/>
      <c r="AL3" s="64"/>
      <c r="AM3" s="64"/>
      <c r="AN3" s="64"/>
      <c r="AO3" s="64"/>
      <c r="AP3" s="64"/>
      <c r="AQ3" s="64"/>
      <c r="AR3" s="64"/>
      <c r="AS3" s="64"/>
      <c r="AT3" s="64"/>
      <c r="AU3" s="64"/>
      <c r="AV3" s="64"/>
      <c r="AW3" s="64"/>
      <c r="AX3" s="64"/>
      <c r="AY3" s="64"/>
      <c r="AZ3" s="64"/>
      <c r="BA3" s="64"/>
      <c r="BB3" s="64"/>
      <c r="BC3" s="64"/>
      <c r="BD3" s="64"/>
      <c r="BE3" s="64"/>
      <c r="BF3" s="64"/>
      <c r="BG3" s="64"/>
      <c r="BH3" s="64"/>
      <c r="BI3" s="64"/>
      <c r="BJ3" s="64"/>
      <c r="BK3" s="64"/>
      <c r="BL3" s="64"/>
      <c r="BM3" s="64"/>
      <c r="BN3" s="64"/>
      <c r="BO3" s="64"/>
      <c r="BP3" s="64"/>
      <c r="BQ3" s="64"/>
      <c r="BR3" s="64"/>
      <c r="BS3" s="64"/>
      <c r="BT3" s="64"/>
      <c r="BU3" s="64"/>
      <c r="BV3" s="64"/>
      <c r="BW3" s="64"/>
      <c r="BX3" s="64"/>
      <c r="BY3" s="64"/>
      <c r="BZ3" s="59"/>
      <c r="CA3" s="59"/>
      <c r="CB3" s="59"/>
      <c r="CC3" s="59"/>
      <c r="CD3" s="59"/>
      <c r="CE3" s="59"/>
      <c r="CF3" s="71"/>
      <c r="CG3" s="71"/>
      <c r="CH3" s="71"/>
      <c r="CI3" s="71"/>
      <c r="CJ3" s="71"/>
      <c r="CK3" s="71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</row>
    <row r="4" spans="1:108" ht="17.25" customHeight="1" thickTop="1" thickBot="1">
      <c r="A4" s="25" t="s">
        <v>9</v>
      </c>
      <c r="B4" s="253"/>
      <c r="C4" s="25"/>
      <c r="D4" s="25" t="s">
        <v>665</v>
      </c>
      <c r="E4" s="25"/>
      <c r="F4" s="59"/>
      <c r="G4" s="59"/>
      <c r="H4" s="59"/>
      <c r="I4" s="25"/>
      <c r="J4" s="25"/>
      <c r="K4" s="25"/>
      <c r="L4" s="25"/>
      <c r="M4" s="25"/>
      <c r="N4" s="25"/>
      <c r="O4" s="25" t="s">
        <v>386</v>
      </c>
      <c r="P4" s="25"/>
      <c r="Q4" s="25"/>
      <c r="R4" s="222"/>
      <c r="S4" s="222"/>
      <c r="T4" s="222"/>
      <c r="U4" s="222"/>
      <c r="V4" s="222"/>
      <c r="W4" s="222"/>
      <c r="X4" s="25"/>
      <c r="Y4" s="25"/>
      <c r="Z4" s="26"/>
      <c r="AA4" s="25" t="s">
        <v>386</v>
      </c>
      <c r="AB4" s="26"/>
      <c r="AC4" s="26"/>
      <c r="AD4" s="64"/>
      <c r="AE4" s="64"/>
      <c r="AF4" s="64"/>
      <c r="AG4" s="64"/>
      <c r="AH4" s="64"/>
      <c r="AI4" s="64"/>
      <c r="AJ4" s="26"/>
      <c r="AK4" s="81" t="s">
        <v>311</v>
      </c>
      <c r="AL4" s="64"/>
      <c r="AM4" s="64"/>
      <c r="AN4" s="64"/>
      <c r="AO4" s="64"/>
      <c r="AP4" s="64"/>
      <c r="AQ4" s="64"/>
      <c r="AR4" s="64"/>
      <c r="AS4" s="64"/>
      <c r="AT4" s="64"/>
      <c r="AU4" s="64"/>
      <c r="AV4" s="64"/>
      <c r="AW4" s="64"/>
      <c r="AX4" s="64"/>
      <c r="AY4" s="64"/>
      <c r="AZ4" s="64"/>
      <c r="BA4" s="64"/>
      <c r="BB4" s="64"/>
      <c r="BC4" s="64"/>
      <c r="BD4" s="64"/>
      <c r="BE4" s="64"/>
      <c r="BF4" s="64"/>
      <c r="BG4" s="64"/>
      <c r="BH4" s="64"/>
      <c r="BI4" s="64"/>
      <c r="BJ4" s="64"/>
      <c r="BK4" s="64"/>
      <c r="BL4" s="64"/>
      <c r="BM4" s="64"/>
      <c r="BN4" s="64"/>
      <c r="BO4" s="64"/>
      <c r="BP4" s="64"/>
      <c r="BQ4" s="64"/>
      <c r="BR4" s="64"/>
      <c r="BS4" s="64"/>
      <c r="BT4" s="64"/>
      <c r="BU4" s="64"/>
      <c r="BV4" s="64"/>
      <c r="BW4" s="64"/>
      <c r="BX4" s="64"/>
      <c r="BY4" s="64"/>
      <c r="BZ4" s="59"/>
      <c r="CA4" s="59"/>
      <c r="CB4" s="59"/>
      <c r="CC4" s="59"/>
      <c r="CD4" s="59"/>
      <c r="CE4" s="59"/>
      <c r="CF4" s="71"/>
      <c r="CG4" s="71"/>
      <c r="CH4" s="73"/>
      <c r="CI4" s="74"/>
      <c r="CJ4" s="73"/>
      <c r="CK4" s="73"/>
      <c r="CL4" s="31"/>
      <c r="CM4" s="27"/>
      <c r="CN4" s="32"/>
      <c r="CO4" s="32"/>
      <c r="CP4" s="32"/>
      <c r="CQ4" s="32"/>
      <c r="CR4" s="32"/>
      <c r="CS4" s="32"/>
      <c r="CT4" s="32"/>
      <c r="CU4" s="32"/>
      <c r="CV4" s="33"/>
      <c r="CW4" s="27"/>
      <c r="CX4" s="27"/>
      <c r="CY4" s="27"/>
      <c r="CZ4" s="27"/>
      <c r="DA4" s="27"/>
      <c r="DB4" s="27"/>
      <c r="DC4" s="27"/>
      <c r="DD4" s="27"/>
    </row>
    <row r="5" spans="1:108" s="22" customFormat="1" ht="14.25" thickTop="1">
      <c r="A5" s="25" t="s">
        <v>70</v>
      </c>
      <c r="B5" s="25" t="str">
        <f>IF(COUNTIF(ref!D$10:D$113,sityouson!B4),LOOKUP(B4,ref!D$10:D$113,ref!C$10:C$113),"E")</f>
        <v>E</v>
      </c>
      <c r="C5" s="25"/>
      <c r="D5" s="25"/>
      <c r="E5" s="25"/>
      <c r="F5" s="59"/>
      <c r="G5" s="60"/>
      <c r="H5" s="59"/>
      <c r="I5" s="25"/>
      <c r="J5" s="25"/>
      <c r="K5" s="25"/>
      <c r="L5" s="25"/>
      <c r="M5" s="25"/>
      <c r="N5" s="25"/>
      <c r="O5" s="25">
        <f>100*$B$2</f>
        <v>5</v>
      </c>
      <c r="P5" s="25" t="s">
        <v>566</v>
      </c>
      <c r="Q5" s="25"/>
      <c r="R5" s="222"/>
      <c r="S5" s="222"/>
      <c r="T5" s="222"/>
      <c r="U5" s="222"/>
      <c r="V5" s="222"/>
      <c r="W5" s="222"/>
      <c r="X5" s="25"/>
      <c r="Y5" s="25"/>
      <c r="Z5" s="26"/>
      <c r="AA5" s="25">
        <f>100*$B$2</f>
        <v>5</v>
      </c>
      <c r="AB5" s="25" t="s">
        <v>566</v>
      </c>
      <c r="AC5" s="26"/>
      <c r="AD5" s="64"/>
      <c r="AE5" s="64"/>
      <c r="AF5" s="64"/>
      <c r="AG5" s="64"/>
      <c r="AH5" s="64"/>
      <c r="AI5" s="64"/>
      <c r="AJ5" s="26"/>
      <c r="AK5" s="64" t="s">
        <v>344</v>
      </c>
      <c r="AL5" s="64"/>
      <c r="AM5" s="64"/>
      <c r="AN5" s="64"/>
      <c r="AO5" s="64"/>
      <c r="AP5" s="64"/>
      <c r="AQ5" s="64"/>
      <c r="AR5" s="64"/>
      <c r="AS5" s="64"/>
      <c r="AT5" s="64"/>
      <c r="AU5" s="64"/>
      <c r="AV5" s="64"/>
      <c r="AW5" s="64"/>
      <c r="AX5" s="64"/>
      <c r="AY5" s="64"/>
      <c r="AZ5" s="64"/>
      <c r="BA5" s="64"/>
      <c r="BB5" s="64"/>
      <c r="BC5" s="64" t="s">
        <v>345</v>
      </c>
      <c r="BD5" s="64"/>
      <c r="BE5" s="64"/>
      <c r="BF5" s="64"/>
      <c r="BG5" s="64"/>
      <c r="BH5" s="64"/>
      <c r="BI5" s="64"/>
      <c r="BJ5" s="64"/>
      <c r="BK5" s="64"/>
      <c r="BL5" s="64"/>
      <c r="BM5" s="64"/>
      <c r="BN5" s="64"/>
      <c r="BO5" s="64"/>
      <c r="BP5" s="64"/>
      <c r="BQ5" s="64"/>
      <c r="BR5" s="64"/>
      <c r="BS5" s="64"/>
      <c r="BT5" s="64"/>
      <c r="BU5" s="64" t="s">
        <v>346</v>
      </c>
      <c r="BV5" s="64"/>
      <c r="BW5" s="64"/>
      <c r="BX5" s="64"/>
      <c r="BY5" s="64"/>
      <c r="BZ5" s="59"/>
      <c r="CA5" s="59"/>
      <c r="CB5" s="59"/>
      <c r="CC5" s="59"/>
      <c r="CD5" s="59"/>
      <c r="CE5" s="59"/>
      <c r="CF5" s="71"/>
      <c r="CG5" s="71"/>
      <c r="CH5" s="73"/>
      <c r="CI5" s="74"/>
      <c r="CJ5" s="73"/>
      <c r="CK5" s="73"/>
      <c r="CL5" s="31"/>
      <c r="CM5" s="27"/>
      <c r="CN5" s="32"/>
      <c r="CO5" s="32"/>
      <c r="CP5" s="32"/>
      <c r="CQ5" s="32"/>
      <c r="CR5" s="32"/>
      <c r="CS5" s="32"/>
      <c r="CT5" s="32"/>
      <c r="CU5" s="32"/>
      <c r="CV5" s="33"/>
      <c r="CW5" s="27"/>
      <c r="CX5" s="27"/>
      <c r="CY5" s="27"/>
      <c r="CZ5" s="27"/>
      <c r="DA5" s="27"/>
      <c r="DB5" s="27"/>
      <c r="DC5" s="27"/>
      <c r="DD5" s="27"/>
    </row>
    <row r="6" spans="1:108" s="22" customFormat="1">
      <c r="A6" s="25"/>
      <c r="B6" s="25"/>
      <c r="C6" s="25" t="s">
        <v>82</v>
      </c>
      <c r="D6" s="25"/>
      <c r="E6" s="25"/>
      <c r="F6" s="59" t="s">
        <v>304</v>
      </c>
      <c r="G6" s="59"/>
      <c r="H6" s="59"/>
      <c r="I6" s="25" t="s">
        <v>305</v>
      </c>
      <c r="J6" s="25"/>
      <c r="K6" s="25"/>
      <c r="L6" s="25" t="s">
        <v>307</v>
      </c>
      <c r="M6" s="25"/>
      <c r="N6" s="25"/>
      <c r="O6" s="25" t="s">
        <v>306</v>
      </c>
      <c r="P6" s="25"/>
      <c r="Q6" s="25"/>
      <c r="R6" s="222" t="s">
        <v>309</v>
      </c>
      <c r="S6" s="222"/>
      <c r="T6" s="222"/>
      <c r="U6" s="222" t="s">
        <v>310</v>
      </c>
      <c r="V6" s="222"/>
      <c r="W6" s="222"/>
      <c r="X6" s="25" t="s">
        <v>308</v>
      </c>
      <c r="Y6" s="25"/>
      <c r="Z6" s="26"/>
      <c r="AA6" s="25" t="s">
        <v>306</v>
      </c>
      <c r="AB6" s="25"/>
      <c r="AC6" s="25"/>
      <c r="AD6" s="59" t="s">
        <v>309</v>
      </c>
      <c r="AE6" s="59"/>
      <c r="AF6" s="59"/>
      <c r="AG6" s="59" t="s">
        <v>310</v>
      </c>
      <c r="AH6" s="59"/>
      <c r="AI6" s="59"/>
      <c r="AJ6" s="26"/>
      <c r="AK6" s="64" t="s">
        <v>259</v>
      </c>
      <c r="AL6" s="64" t="s">
        <v>312</v>
      </c>
      <c r="AM6" s="64" t="s">
        <v>313</v>
      </c>
      <c r="AN6" s="64" t="s">
        <v>314</v>
      </c>
      <c r="AO6" s="64" t="s">
        <v>315</v>
      </c>
      <c r="AP6" s="64" t="s">
        <v>316</v>
      </c>
      <c r="AQ6" s="64" t="s">
        <v>317</v>
      </c>
      <c r="AR6" s="64" t="s">
        <v>318</v>
      </c>
      <c r="AS6" s="64" t="s">
        <v>319</v>
      </c>
      <c r="AT6" s="64" t="s">
        <v>320</v>
      </c>
      <c r="AU6" s="64" t="s">
        <v>321</v>
      </c>
      <c r="AV6" s="64" t="s">
        <v>322</v>
      </c>
      <c r="AW6" s="64" t="s">
        <v>323</v>
      </c>
      <c r="AX6" s="64" t="s">
        <v>324</v>
      </c>
      <c r="AY6" s="64" t="s">
        <v>325</v>
      </c>
      <c r="AZ6" s="64" t="s">
        <v>326</v>
      </c>
      <c r="BA6" s="64" t="s">
        <v>327</v>
      </c>
      <c r="BB6" s="64"/>
      <c r="BC6" s="64" t="s">
        <v>259</v>
      </c>
      <c r="BD6" s="64" t="s">
        <v>312</v>
      </c>
      <c r="BE6" s="64" t="s">
        <v>313</v>
      </c>
      <c r="BF6" s="64" t="s">
        <v>314</v>
      </c>
      <c r="BG6" s="64" t="s">
        <v>315</v>
      </c>
      <c r="BH6" s="64" t="s">
        <v>316</v>
      </c>
      <c r="BI6" s="64" t="s">
        <v>317</v>
      </c>
      <c r="BJ6" s="64" t="s">
        <v>318</v>
      </c>
      <c r="BK6" s="64" t="s">
        <v>319</v>
      </c>
      <c r="BL6" s="64" t="s">
        <v>320</v>
      </c>
      <c r="BM6" s="64" t="s">
        <v>321</v>
      </c>
      <c r="BN6" s="64" t="s">
        <v>322</v>
      </c>
      <c r="BO6" s="64" t="s">
        <v>323</v>
      </c>
      <c r="BP6" s="64" t="s">
        <v>324</v>
      </c>
      <c r="BQ6" s="64" t="s">
        <v>325</v>
      </c>
      <c r="BR6" s="64" t="s">
        <v>326</v>
      </c>
      <c r="BS6" s="64" t="s">
        <v>327</v>
      </c>
      <c r="BT6" s="64"/>
      <c r="BU6" s="64" t="s">
        <v>259</v>
      </c>
      <c r="BV6" s="64" t="s">
        <v>312</v>
      </c>
      <c r="BW6" s="64" t="s">
        <v>313</v>
      </c>
      <c r="BX6" s="64" t="s">
        <v>314</v>
      </c>
      <c r="BY6" s="64" t="s">
        <v>315</v>
      </c>
      <c r="BZ6" s="64" t="s">
        <v>316</v>
      </c>
      <c r="CA6" s="64" t="s">
        <v>317</v>
      </c>
      <c r="CB6" s="64" t="s">
        <v>318</v>
      </c>
      <c r="CC6" s="64" t="s">
        <v>319</v>
      </c>
      <c r="CD6" s="64" t="s">
        <v>320</v>
      </c>
      <c r="CE6" s="64" t="s">
        <v>321</v>
      </c>
      <c r="CF6" s="64" t="s">
        <v>322</v>
      </c>
      <c r="CG6" s="64" t="s">
        <v>323</v>
      </c>
      <c r="CH6" s="64" t="s">
        <v>324</v>
      </c>
      <c r="CI6" s="64" t="s">
        <v>325</v>
      </c>
      <c r="CJ6" s="64" t="s">
        <v>326</v>
      </c>
      <c r="CK6" s="64" t="s">
        <v>327</v>
      </c>
      <c r="CL6" s="27"/>
      <c r="CM6" s="32"/>
      <c r="CN6" s="32"/>
      <c r="CO6" s="32"/>
      <c r="CP6" s="32"/>
      <c r="CQ6" s="32"/>
      <c r="CR6" s="32"/>
      <c r="CS6" s="32"/>
      <c r="CT6" s="32"/>
      <c r="CU6" s="33"/>
      <c r="CV6" s="27"/>
      <c r="CW6" s="27"/>
      <c r="CX6" s="27"/>
      <c r="CY6" s="27"/>
      <c r="CZ6" s="27"/>
      <c r="DA6" s="27"/>
      <c r="DB6" s="27"/>
      <c r="DC6" s="27"/>
      <c r="DD6" s="27"/>
    </row>
    <row r="7" spans="1:108" s="22" customFormat="1">
      <c r="A7" s="25"/>
      <c r="B7" s="25"/>
      <c r="C7" s="25" t="s">
        <v>75</v>
      </c>
      <c r="D7" s="25" t="s">
        <v>77</v>
      </c>
      <c r="E7" s="25" t="s">
        <v>78</v>
      </c>
      <c r="F7" s="59" t="s">
        <v>75</v>
      </c>
      <c r="G7" s="59" t="s">
        <v>77</v>
      </c>
      <c r="H7" s="59" t="s">
        <v>78</v>
      </c>
      <c r="I7" s="25" t="s">
        <v>75</v>
      </c>
      <c r="J7" s="25" t="s">
        <v>77</v>
      </c>
      <c r="K7" s="25" t="s">
        <v>78</v>
      </c>
      <c r="L7" s="25" t="s">
        <v>75</v>
      </c>
      <c r="M7" s="25" t="s">
        <v>77</v>
      </c>
      <c r="N7" s="25" t="s">
        <v>78</v>
      </c>
      <c r="O7" s="25" t="s">
        <v>75</v>
      </c>
      <c r="P7" s="25" t="s">
        <v>77</v>
      </c>
      <c r="Q7" s="25" t="s">
        <v>78</v>
      </c>
      <c r="R7" s="222" t="s">
        <v>75</v>
      </c>
      <c r="S7" s="222" t="s">
        <v>77</v>
      </c>
      <c r="T7" s="222" t="s">
        <v>78</v>
      </c>
      <c r="U7" s="222" t="s">
        <v>75</v>
      </c>
      <c r="V7" s="222" t="s">
        <v>77</v>
      </c>
      <c r="W7" s="222" t="s">
        <v>78</v>
      </c>
      <c r="X7" s="25" t="s">
        <v>75</v>
      </c>
      <c r="Y7" s="25" t="s">
        <v>77</v>
      </c>
      <c r="Z7" s="25" t="s">
        <v>78</v>
      </c>
      <c r="AA7" s="25" t="s">
        <v>75</v>
      </c>
      <c r="AB7" s="25" t="s">
        <v>77</v>
      </c>
      <c r="AC7" s="25" t="s">
        <v>78</v>
      </c>
      <c r="AD7" s="59" t="s">
        <v>75</v>
      </c>
      <c r="AE7" s="59" t="s">
        <v>77</v>
      </c>
      <c r="AF7" s="59" t="s">
        <v>78</v>
      </c>
      <c r="AG7" s="59" t="s">
        <v>75</v>
      </c>
      <c r="AH7" s="59" t="s">
        <v>77</v>
      </c>
      <c r="AI7" s="59" t="s">
        <v>78</v>
      </c>
      <c r="AJ7" s="26"/>
      <c r="AK7" s="64"/>
      <c r="AL7" s="64" t="s">
        <v>328</v>
      </c>
      <c r="AM7" s="64" t="s">
        <v>329</v>
      </c>
      <c r="AN7" s="64" t="s">
        <v>330</v>
      </c>
      <c r="AO7" s="64" t="s">
        <v>331</v>
      </c>
      <c r="AP7" s="64" t="s">
        <v>332</v>
      </c>
      <c r="AQ7" s="64" t="s">
        <v>333</v>
      </c>
      <c r="AR7" s="64" t="s">
        <v>334</v>
      </c>
      <c r="AS7" s="64" t="s">
        <v>335</v>
      </c>
      <c r="AT7" s="64" t="s">
        <v>336</v>
      </c>
      <c r="AU7" s="64" t="s">
        <v>337</v>
      </c>
      <c r="AV7" s="64" t="s">
        <v>338</v>
      </c>
      <c r="AW7" s="64" t="s">
        <v>339</v>
      </c>
      <c r="AX7" s="75" t="s">
        <v>340</v>
      </c>
      <c r="AY7" s="64" t="s">
        <v>341</v>
      </c>
      <c r="AZ7" s="64" t="s">
        <v>342</v>
      </c>
      <c r="BA7" s="64" t="s">
        <v>343</v>
      </c>
      <c r="BB7" s="64"/>
      <c r="BC7" s="64"/>
      <c r="BD7" s="64" t="s">
        <v>328</v>
      </c>
      <c r="BE7" s="64" t="s">
        <v>329</v>
      </c>
      <c r="BF7" s="64" t="s">
        <v>330</v>
      </c>
      <c r="BG7" s="64" t="s">
        <v>331</v>
      </c>
      <c r="BH7" s="64" t="s">
        <v>332</v>
      </c>
      <c r="BI7" s="64" t="s">
        <v>333</v>
      </c>
      <c r="BJ7" s="64" t="s">
        <v>334</v>
      </c>
      <c r="BK7" s="64" t="s">
        <v>335</v>
      </c>
      <c r="BL7" s="64" t="s">
        <v>336</v>
      </c>
      <c r="BM7" s="64" t="s">
        <v>337</v>
      </c>
      <c r="BN7" s="64" t="s">
        <v>338</v>
      </c>
      <c r="BO7" s="64" t="s">
        <v>339</v>
      </c>
      <c r="BP7" s="75" t="s">
        <v>340</v>
      </c>
      <c r="BQ7" s="64" t="s">
        <v>341</v>
      </c>
      <c r="BR7" s="64" t="s">
        <v>342</v>
      </c>
      <c r="BS7" s="64" t="s">
        <v>343</v>
      </c>
      <c r="BT7" s="64"/>
      <c r="BU7" s="64"/>
      <c r="BV7" s="64" t="s">
        <v>328</v>
      </c>
      <c r="BW7" s="64" t="s">
        <v>329</v>
      </c>
      <c r="BX7" s="64" t="s">
        <v>330</v>
      </c>
      <c r="BY7" s="64" t="s">
        <v>331</v>
      </c>
      <c r="BZ7" s="64" t="s">
        <v>332</v>
      </c>
      <c r="CA7" s="64" t="s">
        <v>333</v>
      </c>
      <c r="CB7" s="64" t="s">
        <v>334</v>
      </c>
      <c r="CC7" s="64" t="s">
        <v>335</v>
      </c>
      <c r="CD7" s="64" t="s">
        <v>336</v>
      </c>
      <c r="CE7" s="64" t="s">
        <v>337</v>
      </c>
      <c r="CF7" s="64" t="s">
        <v>338</v>
      </c>
      <c r="CG7" s="64" t="s">
        <v>339</v>
      </c>
      <c r="CH7" s="75" t="s">
        <v>340</v>
      </c>
      <c r="CI7" s="64" t="s">
        <v>341</v>
      </c>
      <c r="CJ7" s="64" t="s">
        <v>342</v>
      </c>
      <c r="CK7" s="64" t="s">
        <v>343</v>
      </c>
      <c r="CL7" s="27"/>
      <c r="CN7" s="32"/>
      <c r="CO7" s="32"/>
      <c r="CP7" s="32"/>
      <c r="CQ7" s="32"/>
      <c r="CR7" s="32"/>
      <c r="CS7" s="32"/>
      <c r="CT7" s="32"/>
      <c r="CU7" s="33"/>
      <c r="CV7" s="27"/>
      <c r="CW7" s="27"/>
      <c r="CX7" s="27"/>
      <c r="CY7" s="27"/>
      <c r="CZ7" s="27"/>
      <c r="DA7" s="27"/>
      <c r="DB7" s="27"/>
      <c r="DC7" s="27"/>
      <c r="DD7" s="27"/>
    </row>
    <row r="8" spans="1:108" s="22" customFormat="1">
      <c r="A8" s="25"/>
      <c r="B8" s="25" t="s">
        <v>83</v>
      </c>
      <c r="C8" s="35" t="str">
        <f>IF(COUNTIF('H11'!$E$7:$E$110,$B$5),LOOKUP($B$5,'H11'!$E$7:$E$110,'H11'!B$7:B$110),"E")</f>
        <v>E</v>
      </c>
      <c r="D8" s="36" t="str">
        <f>IF(COUNTIF('H11'!$E$7:$E$110,$B$5),LOOKUP($B$5,'H11'!$E$7:$E$110,'H11'!C$7:C$110),"E")</f>
        <v>E</v>
      </c>
      <c r="E8" s="37" t="str">
        <f>IF(COUNTIF('H11'!$E$7:$E$110,$B$5),LOOKUP($B$5,'H11'!$E$7:$E$110,'H11'!D$7:D$110),"E")</f>
        <v>E</v>
      </c>
      <c r="F8" s="59" t="str">
        <f>jinkou!C9</f>
        <v>E</v>
      </c>
      <c r="G8" s="59" t="str">
        <f>jinkou!C36</f>
        <v>E</v>
      </c>
      <c r="H8" s="59" t="str">
        <f>jinkou!C63</f>
        <v>E</v>
      </c>
      <c r="I8" s="35" t="e">
        <f>C8/F8*100000</f>
        <v>#VALUE!</v>
      </c>
      <c r="J8" s="36" t="e">
        <f>D8/G8*100000</f>
        <v>#VALUE!</v>
      </c>
      <c r="K8" s="37" t="e">
        <f>E8/H8*100000</f>
        <v>#VALUE!</v>
      </c>
      <c r="L8" s="25">
        <f ca="1">zenkoku!C12</f>
        <v>25</v>
      </c>
      <c r="M8" s="25">
        <f ca="1">zenkoku!V12</f>
        <v>36.5</v>
      </c>
      <c r="N8" s="25">
        <f ca="1">zenkoku!AO12</f>
        <v>14.1</v>
      </c>
      <c r="O8" s="35" t="str">
        <f t="shared" ref="O8:O24" ca="1" si="0">IF(ISERR(OR(R8,U8)),"",IF(R8&lt;$B$2/2,"H",IF(U8&lt;$B$2/2,"L","")))</f>
        <v/>
      </c>
      <c r="P8" s="36" t="str">
        <f t="shared" ref="P8:P24" ca="1" si="1">IF(ISERR(OR(S8,V8)),"",IF(S8&lt;$B$2/2,"H",IF(V8&lt;$B$2/2,"L","")))</f>
        <v/>
      </c>
      <c r="Q8" s="37" t="str">
        <f t="shared" ref="Q8:Q24" ca="1" si="2">IF(ISERR(OR(T8,W8)),"",IF(T8&lt;$B$2/2,"H",IF(W8&lt;$B$2/2,"L","")))</f>
        <v/>
      </c>
      <c r="R8" s="222" t="e">
        <f ca="1">1-_xlfn.BINOM.DIST((C8-1),F8,L8/100000,TRUE)</f>
        <v>#VALUE!</v>
      </c>
      <c r="S8" s="222" t="e">
        <f t="shared" ref="S8:S23" ca="1" si="3">1-_xlfn.BINOM.DIST((D8-1),G8,M8/100000,TRUE)</f>
        <v>#VALUE!</v>
      </c>
      <c r="T8" s="222" t="e">
        <f t="shared" ref="T8:T23" ca="1" si="4">1-_xlfn.BINOM.DIST((E8-1),H8,N8/100000,TRUE)</f>
        <v>#VALUE!</v>
      </c>
      <c r="U8" s="222" t="e">
        <f ca="1">_xlfn.BINOM.DIST(C8,F8,L8/100000,TRUE)</f>
        <v>#VALUE!</v>
      </c>
      <c r="V8" s="222" t="e">
        <f t="shared" ref="V8:V23" ca="1" si="5">_xlfn.BINOM.DIST(D8,G8,M8/100000,TRUE)</f>
        <v>#VALUE!</v>
      </c>
      <c r="W8" s="222" t="e">
        <f t="shared" ref="W8:W23" ca="1" si="6">_xlfn.BINOM.DIST(E8,H8,N8/100000,TRUE)</f>
        <v>#VALUE!</v>
      </c>
      <c r="X8" s="35" t="e">
        <f ca="1">C8/SUM(AK8:BA8)*100</f>
        <v>#VALUE!</v>
      </c>
      <c r="Y8" s="36" t="e">
        <f ca="1">D8/SUM(BC8:BS8)*100</f>
        <v>#VALUE!</v>
      </c>
      <c r="Z8" s="38" t="e">
        <f ca="1">E8/SUM(BU8:CK8)*100</f>
        <v>#VALUE!</v>
      </c>
      <c r="AA8" s="39" t="str">
        <f t="shared" ref="AA8:AA24" ca="1" si="7">IF(ISERR(OR(AD8,AG8)),"",IF(AD8&lt;$B$2/2,"H",IF(AG8&lt;$B$2/2,"L","")))</f>
        <v/>
      </c>
      <c r="AB8" s="40" t="str">
        <f t="shared" ref="AB8:AB24" ca="1" si="8">IF(ISERR(OR(AE8,AH8)),"",IF(AE8&lt;$B$2/2,"H",IF(AH8&lt;$B$2/2,"L","")))</f>
        <v/>
      </c>
      <c r="AC8" s="38" t="str">
        <f t="shared" ref="AC8:AC24" ca="1" si="9">IF(ISERR(OR(AF8,AI8)),"",IF(AF8&lt;$B$2/2,"H",IF(AI8&lt;$B$2/2,"L","")))</f>
        <v/>
      </c>
      <c r="AD8" s="65" t="e">
        <f ca="1">1-_xlfn.BINOM.DIST((C8-1),$F8,SUM(AK8:BA8)/F8,TRUE)</f>
        <v>#VALUE!</v>
      </c>
      <c r="AE8" s="65" t="e">
        <f ca="1">1-_xlfn.BINOM.DIST((D8-1),G8,SUM(BC8:BS8)/G8,TRUE)</f>
        <v>#VALUE!</v>
      </c>
      <c r="AF8" s="65" t="e">
        <f ca="1">1-_xlfn.BINOM.DIST((E8-1),H8,SUM(BU8:CK8)/H8,TRUE)</f>
        <v>#VALUE!</v>
      </c>
      <c r="AG8" s="65" t="e">
        <f ca="1">_xlfn.BINOM.DIST(C8,F8,SUM(AK8:BA8)/F8,TRUE)</f>
        <v>#VALUE!</v>
      </c>
      <c r="AH8" s="65" t="e">
        <f ca="1">_xlfn.BINOM.DIST(D8,G8,SUM(BC8:BS8)/G8,TRUE)</f>
        <v>#VALUE!</v>
      </c>
      <c r="AI8" s="65" t="e">
        <f ca="1">_xlfn.BINOM.DIST(E8,H8,SUM(BU8:CK8)/H8,TRUE)</f>
        <v>#VALUE!</v>
      </c>
      <c r="AJ8" s="26"/>
      <c r="AK8" s="68" t="e">
        <f ca="1">zenkoku!D12*jinkou!E9/100000</f>
        <v>#VALUE!</v>
      </c>
      <c r="AL8" s="68" t="e">
        <f ca="1">zenkoku!E12*jinkou!F9/100000</f>
        <v>#VALUE!</v>
      </c>
      <c r="AM8" s="68" t="e">
        <f ca="1">zenkoku!F12*jinkou!G9/100000</f>
        <v>#VALUE!</v>
      </c>
      <c r="AN8" s="68" t="e">
        <f ca="1">zenkoku!G12*jinkou!H9/100000</f>
        <v>#VALUE!</v>
      </c>
      <c r="AO8" s="68" t="e">
        <f ca="1">zenkoku!H12*jinkou!I9/100000</f>
        <v>#VALUE!</v>
      </c>
      <c r="AP8" s="68" t="e">
        <f ca="1">zenkoku!I12*jinkou!J9/100000</f>
        <v>#VALUE!</v>
      </c>
      <c r="AQ8" s="68" t="e">
        <f ca="1">zenkoku!J12*jinkou!K9/100000</f>
        <v>#VALUE!</v>
      </c>
      <c r="AR8" s="68" t="e">
        <f ca="1">zenkoku!K12*jinkou!L9/100000</f>
        <v>#VALUE!</v>
      </c>
      <c r="AS8" s="68" t="e">
        <f ca="1">zenkoku!L12*jinkou!M9/100000</f>
        <v>#VALUE!</v>
      </c>
      <c r="AT8" s="68" t="e">
        <f ca="1">zenkoku!M12*jinkou!N9/100000</f>
        <v>#VALUE!</v>
      </c>
      <c r="AU8" s="68" t="e">
        <f ca="1">zenkoku!N12*jinkou!O9/100000</f>
        <v>#VALUE!</v>
      </c>
      <c r="AV8" s="68" t="e">
        <f ca="1">zenkoku!O12*jinkou!P9/100000</f>
        <v>#VALUE!</v>
      </c>
      <c r="AW8" s="68" t="e">
        <f ca="1">zenkoku!P12*jinkou!Q9/100000</f>
        <v>#VALUE!</v>
      </c>
      <c r="AX8" s="68" t="e">
        <f ca="1">zenkoku!Q12*jinkou!R9/100000</f>
        <v>#VALUE!</v>
      </c>
      <c r="AY8" s="68" t="e">
        <f ca="1">zenkoku!R12*jinkou!S9/100000</f>
        <v>#VALUE!</v>
      </c>
      <c r="AZ8" s="68" t="e">
        <f ca="1">zenkoku!S12*jinkou!T9/100000</f>
        <v>#VALUE!</v>
      </c>
      <c r="BA8" s="68" t="e">
        <f ca="1">zenkoku!T12*jinkou!U9/100000</f>
        <v>#VALUE!</v>
      </c>
      <c r="BB8" s="26"/>
      <c r="BC8" s="217" t="e">
        <f ca="1">zenkoku!W12*jinkou!E36/100000</f>
        <v>#VALUE!</v>
      </c>
      <c r="BD8" s="217" t="e">
        <f ca="1">zenkoku!X12*jinkou!F36/100000</f>
        <v>#VALUE!</v>
      </c>
      <c r="BE8" s="217" t="e">
        <f ca="1">zenkoku!Y12*jinkou!G36/100000</f>
        <v>#VALUE!</v>
      </c>
      <c r="BF8" s="217" t="e">
        <f ca="1">zenkoku!Z12*jinkou!H36/100000</f>
        <v>#VALUE!</v>
      </c>
      <c r="BG8" s="217" t="e">
        <f ca="1">zenkoku!AA12*jinkou!I36/100000</f>
        <v>#VALUE!</v>
      </c>
      <c r="BH8" s="217" t="e">
        <f ca="1">zenkoku!AB12*jinkou!J36/100000</f>
        <v>#VALUE!</v>
      </c>
      <c r="BI8" s="217" t="e">
        <f ca="1">zenkoku!AC12*jinkou!K36/100000</f>
        <v>#VALUE!</v>
      </c>
      <c r="BJ8" s="217" t="e">
        <f ca="1">zenkoku!AD12*jinkou!L36/100000</f>
        <v>#VALUE!</v>
      </c>
      <c r="BK8" s="217" t="e">
        <f ca="1">zenkoku!AE12*jinkou!M36/100000</f>
        <v>#VALUE!</v>
      </c>
      <c r="BL8" s="217" t="e">
        <f ca="1">zenkoku!AF12*jinkou!N36/100000</f>
        <v>#VALUE!</v>
      </c>
      <c r="BM8" s="217" t="e">
        <f ca="1">zenkoku!AG12*jinkou!O36/100000</f>
        <v>#VALUE!</v>
      </c>
      <c r="BN8" s="217" t="e">
        <f ca="1">zenkoku!AH12*jinkou!P36/100000</f>
        <v>#VALUE!</v>
      </c>
      <c r="BO8" s="217" t="e">
        <f ca="1">zenkoku!AI12*jinkou!Q36/100000</f>
        <v>#VALUE!</v>
      </c>
      <c r="BP8" s="217" t="e">
        <f ca="1">zenkoku!AJ12*jinkou!R36/100000</f>
        <v>#VALUE!</v>
      </c>
      <c r="BQ8" s="217" t="e">
        <f ca="1">zenkoku!AK12*jinkou!S36/100000</f>
        <v>#VALUE!</v>
      </c>
      <c r="BR8" s="217" t="e">
        <f ca="1">zenkoku!AL12*jinkou!T36/100000</f>
        <v>#VALUE!</v>
      </c>
      <c r="BS8" s="217" t="e">
        <f ca="1">zenkoku!AM12*jinkou!U36/100000</f>
        <v>#VALUE!</v>
      </c>
      <c r="BT8" s="64"/>
      <c r="BU8" s="217" t="e">
        <f ca="1">zenkoku!AP12*jinkou!E63/100000</f>
        <v>#VALUE!</v>
      </c>
      <c r="BV8" s="217" t="e">
        <f ca="1">zenkoku!AQ12*jinkou!F63/100000</f>
        <v>#VALUE!</v>
      </c>
      <c r="BW8" s="217" t="e">
        <f ca="1">zenkoku!AR12*jinkou!G63/100000</f>
        <v>#VALUE!</v>
      </c>
      <c r="BX8" s="217" t="e">
        <f ca="1">zenkoku!AS12*jinkou!H63/100000</f>
        <v>#VALUE!</v>
      </c>
      <c r="BY8" s="217" t="e">
        <f ca="1">zenkoku!AT12*jinkou!I63/100000</f>
        <v>#VALUE!</v>
      </c>
      <c r="BZ8" s="217" t="e">
        <f ca="1">zenkoku!AU12*jinkou!J63/100000</f>
        <v>#VALUE!</v>
      </c>
      <c r="CA8" s="217" t="e">
        <f ca="1">zenkoku!AV12*jinkou!K63/100000</f>
        <v>#VALUE!</v>
      </c>
      <c r="CB8" s="217" t="e">
        <f ca="1">zenkoku!AW12*jinkou!L63/100000</f>
        <v>#VALUE!</v>
      </c>
      <c r="CC8" s="217" t="e">
        <f ca="1">zenkoku!AX12*jinkou!M63/100000</f>
        <v>#VALUE!</v>
      </c>
      <c r="CD8" s="217" t="e">
        <f ca="1">zenkoku!AY12*jinkou!N63/100000</f>
        <v>#VALUE!</v>
      </c>
      <c r="CE8" s="217" t="e">
        <f ca="1">zenkoku!AZ12*jinkou!O63/100000</f>
        <v>#VALUE!</v>
      </c>
      <c r="CF8" s="217" t="e">
        <f ca="1">zenkoku!BA12*jinkou!P63/100000</f>
        <v>#VALUE!</v>
      </c>
      <c r="CG8" s="217" t="e">
        <f ca="1">zenkoku!BB12*jinkou!Q63/100000</f>
        <v>#VALUE!</v>
      </c>
      <c r="CH8" s="217" t="e">
        <f ca="1">zenkoku!BC12*jinkou!R63/100000</f>
        <v>#VALUE!</v>
      </c>
      <c r="CI8" s="217" t="e">
        <f ca="1">zenkoku!BD12*jinkou!S63/100000</f>
        <v>#VALUE!</v>
      </c>
      <c r="CJ8" s="217" t="e">
        <f ca="1">zenkoku!BE12*jinkou!T63/100000</f>
        <v>#VALUE!</v>
      </c>
      <c r="CK8" s="217" t="e">
        <f ca="1">zenkoku!BF12*jinkou!U63/100000</f>
        <v>#VALUE!</v>
      </c>
      <c r="CL8" s="27"/>
      <c r="CM8" s="32" t="s">
        <v>382</v>
      </c>
      <c r="CN8" s="32"/>
      <c r="CO8" s="32"/>
      <c r="CP8" s="32"/>
      <c r="CQ8" s="32"/>
      <c r="CR8" s="32"/>
      <c r="CS8" s="32"/>
      <c r="CT8" s="32"/>
      <c r="CU8" s="33"/>
      <c r="CV8" s="27"/>
      <c r="CW8" s="27"/>
      <c r="CX8" s="27"/>
      <c r="CY8" s="27"/>
      <c r="CZ8" s="27"/>
      <c r="DA8" s="27"/>
      <c r="DB8" s="27"/>
      <c r="DC8" s="27"/>
      <c r="DD8" s="27"/>
    </row>
    <row r="9" spans="1:108" s="22" customFormat="1">
      <c r="A9" s="25"/>
      <c r="B9" s="25" t="s">
        <v>84</v>
      </c>
      <c r="C9" s="42" t="str">
        <f>IF(COUNTIF('H12'!$E$7:$E$110,$B$5),LOOKUP($B$5,'H12'!$E$7:$E$110,'H12'!B$7:B$110),"E")</f>
        <v>E</v>
      </c>
      <c r="D9" s="27" t="str">
        <f>IF(COUNTIF('H12'!$E$7:$E$110,$B$5),LOOKUP($B$5,'H12'!$E$7:$E$110,'H12'!C$7:C$110),"E")</f>
        <v>E</v>
      </c>
      <c r="E9" s="43" t="str">
        <f>IF(COUNTIF('H12'!$E$7:$E$110,$B$5),LOOKUP($B$5,'H12'!$E$7:$E$110,'H12'!D$7:D$110),"E")</f>
        <v>E</v>
      </c>
      <c r="F9" s="59" t="str">
        <f>jinkou!C10</f>
        <v>E</v>
      </c>
      <c r="G9" s="59" t="str">
        <f>jinkou!C37</f>
        <v>E</v>
      </c>
      <c r="H9" s="59" t="str">
        <f>jinkou!C64</f>
        <v>E</v>
      </c>
      <c r="I9" s="42" t="e">
        <f t="shared" ref="I9:I23" si="10">C9/F9*100000</f>
        <v>#VALUE!</v>
      </c>
      <c r="J9" s="27" t="e">
        <f t="shared" ref="J9:J32" si="11">D9/G9*100000</f>
        <v>#VALUE!</v>
      </c>
      <c r="K9" s="43" t="e">
        <f t="shared" ref="K9:K23" si="12">E9/H9*100000</f>
        <v>#VALUE!</v>
      </c>
      <c r="L9" s="25">
        <f ca="1">zenkoku!C13</f>
        <v>24.1</v>
      </c>
      <c r="M9" s="25">
        <f ca="1">zenkoku!V13</f>
        <v>35.200000000000003</v>
      </c>
      <c r="N9" s="25">
        <f ca="1">zenkoku!AO13</f>
        <v>13.4</v>
      </c>
      <c r="O9" s="42" t="str">
        <f t="shared" ca="1" si="0"/>
        <v/>
      </c>
      <c r="P9" s="27" t="str">
        <f t="shared" ca="1" si="1"/>
        <v/>
      </c>
      <c r="Q9" s="43" t="str">
        <f t="shared" ca="1" si="2"/>
        <v/>
      </c>
      <c r="R9" s="222" t="e">
        <f t="shared" ref="R9:R23" ca="1" si="13">1-_xlfn.BINOM.DIST((C9-1),F9,L9/100000,TRUE)</f>
        <v>#VALUE!</v>
      </c>
      <c r="S9" s="222" t="e">
        <f t="shared" ca="1" si="3"/>
        <v>#VALUE!</v>
      </c>
      <c r="T9" s="222" t="e">
        <f t="shared" ca="1" si="4"/>
        <v>#VALUE!</v>
      </c>
      <c r="U9" s="222" t="e">
        <f t="shared" ref="U9:U23" ca="1" si="14">_xlfn.BINOM.DIST(C9,F9,L9/100000,TRUE)</f>
        <v>#VALUE!</v>
      </c>
      <c r="V9" s="222" t="e">
        <f t="shared" ca="1" si="5"/>
        <v>#VALUE!</v>
      </c>
      <c r="W9" s="222" t="e">
        <f t="shared" ca="1" si="6"/>
        <v>#VALUE!</v>
      </c>
      <c r="X9" s="42" t="e">
        <f t="shared" ref="X9:X24" ca="1" si="15">C9/SUM(AK9:BA9)*100</f>
        <v>#VALUE!</v>
      </c>
      <c r="Y9" s="27" t="e">
        <f t="shared" ref="Y9:Y24" ca="1" si="16">D9/SUM(BC9:BS9)*100</f>
        <v>#VALUE!</v>
      </c>
      <c r="Z9" s="44" t="e">
        <f t="shared" ref="Z9:Z24" ca="1" si="17">E9/SUM(BU9:CK9)*100</f>
        <v>#VALUE!</v>
      </c>
      <c r="AA9" s="45" t="str">
        <f t="shared" ca="1" si="7"/>
        <v/>
      </c>
      <c r="AB9" s="46" t="str">
        <f t="shared" ca="1" si="8"/>
        <v/>
      </c>
      <c r="AC9" s="44" t="str">
        <f t="shared" ca="1" si="9"/>
        <v/>
      </c>
      <c r="AD9" s="65" t="e">
        <f t="shared" ref="AD9:AD23" ca="1" si="18">1-_xlfn.BINOM.DIST((C9-1),$F9,SUM(AK9:BA9)/F9,TRUE)</f>
        <v>#VALUE!</v>
      </c>
      <c r="AE9" s="65" t="e">
        <f t="shared" ref="AE9:AE23" ca="1" si="19">1-_xlfn.BINOM.DIST((D9-1),G9,SUM(BC9:BS9)/G9,TRUE)</f>
        <v>#VALUE!</v>
      </c>
      <c r="AF9" s="65" t="e">
        <f t="shared" ref="AF9:AF23" ca="1" si="20">1-_xlfn.BINOM.DIST((E9-1),H9,SUM(BU9:CK9)/H9,TRUE)</f>
        <v>#VALUE!</v>
      </c>
      <c r="AG9" s="65" t="e">
        <f t="shared" ref="AG9:AG23" ca="1" si="21">_xlfn.BINOM.DIST(C9,F9,SUM(AK9:BA9)/F9,TRUE)</f>
        <v>#VALUE!</v>
      </c>
      <c r="AH9" s="65" t="e">
        <f t="shared" ref="AH9:AH23" ca="1" si="22">_xlfn.BINOM.DIST(D9,G9,SUM(BC9:BS9)/G9,TRUE)</f>
        <v>#VALUE!</v>
      </c>
      <c r="AI9" s="65" t="e">
        <f t="shared" ref="AI9:AI23" ca="1" si="23">_xlfn.BINOM.DIST(E9,H9,SUM(BU9:CK9)/H9,TRUE)</f>
        <v>#VALUE!</v>
      </c>
      <c r="AJ9" s="26"/>
      <c r="AK9" s="68" t="e">
        <f ca="1">zenkoku!D13*jinkou!E10/100000</f>
        <v>#VALUE!</v>
      </c>
      <c r="AL9" s="68" t="e">
        <f ca="1">zenkoku!E13*jinkou!F10/100000</f>
        <v>#VALUE!</v>
      </c>
      <c r="AM9" s="68" t="e">
        <f ca="1">zenkoku!F13*jinkou!G10/100000</f>
        <v>#VALUE!</v>
      </c>
      <c r="AN9" s="68" t="e">
        <f ca="1">zenkoku!G13*jinkou!H10/100000</f>
        <v>#VALUE!</v>
      </c>
      <c r="AO9" s="68" t="e">
        <f ca="1">zenkoku!H13*jinkou!I10/100000</f>
        <v>#VALUE!</v>
      </c>
      <c r="AP9" s="68" t="e">
        <f ca="1">zenkoku!I13*jinkou!J10/100000</f>
        <v>#VALUE!</v>
      </c>
      <c r="AQ9" s="68" t="e">
        <f ca="1">zenkoku!J13*jinkou!K10/100000</f>
        <v>#VALUE!</v>
      </c>
      <c r="AR9" s="68" t="e">
        <f ca="1">zenkoku!K13*jinkou!L10/100000</f>
        <v>#VALUE!</v>
      </c>
      <c r="AS9" s="68" t="e">
        <f ca="1">zenkoku!L13*jinkou!M10/100000</f>
        <v>#VALUE!</v>
      </c>
      <c r="AT9" s="68" t="e">
        <f ca="1">zenkoku!M13*jinkou!N10/100000</f>
        <v>#VALUE!</v>
      </c>
      <c r="AU9" s="68" t="e">
        <f ca="1">zenkoku!N13*jinkou!O10/100000</f>
        <v>#VALUE!</v>
      </c>
      <c r="AV9" s="68" t="e">
        <f ca="1">zenkoku!O13*jinkou!P10/100000</f>
        <v>#VALUE!</v>
      </c>
      <c r="AW9" s="68" t="e">
        <f ca="1">zenkoku!P13*jinkou!Q10/100000</f>
        <v>#VALUE!</v>
      </c>
      <c r="AX9" s="68" t="e">
        <f ca="1">zenkoku!Q13*jinkou!R10/100000</f>
        <v>#VALUE!</v>
      </c>
      <c r="AY9" s="68" t="e">
        <f ca="1">zenkoku!R13*jinkou!S10/100000</f>
        <v>#VALUE!</v>
      </c>
      <c r="AZ9" s="68" t="e">
        <f ca="1">zenkoku!S13*jinkou!T10/100000</f>
        <v>#VALUE!</v>
      </c>
      <c r="BA9" s="68" t="e">
        <f ca="1">zenkoku!T13*jinkou!U10/100000</f>
        <v>#VALUE!</v>
      </c>
      <c r="BB9" s="26"/>
      <c r="BC9" s="68" t="e">
        <f ca="1">zenkoku!W13*jinkou!E37/100000</f>
        <v>#VALUE!</v>
      </c>
      <c r="BD9" s="68" t="e">
        <f ca="1">zenkoku!X13*jinkou!F37/100000</f>
        <v>#VALUE!</v>
      </c>
      <c r="BE9" s="68" t="e">
        <f ca="1">zenkoku!Y13*jinkou!G37/100000</f>
        <v>#VALUE!</v>
      </c>
      <c r="BF9" s="68" t="e">
        <f ca="1">zenkoku!Z13*jinkou!H37/100000</f>
        <v>#VALUE!</v>
      </c>
      <c r="BG9" s="68" t="e">
        <f ca="1">zenkoku!AA13*jinkou!I37/100000</f>
        <v>#VALUE!</v>
      </c>
      <c r="BH9" s="68" t="e">
        <f ca="1">zenkoku!AB13*jinkou!J37/100000</f>
        <v>#VALUE!</v>
      </c>
      <c r="BI9" s="68" t="e">
        <f ca="1">zenkoku!AC13*jinkou!K37/100000</f>
        <v>#VALUE!</v>
      </c>
      <c r="BJ9" s="68" t="e">
        <f ca="1">zenkoku!AD13*jinkou!L37/100000</f>
        <v>#VALUE!</v>
      </c>
      <c r="BK9" s="68" t="e">
        <f ca="1">zenkoku!AE13*jinkou!M37/100000</f>
        <v>#VALUE!</v>
      </c>
      <c r="BL9" s="68" t="e">
        <f ca="1">zenkoku!AF13*jinkou!N37/100000</f>
        <v>#VALUE!</v>
      </c>
      <c r="BM9" s="68" t="e">
        <f ca="1">zenkoku!AG13*jinkou!O37/100000</f>
        <v>#VALUE!</v>
      </c>
      <c r="BN9" s="68" t="e">
        <f ca="1">zenkoku!AH13*jinkou!P37/100000</f>
        <v>#VALUE!</v>
      </c>
      <c r="BO9" s="68" t="e">
        <f ca="1">zenkoku!AI13*jinkou!Q37/100000</f>
        <v>#VALUE!</v>
      </c>
      <c r="BP9" s="68" t="e">
        <f ca="1">zenkoku!AJ13*jinkou!R37/100000</f>
        <v>#VALUE!</v>
      </c>
      <c r="BQ9" s="68" t="e">
        <f ca="1">zenkoku!AK13*jinkou!S37/100000</f>
        <v>#VALUE!</v>
      </c>
      <c r="BR9" s="68" t="e">
        <f ca="1">zenkoku!AL13*jinkou!T37/100000</f>
        <v>#VALUE!</v>
      </c>
      <c r="BS9" s="68" t="e">
        <f ca="1">zenkoku!AM13*jinkou!U37/100000</f>
        <v>#VALUE!</v>
      </c>
      <c r="BT9" s="64"/>
      <c r="BU9" s="68" t="e">
        <f ca="1">zenkoku!AP13*jinkou!E64/100000</f>
        <v>#VALUE!</v>
      </c>
      <c r="BV9" s="68" t="e">
        <f ca="1">zenkoku!AQ13*jinkou!F64/100000</f>
        <v>#VALUE!</v>
      </c>
      <c r="BW9" s="68" t="e">
        <f ca="1">zenkoku!AR13*jinkou!G64/100000</f>
        <v>#VALUE!</v>
      </c>
      <c r="BX9" s="68" t="e">
        <f ca="1">zenkoku!AS13*jinkou!H64/100000</f>
        <v>#VALUE!</v>
      </c>
      <c r="BY9" s="68" t="e">
        <f ca="1">zenkoku!AT13*jinkou!I64/100000</f>
        <v>#VALUE!</v>
      </c>
      <c r="BZ9" s="68" t="e">
        <f ca="1">zenkoku!AU13*jinkou!J64/100000</f>
        <v>#VALUE!</v>
      </c>
      <c r="CA9" s="68" t="e">
        <f ca="1">zenkoku!AV13*jinkou!K64/100000</f>
        <v>#VALUE!</v>
      </c>
      <c r="CB9" s="68" t="e">
        <f ca="1">zenkoku!AW13*jinkou!L64/100000</f>
        <v>#VALUE!</v>
      </c>
      <c r="CC9" s="68" t="e">
        <f ca="1">zenkoku!AX13*jinkou!M64/100000</f>
        <v>#VALUE!</v>
      </c>
      <c r="CD9" s="68" t="e">
        <f ca="1">zenkoku!AY13*jinkou!N64/100000</f>
        <v>#VALUE!</v>
      </c>
      <c r="CE9" s="68" t="e">
        <f ca="1">zenkoku!AZ13*jinkou!O64/100000</f>
        <v>#VALUE!</v>
      </c>
      <c r="CF9" s="68" t="e">
        <f ca="1">zenkoku!BA13*jinkou!P64/100000</f>
        <v>#VALUE!</v>
      </c>
      <c r="CG9" s="68" t="e">
        <f ca="1">zenkoku!BB13*jinkou!Q64/100000</f>
        <v>#VALUE!</v>
      </c>
      <c r="CH9" s="68" t="e">
        <f ca="1">zenkoku!BC13*jinkou!R64/100000</f>
        <v>#VALUE!</v>
      </c>
      <c r="CI9" s="68" t="e">
        <f ca="1">zenkoku!BD13*jinkou!S64/100000</f>
        <v>#VALUE!</v>
      </c>
      <c r="CJ9" s="68" t="e">
        <f ca="1">zenkoku!BE13*jinkou!T64/100000</f>
        <v>#VALUE!</v>
      </c>
      <c r="CK9" s="68" t="e">
        <f ca="1">zenkoku!BF13*jinkou!U64/100000</f>
        <v>#VALUE!</v>
      </c>
      <c r="CL9" s="27"/>
      <c r="CM9" s="32" t="s">
        <v>84</v>
      </c>
      <c r="CN9" s="32"/>
      <c r="CO9" s="32"/>
      <c r="CP9" s="32"/>
      <c r="CQ9" s="32"/>
      <c r="CR9" s="32"/>
      <c r="CS9" s="32"/>
      <c r="CT9" s="32"/>
      <c r="CU9" s="33"/>
      <c r="CV9" s="27"/>
      <c r="CW9" s="27"/>
      <c r="CX9" s="27"/>
      <c r="CY9" s="27"/>
      <c r="CZ9" s="27"/>
      <c r="DA9" s="27"/>
      <c r="DB9" s="27"/>
      <c r="DC9" s="27"/>
      <c r="DD9" s="27"/>
    </row>
    <row r="10" spans="1:108" s="22" customFormat="1">
      <c r="A10" s="25"/>
      <c r="B10" s="25" t="s">
        <v>85</v>
      </c>
      <c r="C10" s="42" t="str">
        <f>IF(COUNTIF('H13'!$E$7:$E$110,$B$5),LOOKUP($B$5,'H13'!$E$7:$E$110,'H13'!B$7:B$110),"E")</f>
        <v>E</v>
      </c>
      <c r="D10" s="27" t="str">
        <f>IF(COUNTIF('H13'!$E$7:$E$110,$B$5),LOOKUP($B$5,'H13'!$E$7:$E$110,'H13'!C$7:C$110),"E")</f>
        <v>E</v>
      </c>
      <c r="E10" s="43" t="str">
        <f>IF(COUNTIF('H13'!$E$7:$E$110,$B$5),LOOKUP($B$5,'H13'!$E$7:$E$110,'H13'!D$7:D$110),"E")</f>
        <v>E</v>
      </c>
      <c r="F10" s="59" t="str">
        <f>jinkou!C11</f>
        <v>E</v>
      </c>
      <c r="G10" s="59" t="str">
        <f>jinkou!C38</f>
        <v>E</v>
      </c>
      <c r="H10" s="59" t="str">
        <f>jinkou!C65</f>
        <v>E</v>
      </c>
      <c r="I10" s="42" t="e">
        <f t="shared" si="10"/>
        <v>#VALUE!</v>
      </c>
      <c r="J10" s="27" t="e">
        <f t="shared" si="11"/>
        <v>#VALUE!</v>
      </c>
      <c r="K10" s="43" t="e">
        <f t="shared" si="12"/>
        <v>#VALUE!</v>
      </c>
      <c r="L10" s="25">
        <f ca="1">zenkoku!C14</f>
        <v>23.3</v>
      </c>
      <c r="M10" s="25">
        <f ca="1">zenkoku!V14</f>
        <v>34.200000000000003</v>
      </c>
      <c r="N10" s="25">
        <f ca="1">zenkoku!AO14</f>
        <v>12.9</v>
      </c>
      <c r="O10" s="42" t="str">
        <f t="shared" ca="1" si="0"/>
        <v/>
      </c>
      <c r="P10" s="27" t="str">
        <f t="shared" ca="1" si="1"/>
        <v/>
      </c>
      <c r="Q10" s="43" t="str">
        <f t="shared" ca="1" si="2"/>
        <v/>
      </c>
      <c r="R10" s="222" t="e">
        <f t="shared" ca="1" si="13"/>
        <v>#VALUE!</v>
      </c>
      <c r="S10" s="222" t="e">
        <f t="shared" ca="1" si="3"/>
        <v>#VALUE!</v>
      </c>
      <c r="T10" s="222" t="e">
        <f t="shared" ca="1" si="4"/>
        <v>#VALUE!</v>
      </c>
      <c r="U10" s="222" t="e">
        <f t="shared" ca="1" si="14"/>
        <v>#VALUE!</v>
      </c>
      <c r="V10" s="222" t="e">
        <f t="shared" ca="1" si="5"/>
        <v>#VALUE!</v>
      </c>
      <c r="W10" s="222" t="e">
        <f t="shared" ca="1" si="6"/>
        <v>#VALUE!</v>
      </c>
      <c r="X10" s="42" t="e">
        <f t="shared" ca="1" si="15"/>
        <v>#VALUE!</v>
      </c>
      <c r="Y10" s="27" t="e">
        <f t="shared" ca="1" si="16"/>
        <v>#VALUE!</v>
      </c>
      <c r="Z10" s="44" t="e">
        <f t="shared" ca="1" si="17"/>
        <v>#VALUE!</v>
      </c>
      <c r="AA10" s="45" t="str">
        <f t="shared" ca="1" si="7"/>
        <v/>
      </c>
      <c r="AB10" s="46" t="str">
        <f t="shared" ca="1" si="8"/>
        <v/>
      </c>
      <c r="AC10" s="44" t="str">
        <f t="shared" ca="1" si="9"/>
        <v/>
      </c>
      <c r="AD10" s="65" t="e">
        <f t="shared" ca="1" si="18"/>
        <v>#VALUE!</v>
      </c>
      <c r="AE10" s="65" t="e">
        <f t="shared" ca="1" si="19"/>
        <v>#VALUE!</v>
      </c>
      <c r="AF10" s="65" t="e">
        <f t="shared" ca="1" si="20"/>
        <v>#VALUE!</v>
      </c>
      <c r="AG10" s="65" t="e">
        <f t="shared" ca="1" si="21"/>
        <v>#VALUE!</v>
      </c>
      <c r="AH10" s="65" t="e">
        <f t="shared" ca="1" si="22"/>
        <v>#VALUE!</v>
      </c>
      <c r="AI10" s="65" t="e">
        <f t="shared" ca="1" si="23"/>
        <v>#VALUE!</v>
      </c>
      <c r="AJ10" s="26"/>
      <c r="AK10" s="68" t="e">
        <f ca="1">zenkoku!D14*jinkou!E11/100000</f>
        <v>#VALUE!</v>
      </c>
      <c r="AL10" s="68" t="e">
        <f ca="1">zenkoku!E14*jinkou!F11/100000</f>
        <v>#VALUE!</v>
      </c>
      <c r="AM10" s="68" t="e">
        <f ca="1">zenkoku!F14*jinkou!G11/100000</f>
        <v>#VALUE!</v>
      </c>
      <c r="AN10" s="68" t="e">
        <f ca="1">zenkoku!G14*jinkou!H11/100000</f>
        <v>#VALUE!</v>
      </c>
      <c r="AO10" s="68" t="e">
        <f ca="1">zenkoku!H14*jinkou!I11/100000</f>
        <v>#VALUE!</v>
      </c>
      <c r="AP10" s="68" t="e">
        <f ca="1">zenkoku!I14*jinkou!J11/100000</f>
        <v>#VALUE!</v>
      </c>
      <c r="AQ10" s="68" t="e">
        <f ca="1">zenkoku!J14*jinkou!K11/100000</f>
        <v>#VALUE!</v>
      </c>
      <c r="AR10" s="68" t="e">
        <f ca="1">zenkoku!K14*jinkou!L11/100000</f>
        <v>#VALUE!</v>
      </c>
      <c r="AS10" s="68" t="e">
        <f ca="1">zenkoku!L14*jinkou!M11/100000</f>
        <v>#VALUE!</v>
      </c>
      <c r="AT10" s="68" t="e">
        <f ca="1">zenkoku!M14*jinkou!N11/100000</f>
        <v>#VALUE!</v>
      </c>
      <c r="AU10" s="68" t="e">
        <f ca="1">zenkoku!N14*jinkou!O11/100000</f>
        <v>#VALUE!</v>
      </c>
      <c r="AV10" s="68" t="e">
        <f ca="1">zenkoku!O14*jinkou!P11/100000</f>
        <v>#VALUE!</v>
      </c>
      <c r="AW10" s="68" t="e">
        <f ca="1">zenkoku!P14*jinkou!Q11/100000</f>
        <v>#VALUE!</v>
      </c>
      <c r="AX10" s="68" t="e">
        <f ca="1">zenkoku!Q14*jinkou!R11/100000</f>
        <v>#VALUE!</v>
      </c>
      <c r="AY10" s="68" t="e">
        <f ca="1">zenkoku!R14*jinkou!S11/100000</f>
        <v>#VALUE!</v>
      </c>
      <c r="AZ10" s="68" t="e">
        <f ca="1">zenkoku!S14*jinkou!T11/100000</f>
        <v>#VALUE!</v>
      </c>
      <c r="BA10" s="68" t="e">
        <f ca="1">zenkoku!T14*jinkou!U11/100000</f>
        <v>#VALUE!</v>
      </c>
      <c r="BB10" s="26"/>
      <c r="BC10" s="68" t="e">
        <f ca="1">zenkoku!W14*jinkou!E38/100000</f>
        <v>#VALUE!</v>
      </c>
      <c r="BD10" s="68" t="e">
        <f ca="1">zenkoku!X14*jinkou!F38/100000</f>
        <v>#VALUE!</v>
      </c>
      <c r="BE10" s="68" t="e">
        <f ca="1">zenkoku!Y14*jinkou!G38/100000</f>
        <v>#VALUE!</v>
      </c>
      <c r="BF10" s="68" t="e">
        <f ca="1">zenkoku!Z14*jinkou!H38/100000</f>
        <v>#VALUE!</v>
      </c>
      <c r="BG10" s="68" t="e">
        <f ca="1">zenkoku!AA14*jinkou!I38/100000</f>
        <v>#VALUE!</v>
      </c>
      <c r="BH10" s="68" t="e">
        <f ca="1">zenkoku!AB14*jinkou!J38/100000</f>
        <v>#VALUE!</v>
      </c>
      <c r="BI10" s="68" t="e">
        <f ca="1">zenkoku!AC14*jinkou!K38/100000</f>
        <v>#VALUE!</v>
      </c>
      <c r="BJ10" s="68" t="e">
        <f ca="1">zenkoku!AD14*jinkou!L38/100000</f>
        <v>#VALUE!</v>
      </c>
      <c r="BK10" s="68" t="e">
        <f ca="1">zenkoku!AE14*jinkou!M38/100000</f>
        <v>#VALUE!</v>
      </c>
      <c r="BL10" s="68" t="e">
        <f ca="1">zenkoku!AF14*jinkou!N38/100000</f>
        <v>#VALUE!</v>
      </c>
      <c r="BM10" s="68" t="e">
        <f ca="1">zenkoku!AG14*jinkou!O38/100000</f>
        <v>#VALUE!</v>
      </c>
      <c r="BN10" s="68" t="e">
        <f ca="1">zenkoku!AH14*jinkou!P38/100000</f>
        <v>#VALUE!</v>
      </c>
      <c r="BO10" s="68" t="e">
        <f ca="1">zenkoku!AI14*jinkou!Q38/100000</f>
        <v>#VALUE!</v>
      </c>
      <c r="BP10" s="68" t="e">
        <f ca="1">zenkoku!AJ14*jinkou!R38/100000</f>
        <v>#VALUE!</v>
      </c>
      <c r="BQ10" s="68" t="e">
        <f ca="1">zenkoku!AK14*jinkou!S38/100000</f>
        <v>#VALUE!</v>
      </c>
      <c r="BR10" s="68" t="e">
        <f ca="1">zenkoku!AL14*jinkou!T38/100000</f>
        <v>#VALUE!</v>
      </c>
      <c r="BS10" s="68" t="e">
        <f ca="1">zenkoku!AM14*jinkou!U38/100000</f>
        <v>#VALUE!</v>
      </c>
      <c r="BT10" s="64"/>
      <c r="BU10" s="68" t="e">
        <f ca="1">zenkoku!AP14*jinkou!E65/100000</f>
        <v>#VALUE!</v>
      </c>
      <c r="BV10" s="68" t="e">
        <f ca="1">zenkoku!AQ14*jinkou!F65/100000</f>
        <v>#VALUE!</v>
      </c>
      <c r="BW10" s="68" t="e">
        <f ca="1">zenkoku!AR14*jinkou!G65/100000</f>
        <v>#VALUE!</v>
      </c>
      <c r="BX10" s="68" t="e">
        <f ca="1">zenkoku!AS14*jinkou!H65/100000</f>
        <v>#VALUE!</v>
      </c>
      <c r="BY10" s="68" t="e">
        <f ca="1">zenkoku!AT14*jinkou!I65/100000</f>
        <v>#VALUE!</v>
      </c>
      <c r="BZ10" s="68" t="e">
        <f ca="1">zenkoku!AU14*jinkou!J65/100000</f>
        <v>#VALUE!</v>
      </c>
      <c r="CA10" s="68" t="e">
        <f ca="1">zenkoku!AV14*jinkou!K65/100000</f>
        <v>#VALUE!</v>
      </c>
      <c r="CB10" s="68" t="e">
        <f ca="1">zenkoku!AW14*jinkou!L65/100000</f>
        <v>#VALUE!</v>
      </c>
      <c r="CC10" s="68" t="e">
        <f ca="1">zenkoku!AX14*jinkou!M65/100000</f>
        <v>#VALUE!</v>
      </c>
      <c r="CD10" s="68" t="e">
        <f ca="1">zenkoku!AY14*jinkou!N65/100000</f>
        <v>#VALUE!</v>
      </c>
      <c r="CE10" s="68" t="e">
        <f ca="1">zenkoku!AZ14*jinkou!O65/100000</f>
        <v>#VALUE!</v>
      </c>
      <c r="CF10" s="68" t="e">
        <f ca="1">zenkoku!BA14*jinkou!P65/100000</f>
        <v>#VALUE!</v>
      </c>
      <c r="CG10" s="68" t="e">
        <f ca="1">zenkoku!BB14*jinkou!Q65/100000</f>
        <v>#VALUE!</v>
      </c>
      <c r="CH10" s="68" t="e">
        <f ca="1">zenkoku!BC14*jinkou!R65/100000</f>
        <v>#VALUE!</v>
      </c>
      <c r="CI10" s="68" t="e">
        <f ca="1">zenkoku!BD14*jinkou!S65/100000</f>
        <v>#VALUE!</v>
      </c>
      <c r="CJ10" s="68" t="e">
        <f ca="1">zenkoku!BE14*jinkou!T65/100000</f>
        <v>#VALUE!</v>
      </c>
      <c r="CK10" s="68" t="e">
        <f ca="1">zenkoku!BF14*jinkou!U65/100000</f>
        <v>#VALUE!</v>
      </c>
      <c r="CL10" s="27"/>
      <c r="CM10" s="32" t="s">
        <v>85</v>
      </c>
      <c r="CN10" s="32"/>
      <c r="CO10" s="32"/>
      <c r="CP10" s="32"/>
      <c r="CQ10" s="32"/>
      <c r="CR10" s="32"/>
      <c r="CS10" s="32"/>
      <c r="CT10" s="32"/>
      <c r="CU10" s="33"/>
      <c r="CV10" s="27"/>
      <c r="CW10" s="27"/>
      <c r="CX10" s="27"/>
      <c r="CY10" s="27"/>
      <c r="CZ10" s="27"/>
      <c r="DA10" s="27"/>
      <c r="DB10" s="27"/>
      <c r="DC10" s="27"/>
      <c r="DD10" s="27"/>
    </row>
    <row r="11" spans="1:108" s="22" customFormat="1">
      <c r="A11" s="25"/>
      <c r="B11" s="25" t="s">
        <v>86</v>
      </c>
      <c r="C11" s="42" t="str">
        <f>IF(COUNTIF('H14'!$E$7:$E$110,$B$5),LOOKUP($B$5,'H14'!$E$7:$E$110,'H14'!B$7:B$110),"E")</f>
        <v>E</v>
      </c>
      <c r="D11" s="27" t="str">
        <f>IF(COUNTIF('H14'!$E$7:$E$110,$B$5),LOOKUP($B$5,'H14'!$E$7:$E$110,'H14'!C$7:C$110),"E")</f>
        <v>E</v>
      </c>
      <c r="E11" s="43" t="str">
        <f>IF(COUNTIF('H14'!$E$7:$E$110,$B$5),LOOKUP($B$5,'H14'!$E$7:$E$110,'H14'!D$7:D$110),"E")</f>
        <v>E</v>
      </c>
      <c r="F11" s="59" t="str">
        <f>jinkou!C12</f>
        <v>E</v>
      </c>
      <c r="G11" s="59" t="str">
        <f>jinkou!C39</f>
        <v>E</v>
      </c>
      <c r="H11" s="59" t="str">
        <f>jinkou!C66</f>
        <v>E</v>
      </c>
      <c r="I11" s="42" t="e">
        <f t="shared" si="10"/>
        <v>#VALUE!</v>
      </c>
      <c r="J11" s="27" t="e">
        <f t="shared" si="11"/>
        <v>#VALUE!</v>
      </c>
      <c r="K11" s="43" t="e">
        <f t="shared" si="12"/>
        <v>#VALUE!</v>
      </c>
      <c r="L11" s="25">
        <f ca="1">zenkoku!C15</f>
        <v>23.8</v>
      </c>
      <c r="M11" s="25">
        <f ca="1">zenkoku!V15</f>
        <v>35.200000000000003</v>
      </c>
      <c r="N11" s="25">
        <f ca="1">zenkoku!AO15</f>
        <v>12.8</v>
      </c>
      <c r="O11" s="42" t="str">
        <f t="shared" ca="1" si="0"/>
        <v/>
      </c>
      <c r="P11" s="27" t="str">
        <f t="shared" ca="1" si="1"/>
        <v/>
      </c>
      <c r="Q11" s="43" t="str">
        <f t="shared" ca="1" si="2"/>
        <v/>
      </c>
      <c r="R11" s="222" t="e">
        <f t="shared" ca="1" si="13"/>
        <v>#VALUE!</v>
      </c>
      <c r="S11" s="222" t="e">
        <f t="shared" ca="1" si="3"/>
        <v>#VALUE!</v>
      </c>
      <c r="T11" s="222" t="e">
        <f t="shared" ca="1" si="4"/>
        <v>#VALUE!</v>
      </c>
      <c r="U11" s="222" t="e">
        <f t="shared" ca="1" si="14"/>
        <v>#VALUE!</v>
      </c>
      <c r="V11" s="222" t="e">
        <f t="shared" ca="1" si="5"/>
        <v>#VALUE!</v>
      </c>
      <c r="W11" s="222" t="e">
        <f t="shared" ca="1" si="6"/>
        <v>#VALUE!</v>
      </c>
      <c r="X11" s="42" t="e">
        <f t="shared" ca="1" si="15"/>
        <v>#VALUE!</v>
      </c>
      <c r="Y11" s="27" t="e">
        <f t="shared" ca="1" si="16"/>
        <v>#VALUE!</v>
      </c>
      <c r="Z11" s="44" t="e">
        <f t="shared" ca="1" si="17"/>
        <v>#VALUE!</v>
      </c>
      <c r="AA11" s="45" t="str">
        <f t="shared" ca="1" si="7"/>
        <v/>
      </c>
      <c r="AB11" s="46" t="str">
        <f t="shared" ca="1" si="8"/>
        <v/>
      </c>
      <c r="AC11" s="44" t="str">
        <f t="shared" ca="1" si="9"/>
        <v/>
      </c>
      <c r="AD11" s="65" t="e">
        <f t="shared" ca="1" si="18"/>
        <v>#VALUE!</v>
      </c>
      <c r="AE11" s="65" t="e">
        <f t="shared" ca="1" si="19"/>
        <v>#VALUE!</v>
      </c>
      <c r="AF11" s="65" t="e">
        <f t="shared" ca="1" si="20"/>
        <v>#VALUE!</v>
      </c>
      <c r="AG11" s="65" t="e">
        <f t="shared" ca="1" si="21"/>
        <v>#VALUE!</v>
      </c>
      <c r="AH11" s="65" t="e">
        <f t="shared" ca="1" si="22"/>
        <v>#VALUE!</v>
      </c>
      <c r="AI11" s="65" t="e">
        <f t="shared" ca="1" si="23"/>
        <v>#VALUE!</v>
      </c>
      <c r="AJ11" s="26"/>
      <c r="AK11" s="68" t="e">
        <f ca="1">zenkoku!D15*jinkou!E12/100000</f>
        <v>#VALUE!</v>
      </c>
      <c r="AL11" s="68" t="e">
        <f ca="1">zenkoku!E15*jinkou!F12/100000</f>
        <v>#VALUE!</v>
      </c>
      <c r="AM11" s="68" t="e">
        <f ca="1">zenkoku!F15*jinkou!G12/100000</f>
        <v>#VALUE!</v>
      </c>
      <c r="AN11" s="68" t="e">
        <f ca="1">zenkoku!G15*jinkou!H12/100000</f>
        <v>#VALUE!</v>
      </c>
      <c r="AO11" s="68" t="e">
        <f ca="1">zenkoku!H15*jinkou!I12/100000</f>
        <v>#VALUE!</v>
      </c>
      <c r="AP11" s="68" t="e">
        <f ca="1">zenkoku!I15*jinkou!J12/100000</f>
        <v>#VALUE!</v>
      </c>
      <c r="AQ11" s="68" t="e">
        <f ca="1">zenkoku!J15*jinkou!K12/100000</f>
        <v>#VALUE!</v>
      </c>
      <c r="AR11" s="68" t="e">
        <f ca="1">zenkoku!K15*jinkou!L12/100000</f>
        <v>#VALUE!</v>
      </c>
      <c r="AS11" s="68" t="e">
        <f ca="1">zenkoku!L15*jinkou!M12/100000</f>
        <v>#VALUE!</v>
      </c>
      <c r="AT11" s="68" t="e">
        <f ca="1">zenkoku!M15*jinkou!N12/100000</f>
        <v>#VALUE!</v>
      </c>
      <c r="AU11" s="68" t="e">
        <f ca="1">zenkoku!N15*jinkou!O12/100000</f>
        <v>#VALUE!</v>
      </c>
      <c r="AV11" s="68" t="e">
        <f ca="1">zenkoku!O15*jinkou!P12/100000</f>
        <v>#VALUE!</v>
      </c>
      <c r="AW11" s="68" t="e">
        <f ca="1">zenkoku!P15*jinkou!Q12/100000</f>
        <v>#VALUE!</v>
      </c>
      <c r="AX11" s="68" t="e">
        <f ca="1">zenkoku!Q15*jinkou!R12/100000</f>
        <v>#VALUE!</v>
      </c>
      <c r="AY11" s="68" t="e">
        <f ca="1">zenkoku!R15*jinkou!S12/100000</f>
        <v>#VALUE!</v>
      </c>
      <c r="AZ11" s="68" t="e">
        <f ca="1">zenkoku!S15*jinkou!T12/100000</f>
        <v>#VALUE!</v>
      </c>
      <c r="BA11" s="68" t="e">
        <f ca="1">zenkoku!T15*jinkou!U12/100000</f>
        <v>#VALUE!</v>
      </c>
      <c r="BB11" s="26"/>
      <c r="BC11" s="68" t="e">
        <f ca="1">zenkoku!W15*jinkou!E39/100000</f>
        <v>#VALUE!</v>
      </c>
      <c r="BD11" s="68" t="e">
        <f ca="1">zenkoku!X15*jinkou!F39/100000</f>
        <v>#VALUE!</v>
      </c>
      <c r="BE11" s="68" t="e">
        <f ca="1">zenkoku!Y15*jinkou!G39/100000</f>
        <v>#VALUE!</v>
      </c>
      <c r="BF11" s="68" t="e">
        <f ca="1">zenkoku!Z15*jinkou!H39/100000</f>
        <v>#VALUE!</v>
      </c>
      <c r="BG11" s="68" t="e">
        <f ca="1">zenkoku!AA15*jinkou!I39/100000</f>
        <v>#VALUE!</v>
      </c>
      <c r="BH11" s="68" t="e">
        <f ca="1">zenkoku!AB15*jinkou!J39/100000</f>
        <v>#VALUE!</v>
      </c>
      <c r="BI11" s="68" t="e">
        <f ca="1">zenkoku!AC15*jinkou!K39/100000</f>
        <v>#VALUE!</v>
      </c>
      <c r="BJ11" s="68" t="e">
        <f ca="1">zenkoku!AD15*jinkou!L39/100000</f>
        <v>#VALUE!</v>
      </c>
      <c r="BK11" s="68" t="e">
        <f ca="1">zenkoku!AE15*jinkou!M39/100000</f>
        <v>#VALUE!</v>
      </c>
      <c r="BL11" s="68" t="e">
        <f ca="1">zenkoku!AF15*jinkou!N39/100000</f>
        <v>#VALUE!</v>
      </c>
      <c r="BM11" s="68" t="e">
        <f ca="1">zenkoku!AG15*jinkou!O39/100000</f>
        <v>#VALUE!</v>
      </c>
      <c r="BN11" s="68" t="e">
        <f ca="1">zenkoku!AH15*jinkou!P39/100000</f>
        <v>#VALUE!</v>
      </c>
      <c r="BO11" s="68" t="e">
        <f ca="1">zenkoku!AI15*jinkou!Q39/100000</f>
        <v>#VALUE!</v>
      </c>
      <c r="BP11" s="68" t="e">
        <f ca="1">zenkoku!AJ15*jinkou!R39/100000</f>
        <v>#VALUE!</v>
      </c>
      <c r="BQ11" s="68" t="e">
        <f ca="1">zenkoku!AK15*jinkou!S39/100000</f>
        <v>#VALUE!</v>
      </c>
      <c r="BR11" s="68" t="e">
        <f ca="1">zenkoku!AL15*jinkou!T39/100000</f>
        <v>#VALUE!</v>
      </c>
      <c r="BS11" s="68" t="e">
        <f ca="1">zenkoku!AM15*jinkou!U39/100000</f>
        <v>#VALUE!</v>
      </c>
      <c r="BT11" s="64"/>
      <c r="BU11" s="68" t="e">
        <f ca="1">zenkoku!AP15*jinkou!E66/100000</f>
        <v>#VALUE!</v>
      </c>
      <c r="BV11" s="68" t="e">
        <f ca="1">zenkoku!AQ15*jinkou!F66/100000</f>
        <v>#VALUE!</v>
      </c>
      <c r="BW11" s="68" t="e">
        <f ca="1">zenkoku!AR15*jinkou!G66/100000</f>
        <v>#VALUE!</v>
      </c>
      <c r="BX11" s="68" t="e">
        <f ca="1">zenkoku!AS15*jinkou!H66/100000</f>
        <v>#VALUE!</v>
      </c>
      <c r="BY11" s="68" t="e">
        <f ca="1">zenkoku!AT15*jinkou!I66/100000</f>
        <v>#VALUE!</v>
      </c>
      <c r="BZ11" s="68" t="e">
        <f ca="1">zenkoku!AU15*jinkou!J66/100000</f>
        <v>#VALUE!</v>
      </c>
      <c r="CA11" s="68" t="e">
        <f ca="1">zenkoku!AV15*jinkou!K66/100000</f>
        <v>#VALUE!</v>
      </c>
      <c r="CB11" s="68" t="e">
        <f ca="1">zenkoku!AW15*jinkou!L66/100000</f>
        <v>#VALUE!</v>
      </c>
      <c r="CC11" s="68" t="e">
        <f ca="1">zenkoku!AX15*jinkou!M66/100000</f>
        <v>#VALUE!</v>
      </c>
      <c r="CD11" s="68" t="e">
        <f ca="1">zenkoku!AY15*jinkou!N66/100000</f>
        <v>#VALUE!</v>
      </c>
      <c r="CE11" s="68" t="e">
        <f ca="1">zenkoku!AZ15*jinkou!O66/100000</f>
        <v>#VALUE!</v>
      </c>
      <c r="CF11" s="68" t="e">
        <f ca="1">zenkoku!BA15*jinkou!P66/100000</f>
        <v>#VALUE!</v>
      </c>
      <c r="CG11" s="68" t="e">
        <f ca="1">zenkoku!BB15*jinkou!Q66/100000</f>
        <v>#VALUE!</v>
      </c>
      <c r="CH11" s="68" t="e">
        <f ca="1">zenkoku!BC15*jinkou!R66/100000</f>
        <v>#VALUE!</v>
      </c>
      <c r="CI11" s="68" t="e">
        <f ca="1">zenkoku!BD15*jinkou!S66/100000</f>
        <v>#VALUE!</v>
      </c>
      <c r="CJ11" s="68" t="e">
        <f ca="1">zenkoku!BE15*jinkou!T66/100000</f>
        <v>#VALUE!</v>
      </c>
      <c r="CK11" s="68" t="e">
        <f ca="1">zenkoku!BF15*jinkou!U66/100000</f>
        <v>#VALUE!</v>
      </c>
      <c r="CL11" s="27"/>
      <c r="CM11" s="32" t="s">
        <v>86</v>
      </c>
      <c r="CN11" s="32"/>
      <c r="CO11" s="32"/>
      <c r="CP11" s="32"/>
      <c r="CQ11" s="32"/>
      <c r="CR11" s="32"/>
      <c r="CS11" s="32"/>
      <c r="CT11" s="32"/>
      <c r="CU11" s="33"/>
      <c r="CV11" s="27"/>
      <c r="CW11" s="27"/>
      <c r="CX11" s="27"/>
      <c r="CY11" s="27"/>
      <c r="CZ11" s="27"/>
      <c r="DA11" s="27"/>
      <c r="DB11" s="27"/>
      <c r="DC11" s="27"/>
      <c r="DD11" s="27"/>
    </row>
    <row r="12" spans="1:108" s="22" customFormat="1">
      <c r="A12" s="25"/>
      <c r="B12" s="25" t="s">
        <v>87</v>
      </c>
      <c r="C12" s="42" t="str">
        <f>IF(COUNTIF('H15'!$E$7:$E$110,$B$5),LOOKUP($B$5,'H15'!$E$7:$E$110,'H15'!B$7:B$110),"E")</f>
        <v>E</v>
      </c>
      <c r="D12" s="27" t="str">
        <f>IF(COUNTIF('H15'!$E$7:$E$110,$B$5),LOOKUP($B$5,'H15'!$E$7:$E$110,'H15'!C$7:C$110),"E")</f>
        <v>E</v>
      </c>
      <c r="E12" s="43" t="str">
        <f>IF(COUNTIF('H15'!$E$7:$E$110,$B$5),LOOKUP($B$5,'H15'!$E$7:$E$110,'H15'!D$7:D$110),"E")</f>
        <v>E</v>
      </c>
      <c r="F12" s="59" t="str">
        <f>jinkou!C13</f>
        <v>E</v>
      </c>
      <c r="G12" s="59" t="str">
        <f>jinkou!C40</f>
        <v>E</v>
      </c>
      <c r="H12" s="59" t="str">
        <f>jinkou!C67</f>
        <v>E</v>
      </c>
      <c r="I12" s="42" t="e">
        <f t="shared" si="10"/>
        <v>#VALUE!</v>
      </c>
      <c r="J12" s="27" t="e">
        <f t="shared" si="11"/>
        <v>#VALUE!</v>
      </c>
      <c r="K12" s="43" t="e">
        <f t="shared" si="12"/>
        <v>#VALUE!</v>
      </c>
      <c r="L12" s="25">
        <f ca="1">zenkoku!C16</f>
        <v>25.5</v>
      </c>
      <c r="M12" s="25">
        <f ca="1">zenkoku!V16</f>
        <v>38</v>
      </c>
      <c r="N12" s="25">
        <f ca="1">zenkoku!AO16</f>
        <v>13.5</v>
      </c>
      <c r="O12" s="42" t="str">
        <f t="shared" ca="1" si="0"/>
        <v/>
      </c>
      <c r="P12" s="27" t="str">
        <f t="shared" ca="1" si="1"/>
        <v/>
      </c>
      <c r="Q12" s="43" t="str">
        <f t="shared" ca="1" si="2"/>
        <v/>
      </c>
      <c r="R12" s="222" t="e">
        <f t="shared" ca="1" si="13"/>
        <v>#VALUE!</v>
      </c>
      <c r="S12" s="222" t="e">
        <f t="shared" ca="1" si="3"/>
        <v>#VALUE!</v>
      </c>
      <c r="T12" s="222" t="e">
        <f t="shared" ca="1" si="4"/>
        <v>#VALUE!</v>
      </c>
      <c r="U12" s="222" t="e">
        <f t="shared" ca="1" si="14"/>
        <v>#VALUE!</v>
      </c>
      <c r="V12" s="222" t="e">
        <f t="shared" ca="1" si="5"/>
        <v>#VALUE!</v>
      </c>
      <c r="W12" s="222" t="e">
        <f t="shared" ca="1" si="6"/>
        <v>#VALUE!</v>
      </c>
      <c r="X12" s="42" t="e">
        <f t="shared" ca="1" si="15"/>
        <v>#VALUE!</v>
      </c>
      <c r="Y12" s="27" t="e">
        <f t="shared" ca="1" si="16"/>
        <v>#VALUE!</v>
      </c>
      <c r="Z12" s="44" t="e">
        <f t="shared" ca="1" si="17"/>
        <v>#VALUE!</v>
      </c>
      <c r="AA12" s="45" t="str">
        <f t="shared" ca="1" si="7"/>
        <v/>
      </c>
      <c r="AB12" s="46" t="str">
        <f t="shared" ca="1" si="8"/>
        <v/>
      </c>
      <c r="AC12" s="44" t="str">
        <f t="shared" ca="1" si="9"/>
        <v/>
      </c>
      <c r="AD12" s="65" t="e">
        <f t="shared" ca="1" si="18"/>
        <v>#VALUE!</v>
      </c>
      <c r="AE12" s="65" t="e">
        <f t="shared" ca="1" si="19"/>
        <v>#VALUE!</v>
      </c>
      <c r="AF12" s="65" t="e">
        <f t="shared" ca="1" si="20"/>
        <v>#VALUE!</v>
      </c>
      <c r="AG12" s="65" t="e">
        <f t="shared" ca="1" si="21"/>
        <v>#VALUE!</v>
      </c>
      <c r="AH12" s="65" t="e">
        <f t="shared" ca="1" si="22"/>
        <v>#VALUE!</v>
      </c>
      <c r="AI12" s="65" t="e">
        <f t="shared" ca="1" si="23"/>
        <v>#VALUE!</v>
      </c>
      <c r="AJ12" s="26"/>
      <c r="AK12" s="68" t="e">
        <f ca="1">zenkoku!D16*jinkou!E13/100000</f>
        <v>#VALUE!</v>
      </c>
      <c r="AL12" s="68" t="e">
        <f ca="1">zenkoku!E16*jinkou!F13/100000</f>
        <v>#VALUE!</v>
      </c>
      <c r="AM12" s="68" t="e">
        <f ca="1">zenkoku!F16*jinkou!G13/100000</f>
        <v>#VALUE!</v>
      </c>
      <c r="AN12" s="68" t="e">
        <f ca="1">zenkoku!G16*jinkou!H13/100000</f>
        <v>#VALUE!</v>
      </c>
      <c r="AO12" s="68" t="e">
        <f ca="1">zenkoku!H16*jinkou!I13/100000</f>
        <v>#VALUE!</v>
      </c>
      <c r="AP12" s="68" t="e">
        <f ca="1">zenkoku!I16*jinkou!J13/100000</f>
        <v>#VALUE!</v>
      </c>
      <c r="AQ12" s="68" t="e">
        <f ca="1">zenkoku!J16*jinkou!K13/100000</f>
        <v>#VALUE!</v>
      </c>
      <c r="AR12" s="68" t="e">
        <f ca="1">zenkoku!K16*jinkou!L13/100000</f>
        <v>#VALUE!</v>
      </c>
      <c r="AS12" s="68" t="e">
        <f ca="1">zenkoku!L16*jinkou!M13/100000</f>
        <v>#VALUE!</v>
      </c>
      <c r="AT12" s="68" t="e">
        <f ca="1">zenkoku!M16*jinkou!N13/100000</f>
        <v>#VALUE!</v>
      </c>
      <c r="AU12" s="68" t="e">
        <f ca="1">zenkoku!N16*jinkou!O13/100000</f>
        <v>#VALUE!</v>
      </c>
      <c r="AV12" s="68" t="e">
        <f ca="1">zenkoku!O16*jinkou!P13/100000</f>
        <v>#VALUE!</v>
      </c>
      <c r="AW12" s="68" t="e">
        <f ca="1">zenkoku!P16*jinkou!Q13/100000</f>
        <v>#VALUE!</v>
      </c>
      <c r="AX12" s="68" t="e">
        <f ca="1">zenkoku!Q16*jinkou!R13/100000</f>
        <v>#VALUE!</v>
      </c>
      <c r="AY12" s="68" t="e">
        <f ca="1">zenkoku!R16*jinkou!S13/100000</f>
        <v>#VALUE!</v>
      </c>
      <c r="AZ12" s="68" t="e">
        <f ca="1">zenkoku!S16*jinkou!T13/100000</f>
        <v>#VALUE!</v>
      </c>
      <c r="BA12" s="68" t="e">
        <f ca="1">zenkoku!T16*jinkou!U13/100000</f>
        <v>#VALUE!</v>
      </c>
      <c r="BB12" s="26"/>
      <c r="BC12" s="68" t="e">
        <f ca="1">zenkoku!W16*jinkou!E40/100000</f>
        <v>#VALUE!</v>
      </c>
      <c r="BD12" s="68" t="e">
        <f ca="1">zenkoku!X16*jinkou!F40/100000</f>
        <v>#VALUE!</v>
      </c>
      <c r="BE12" s="68" t="e">
        <f ca="1">zenkoku!Y16*jinkou!G40/100000</f>
        <v>#VALUE!</v>
      </c>
      <c r="BF12" s="68" t="e">
        <f ca="1">zenkoku!Z16*jinkou!H40/100000</f>
        <v>#VALUE!</v>
      </c>
      <c r="BG12" s="68" t="e">
        <f ca="1">zenkoku!AA16*jinkou!I40/100000</f>
        <v>#VALUE!</v>
      </c>
      <c r="BH12" s="68" t="e">
        <f ca="1">zenkoku!AB16*jinkou!J40/100000</f>
        <v>#VALUE!</v>
      </c>
      <c r="BI12" s="68" t="e">
        <f ca="1">zenkoku!AC16*jinkou!K40/100000</f>
        <v>#VALUE!</v>
      </c>
      <c r="BJ12" s="68" t="e">
        <f ca="1">zenkoku!AD16*jinkou!L40/100000</f>
        <v>#VALUE!</v>
      </c>
      <c r="BK12" s="68" t="e">
        <f ca="1">zenkoku!AE16*jinkou!M40/100000</f>
        <v>#VALUE!</v>
      </c>
      <c r="BL12" s="68" t="e">
        <f ca="1">zenkoku!AF16*jinkou!N40/100000</f>
        <v>#VALUE!</v>
      </c>
      <c r="BM12" s="68" t="e">
        <f ca="1">zenkoku!AG16*jinkou!O40/100000</f>
        <v>#VALUE!</v>
      </c>
      <c r="BN12" s="68" t="e">
        <f ca="1">zenkoku!AH16*jinkou!P40/100000</f>
        <v>#VALUE!</v>
      </c>
      <c r="BO12" s="68" t="e">
        <f ca="1">zenkoku!AI16*jinkou!Q40/100000</f>
        <v>#VALUE!</v>
      </c>
      <c r="BP12" s="68" t="e">
        <f ca="1">zenkoku!AJ16*jinkou!R40/100000</f>
        <v>#VALUE!</v>
      </c>
      <c r="BQ12" s="68" t="e">
        <f ca="1">zenkoku!AK16*jinkou!S40/100000</f>
        <v>#VALUE!</v>
      </c>
      <c r="BR12" s="68" t="e">
        <f ca="1">zenkoku!AL16*jinkou!T40/100000</f>
        <v>#VALUE!</v>
      </c>
      <c r="BS12" s="68" t="e">
        <f ca="1">zenkoku!AM16*jinkou!U40/100000</f>
        <v>#VALUE!</v>
      </c>
      <c r="BT12" s="64"/>
      <c r="BU12" s="68" t="e">
        <f ca="1">zenkoku!AP16*jinkou!E67/100000</f>
        <v>#VALUE!</v>
      </c>
      <c r="BV12" s="68" t="e">
        <f ca="1">zenkoku!AQ16*jinkou!F67/100000</f>
        <v>#VALUE!</v>
      </c>
      <c r="BW12" s="68" t="e">
        <f ca="1">zenkoku!AR16*jinkou!G67/100000</f>
        <v>#VALUE!</v>
      </c>
      <c r="BX12" s="68" t="e">
        <f ca="1">zenkoku!AS16*jinkou!H67/100000</f>
        <v>#VALUE!</v>
      </c>
      <c r="BY12" s="68" t="e">
        <f ca="1">zenkoku!AT16*jinkou!I67/100000</f>
        <v>#VALUE!</v>
      </c>
      <c r="BZ12" s="68" t="e">
        <f ca="1">zenkoku!AU16*jinkou!J67/100000</f>
        <v>#VALUE!</v>
      </c>
      <c r="CA12" s="68" t="e">
        <f ca="1">zenkoku!AV16*jinkou!K67/100000</f>
        <v>#VALUE!</v>
      </c>
      <c r="CB12" s="68" t="e">
        <f ca="1">zenkoku!AW16*jinkou!L67/100000</f>
        <v>#VALUE!</v>
      </c>
      <c r="CC12" s="68" t="e">
        <f ca="1">zenkoku!AX16*jinkou!M67/100000</f>
        <v>#VALUE!</v>
      </c>
      <c r="CD12" s="68" t="e">
        <f ca="1">zenkoku!AY16*jinkou!N67/100000</f>
        <v>#VALUE!</v>
      </c>
      <c r="CE12" s="68" t="e">
        <f ca="1">zenkoku!AZ16*jinkou!O67/100000</f>
        <v>#VALUE!</v>
      </c>
      <c r="CF12" s="68" t="e">
        <f ca="1">zenkoku!BA16*jinkou!P67/100000</f>
        <v>#VALUE!</v>
      </c>
      <c r="CG12" s="68" t="e">
        <f ca="1">zenkoku!BB16*jinkou!Q67/100000</f>
        <v>#VALUE!</v>
      </c>
      <c r="CH12" s="68" t="e">
        <f ca="1">zenkoku!BC16*jinkou!R67/100000</f>
        <v>#VALUE!</v>
      </c>
      <c r="CI12" s="68" t="e">
        <f ca="1">zenkoku!BD16*jinkou!S67/100000</f>
        <v>#VALUE!</v>
      </c>
      <c r="CJ12" s="68" t="e">
        <f ca="1">zenkoku!BE16*jinkou!T67/100000</f>
        <v>#VALUE!</v>
      </c>
      <c r="CK12" s="68" t="e">
        <f ca="1">zenkoku!BF16*jinkou!U67/100000</f>
        <v>#VALUE!</v>
      </c>
      <c r="CL12" s="27"/>
      <c r="CM12" s="32" t="s">
        <v>87</v>
      </c>
      <c r="CN12" s="32"/>
      <c r="CO12" s="32"/>
      <c r="CP12" s="32"/>
      <c r="CQ12" s="32"/>
      <c r="CR12" s="32"/>
      <c r="CS12" s="32"/>
      <c r="CT12" s="32"/>
      <c r="CU12" s="33"/>
      <c r="CV12" s="27"/>
      <c r="CW12" s="27"/>
      <c r="CX12" s="27"/>
      <c r="CY12" s="27"/>
      <c r="CZ12" s="27"/>
      <c r="DA12" s="27"/>
      <c r="DB12" s="27"/>
      <c r="DC12" s="27"/>
      <c r="DD12" s="27"/>
    </row>
    <row r="13" spans="1:108" s="22" customFormat="1">
      <c r="A13" s="25"/>
      <c r="B13" s="25" t="s">
        <v>88</v>
      </c>
      <c r="C13" s="42" t="str">
        <f>IF(COUNTIF('H16'!$E$7:$E$110,$B$5),LOOKUP($B$5,'H16'!$E$7:$E$110,'H16'!B$7:B$110),"E")</f>
        <v>E</v>
      </c>
      <c r="D13" s="27" t="str">
        <f>IF(COUNTIF('H16'!$E$7:$E$110,$B$5),LOOKUP($B$5,'H16'!$E$7:$E$110,'H16'!C$7:C$110),"E")</f>
        <v>E</v>
      </c>
      <c r="E13" s="43" t="str">
        <f>IF(COUNTIF('H16'!$E$7:$E$110,$B$5),LOOKUP($B$5,'H16'!$E$7:$E$110,'H16'!D$7:D$110),"E")</f>
        <v>E</v>
      </c>
      <c r="F13" s="59" t="str">
        <f>jinkou!C14</f>
        <v>E</v>
      </c>
      <c r="G13" s="59" t="str">
        <f>jinkou!C41</f>
        <v>E</v>
      </c>
      <c r="H13" s="59" t="str">
        <f>jinkou!C68</f>
        <v>E</v>
      </c>
      <c r="I13" s="42" t="e">
        <f t="shared" si="10"/>
        <v>#VALUE!</v>
      </c>
      <c r="J13" s="27" t="e">
        <f t="shared" si="11"/>
        <v>#VALUE!</v>
      </c>
      <c r="K13" s="43" t="e">
        <f t="shared" si="12"/>
        <v>#VALUE!</v>
      </c>
      <c r="L13" s="25">
        <f ca="1">zenkoku!C17</f>
        <v>24</v>
      </c>
      <c r="M13" s="25">
        <f ca="1">zenkoku!V17</f>
        <v>35.6</v>
      </c>
      <c r="N13" s="25">
        <f ca="1">zenkoku!AO17</f>
        <v>12.8</v>
      </c>
      <c r="O13" s="42" t="str">
        <f t="shared" ca="1" si="0"/>
        <v/>
      </c>
      <c r="P13" s="27" t="str">
        <f t="shared" ca="1" si="1"/>
        <v/>
      </c>
      <c r="Q13" s="43" t="str">
        <f t="shared" ca="1" si="2"/>
        <v/>
      </c>
      <c r="R13" s="222" t="e">
        <f t="shared" ca="1" si="13"/>
        <v>#VALUE!</v>
      </c>
      <c r="S13" s="222" t="e">
        <f t="shared" ca="1" si="3"/>
        <v>#VALUE!</v>
      </c>
      <c r="T13" s="222" t="e">
        <f t="shared" ca="1" si="4"/>
        <v>#VALUE!</v>
      </c>
      <c r="U13" s="222" t="e">
        <f t="shared" ca="1" si="14"/>
        <v>#VALUE!</v>
      </c>
      <c r="V13" s="222" t="e">
        <f t="shared" ca="1" si="5"/>
        <v>#VALUE!</v>
      </c>
      <c r="W13" s="222" t="e">
        <f t="shared" ca="1" si="6"/>
        <v>#VALUE!</v>
      </c>
      <c r="X13" s="42" t="e">
        <f t="shared" ca="1" si="15"/>
        <v>#VALUE!</v>
      </c>
      <c r="Y13" s="27" t="e">
        <f t="shared" ca="1" si="16"/>
        <v>#VALUE!</v>
      </c>
      <c r="Z13" s="44" t="e">
        <f t="shared" ca="1" si="17"/>
        <v>#VALUE!</v>
      </c>
      <c r="AA13" s="45" t="str">
        <f t="shared" ca="1" si="7"/>
        <v/>
      </c>
      <c r="AB13" s="46" t="str">
        <f t="shared" ca="1" si="8"/>
        <v/>
      </c>
      <c r="AC13" s="44" t="str">
        <f t="shared" ca="1" si="9"/>
        <v/>
      </c>
      <c r="AD13" s="65" t="e">
        <f t="shared" ca="1" si="18"/>
        <v>#VALUE!</v>
      </c>
      <c r="AE13" s="65" t="e">
        <f t="shared" ca="1" si="19"/>
        <v>#VALUE!</v>
      </c>
      <c r="AF13" s="65" t="e">
        <f t="shared" ca="1" si="20"/>
        <v>#VALUE!</v>
      </c>
      <c r="AG13" s="65" t="e">
        <f t="shared" ca="1" si="21"/>
        <v>#VALUE!</v>
      </c>
      <c r="AH13" s="65" t="e">
        <f t="shared" ca="1" si="22"/>
        <v>#VALUE!</v>
      </c>
      <c r="AI13" s="65" t="e">
        <f t="shared" ca="1" si="23"/>
        <v>#VALUE!</v>
      </c>
      <c r="AJ13" s="26"/>
      <c r="AK13" s="68" t="e">
        <f ca="1">zenkoku!D17*jinkou!E14/100000</f>
        <v>#VALUE!</v>
      </c>
      <c r="AL13" s="68" t="e">
        <f ca="1">zenkoku!E17*jinkou!F14/100000</f>
        <v>#VALUE!</v>
      </c>
      <c r="AM13" s="68" t="e">
        <f ca="1">zenkoku!F17*jinkou!G14/100000</f>
        <v>#VALUE!</v>
      </c>
      <c r="AN13" s="68" t="e">
        <f ca="1">zenkoku!G17*jinkou!H14/100000</f>
        <v>#VALUE!</v>
      </c>
      <c r="AO13" s="68" t="e">
        <f ca="1">zenkoku!H17*jinkou!I14/100000</f>
        <v>#VALUE!</v>
      </c>
      <c r="AP13" s="68" t="e">
        <f ca="1">zenkoku!I17*jinkou!J14/100000</f>
        <v>#VALUE!</v>
      </c>
      <c r="AQ13" s="68" t="e">
        <f ca="1">zenkoku!J17*jinkou!K14/100000</f>
        <v>#VALUE!</v>
      </c>
      <c r="AR13" s="68" t="e">
        <f ca="1">zenkoku!K17*jinkou!L14/100000</f>
        <v>#VALUE!</v>
      </c>
      <c r="AS13" s="68" t="e">
        <f ca="1">zenkoku!L17*jinkou!M14/100000</f>
        <v>#VALUE!</v>
      </c>
      <c r="AT13" s="68" t="e">
        <f ca="1">zenkoku!M17*jinkou!N14/100000</f>
        <v>#VALUE!</v>
      </c>
      <c r="AU13" s="68" t="e">
        <f ca="1">zenkoku!N17*jinkou!O14/100000</f>
        <v>#VALUE!</v>
      </c>
      <c r="AV13" s="68" t="e">
        <f ca="1">zenkoku!O17*jinkou!P14/100000</f>
        <v>#VALUE!</v>
      </c>
      <c r="AW13" s="68" t="e">
        <f ca="1">zenkoku!P17*jinkou!Q14/100000</f>
        <v>#VALUE!</v>
      </c>
      <c r="AX13" s="68" t="e">
        <f ca="1">zenkoku!Q17*jinkou!R14/100000</f>
        <v>#VALUE!</v>
      </c>
      <c r="AY13" s="68" t="e">
        <f ca="1">zenkoku!R17*jinkou!S14/100000</f>
        <v>#VALUE!</v>
      </c>
      <c r="AZ13" s="68" t="e">
        <f ca="1">zenkoku!S17*jinkou!T14/100000</f>
        <v>#VALUE!</v>
      </c>
      <c r="BA13" s="68" t="e">
        <f ca="1">zenkoku!T17*jinkou!U14/100000</f>
        <v>#VALUE!</v>
      </c>
      <c r="BB13" s="26"/>
      <c r="BC13" s="68" t="e">
        <f ca="1">zenkoku!W17*jinkou!E41/100000</f>
        <v>#VALUE!</v>
      </c>
      <c r="BD13" s="68" t="e">
        <f ca="1">zenkoku!X17*jinkou!F41/100000</f>
        <v>#VALUE!</v>
      </c>
      <c r="BE13" s="68" t="e">
        <f ca="1">zenkoku!Y17*jinkou!G41/100000</f>
        <v>#VALUE!</v>
      </c>
      <c r="BF13" s="68" t="e">
        <f ca="1">zenkoku!Z17*jinkou!H41/100000</f>
        <v>#VALUE!</v>
      </c>
      <c r="BG13" s="68" t="e">
        <f ca="1">zenkoku!AA17*jinkou!I41/100000</f>
        <v>#VALUE!</v>
      </c>
      <c r="BH13" s="68" t="e">
        <f ca="1">zenkoku!AB17*jinkou!J41/100000</f>
        <v>#VALUE!</v>
      </c>
      <c r="BI13" s="68" t="e">
        <f ca="1">zenkoku!AC17*jinkou!K41/100000</f>
        <v>#VALUE!</v>
      </c>
      <c r="BJ13" s="68" t="e">
        <f ca="1">zenkoku!AD17*jinkou!L41/100000</f>
        <v>#VALUE!</v>
      </c>
      <c r="BK13" s="68" t="e">
        <f ca="1">zenkoku!AE17*jinkou!M41/100000</f>
        <v>#VALUE!</v>
      </c>
      <c r="BL13" s="68" t="e">
        <f ca="1">zenkoku!AF17*jinkou!N41/100000</f>
        <v>#VALUE!</v>
      </c>
      <c r="BM13" s="68" t="e">
        <f ca="1">zenkoku!AG17*jinkou!O41/100000</f>
        <v>#VALUE!</v>
      </c>
      <c r="BN13" s="68" t="e">
        <f ca="1">zenkoku!AH17*jinkou!P41/100000</f>
        <v>#VALUE!</v>
      </c>
      <c r="BO13" s="68" t="e">
        <f ca="1">zenkoku!AI17*jinkou!Q41/100000</f>
        <v>#VALUE!</v>
      </c>
      <c r="BP13" s="68" t="e">
        <f ca="1">zenkoku!AJ17*jinkou!R41/100000</f>
        <v>#VALUE!</v>
      </c>
      <c r="BQ13" s="68" t="e">
        <f ca="1">zenkoku!AK17*jinkou!S41/100000</f>
        <v>#VALUE!</v>
      </c>
      <c r="BR13" s="68" t="e">
        <f ca="1">zenkoku!AL17*jinkou!T41/100000</f>
        <v>#VALUE!</v>
      </c>
      <c r="BS13" s="68" t="e">
        <f ca="1">zenkoku!AM17*jinkou!U41/100000</f>
        <v>#VALUE!</v>
      </c>
      <c r="BT13" s="64"/>
      <c r="BU13" s="68" t="e">
        <f ca="1">zenkoku!AP17*jinkou!E68/100000</f>
        <v>#VALUE!</v>
      </c>
      <c r="BV13" s="68" t="e">
        <f ca="1">zenkoku!AQ17*jinkou!F68/100000</f>
        <v>#VALUE!</v>
      </c>
      <c r="BW13" s="68" t="e">
        <f ca="1">zenkoku!AR17*jinkou!G68/100000</f>
        <v>#VALUE!</v>
      </c>
      <c r="BX13" s="68" t="e">
        <f ca="1">zenkoku!AS17*jinkou!H68/100000</f>
        <v>#VALUE!</v>
      </c>
      <c r="BY13" s="68" t="e">
        <f ca="1">zenkoku!AT17*jinkou!I68/100000</f>
        <v>#VALUE!</v>
      </c>
      <c r="BZ13" s="68" t="e">
        <f ca="1">zenkoku!AU17*jinkou!J68/100000</f>
        <v>#VALUE!</v>
      </c>
      <c r="CA13" s="68" t="e">
        <f ca="1">zenkoku!AV17*jinkou!K68/100000</f>
        <v>#VALUE!</v>
      </c>
      <c r="CB13" s="68" t="e">
        <f ca="1">zenkoku!AW17*jinkou!L68/100000</f>
        <v>#VALUE!</v>
      </c>
      <c r="CC13" s="68" t="e">
        <f ca="1">zenkoku!AX17*jinkou!M68/100000</f>
        <v>#VALUE!</v>
      </c>
      <c r="CD13" s="68" t="e">
        <f ca="1">zenkoku!AY17*jinkou!N68/100000</f>
        <v>#VALUE!</v>
      </c>
      <c r="CE13" s="68" t="e">
        <f ca="1">zenkoku!AZ17*jinkou!O68/100000</f>
        <v>#VALUE!</v>
      </c>
      <c r="CF13" s="68" t="e">
        <f ca="1">zenkoku!BA17*jinkou!P68/100000</f>
        <v>#VALUE!</v>
      </c>
      <c r="CG13" s="68" t="e">
        <f ca="1">zenkoku!BB17*jinkou!Q68/100000</f>
        <v>#VALUE!</v>
      </c>
      <c r="CH13" s="68" t="e">
        <f ca="1">zenkoku!BC17*jinkou!R68/100000</f>
        <v>#VALUE!</v>
      </c>
      <c r="CI13" s="68" t="e">
        <f ca="1">zenkoku!BD17*jinkou!S68/100000</f>
        <v>#VALUE!</v>
      </c>
      <c r="CJ13" s="68" t="e">
        <f ca="1">zenkoku!BE17*jinkou!T68/100000</f>
        <v>#VALUE!</v>
      </c>
      <c r="CK13" s="68" t="e">
        <f ca="1">zenkoku!BF17*jinkou!U68/100000</f>
        <v>#VALUE!</v>
      </c>
      <c r="CL13" s="27"/>
      <c r="CM13" s="32" t="s">
        <v>88</v>
      </c>
      <c r="CN13" s="32"/>
      <c r="CO13" s="32"/>
      <c r="CP13" s="32"/>
      <c r="CQ13" s="32"/>
      <c r="CR13" s="32"/>
      <c r="CS13" s="32"/>
      <c r="CT13" s="32"/>
      <c r="CU13" s="33"/>
      <c r="CV13" s="27"/>
      <c r="CW13" s="27"/>
      <c r="CX13" s="27"/>
      <c r="CY13" s="27"/>
      <c r="CZ13" s="27"/>
      <c r="DA13" s="27"/>
      <c r="DB13" s="27"/>
      <c r="DC13" s="27"/>
      <c r="DD13" s="27"/>
    </row>
    <row r="14" spans="1:108" s="22" customFormat="1">
      <c r="A14" s="25"/>
      <c r="B14" s="25" t="s">
        <v>89</v>
      </c>
      <c r="C14" s="42" t="str">
        <f>IF(COUNTIF('H17'!$E$7:$E$110,$B$5),LOOKUP($B$5,'H17'!$E$7:$E$110,'H17'!B$7:B$110),"E")</f>
        <v>E</v>
      </c>
      <c r="D14" s="27" t="str">
        <f>IF(COUNTIF('H17'!$E$7:$E$110,$B$5),LOOKUP($B$5,'H17'!$E$7:$E$110,'H17'!C$7:C$110),"E")</f>
        <v>E</v>
      </c>
      <c r="E14" s="43" t="str">
        <f>IF(COUNTIF('H17'!$E$7:$E$110,$B$5),LOOKUP($B$5,'H17'!$E$7:$E$110,'H17'!D$7:D$110),"E")</f>
        <v>E</v>
      </c>
      <c r="F14" s="59" t="str">
        <f>jinkou!C15</f>
        <v>E</v>
      </c>
      <c r="G14" s="59" t="str">
        <f>jinkou!C42</f>
        <v>E</v>
      </c>
      <c r="H14" s="59" t="str">
        <f>jinkou!C69</f>
        <v>E</v>
      </c>
      <c r="I14" s="42" t="e">
        <f t="shared" si="10"/>
        <v>#VALUE!</v>
      </c>
      <c r="J14" s="27" t="e">
        <f t="shared" si="11"/>
        <v>#VALUE!</v>
      </c>
      <c r="K14" s="43" t="e">
        <f t="shared" si="12"/>
        <v>#VALUE!</v>
      </c>
      <c r="L14" s="25">
        <f ca="1">zenkoku!C18</f>
        <v>24.2</v>
      </c>
      <c r="M14" s="25">
        <f ca="1">zenkoku!V18</f>
        <v>36.1</v>
      </c>
      <c r="N14" s="25">
        <f ca="1">zenkoku!AO18</f>
        <v>12.9</v>
      </c>
      <c r="O14" s="42" t="str">
        <f t="shared" ca="1" si="0"/>
        <v/>
      </c>
      <c r="P14" s="27" t="str">
        <f t="shared" ca="1" si="1"/>
        <v/>
      </c>
      <c r="Q14" s="43" t="str">
        <f t="shared" ca="1" si="2"/>
        <v/>
      </c>
      <c r="R14" s="222" t="e">
        <f t="shared" ca="1" si="13"/>
        <v>#VALUE!</v>
      </c>
      <c r="S14" s="222" t="e">
        <f t="shared" ca="1" si="3"/>
        <v>#VALUE!</v>
      </c>
      <c r="T14" s="222" t="e">
        <f t="shared" ca="1" si="4"/>
        <v>#VALUE!</v>
      </c>
      <c r="U14" s="222" t="e">
        <f t="shared" ca="1" si="14"/>
        <v>#VALUE!</v>
      </c>
      <c r="V14" s="222" t="e">
        <f t="shared" ca="1" si="5"/>
        <v>#VALUE!</v>
      </c>
      <c r="W14" s="222" t="e">
        <f t="shared" ca="1" si="6"/>
        <v>#VALUE!</v>
      </c>
      <c r="X14" s="42" t="e">
        <f t="shared" ca="1" si="15"/>
        <v>#VALUE!</v>
      </c>
      <c r="Y14" s="27" t="e">
        <f t="shared" ca="1" si="16"/>
        <v>#VALUE!</v>
      </c>
      <c r="Z14" s="44" t="e">
        <f t="shared" ca="1" si="17"/>
        <v>#VALUE!</v>
      </c>
      <c r="AA14" s="45" t="str">
        <f t="shared" ca="1" si="7"/>
        <v/>
      </c>
      <c r="AB14" s="46" t="str">
        <f t="shared" ca="1" si="8"/>
        <v/>
      </c>
      <c r="AC14" s="44" t="str">
        <f t="shared" ca="1" si="9"/>
        <v/>
      </c>
      <c r="AD14" s="65" t="e">
        <f t="shared" ca="1" si="18"/>
        <v>#VALUE!</v>
      </c>
      <c r="AE14" s="65" t="e">
        <f t="shared" ca="1" si="19"/>
        <v>#VALUE!</v>
      </c>
      <c r="AF14" s="65" t="e">
        <f t="shared" ca="1" si="20"/>
        <v>#VALUE!</v>
      </c>
      <c r="AG14" s="65" t="e">
        <f t="shared" ca="1" si="21"/>
        <v>#VALUE!</v>
      </c>
      <c r="AH14" s="65" t="e">
        <f t="shared" ca="1" si="22"/>
        <v>#VALUE!</v>
      </c>
      <c r="AI14" s="65" t="e">
        <f t="shared" ca="1" si="23"/>
        <v>#VALUE!</v>
      </c>
      <c r="AJ14" s="26"/>
      <c r="AK14" s="68" t="e">
        <f ca="1">zenkoku!D18*jinkou!E15/100000</f>
        <v>#VALUE!</v>
      </c>
      <c r="AL14" s="68" t="e">
        <f ca="1">zenkoku!E18*jinkou!F15/100000</f>
        <v>#VALUE!</v>
      </c>
      <c r="AM14" s="68" t="e">
        <f ca="1">zenkoku!F18*jinkou!G15/100000</f>
        <v>#VALUE!</v>
      </c>
      <c r="AN14" s="68" t="e">
        <f ca="1">zenkoku!G18*jinkou!H15/100000</f>
        <v>#VALUE!</v>
      </c>
      <c r="AO14" s="68" t="e">
        <f ca="1">zenkoku!H18*jinkou!I15/100000</f>
        <v>#VALUE!</v>
      </c>
      <c r="AP14" s="68" t="e">
        <f ca="1">zenkoku!I18*jinkou!J15/100000</f>
        <v>#VALUE!</v>
      </c>
      <c r="AQ14" s="68" t="e">
        <f ca="1">zenkoku!J18*jinkou!K15/100000</f>
        <v>#VALUE!</v>
      </c>
      <c r="AR14" s="68" t="e">
        <f ca="1">zenkoku!K18*jinkou!L15/100000</f>
        <v>#VALUE!</v>
      </c>
      <c r="AS14" s="68" t="e">
        <f ca="1">zenkoku!L18*jinkou!M15/100000</f>
        <v>#VALUE!</v>
      </c>
      <c r="AT14" s="68" t="e">
        <f ca="1">zenkoku!M18*jinkou!N15/100000</f>
        <v>#VALUE!</v>
      </c>
      <c r="AU14" s="68" t="e">
        <f ca="1">zenkoku!N18*jinkou!O15/100000</f>
        <v>#VALUE!</v>
      </c>
      <c r="AV14" s="68" t="e">
        <f ca="1">zenkoku!O18*jinkou!P15/100000</f>
        <v>#VALUE!</v>
      </c>
      <c r="AW14" s="68" t="e">
        <f ca="1">zenkoku!P18*jinkou!Q15/100000</f>
        <v>#VALUE!</v>
      </c>
      <c r="AX14" s="68" t="e">
        <f ca="1">zenkoku!Q18*jinkou!R15/100000</f>
        <v>#VALUE!</v>
      </c>
      <c r="AY14" s="68" t="e">
        <f ca="1">zenkoku!R18*jinkou!S15/100000</f>
        <v>#VALUE!</v>
      </c>
      <c r="AZ14" s="68" t="e">
        <f ca="1">zenkoku!S18*jinkou!T15/100000</f>
        <v>#VALUE!</v>
      </c>
      <c r="BA14" s="68" t="e">
        <f ca="1">zenkoku!T18*jinkou!U15/100000</f>
        <v>#VALUE!</v>
      </c>
      <c r="BB14" s="26"/>
      <c r="BC14" s="68" t="e">
        <f ca="1">zenkoku!W18*jinkou!E42/100000</f>
        <v>#VALUE!</v>
      </c>
      <c r="BD14" s="68" t="e">
        <f ca="1">zenkoku!X18*jinkou!F42/100000</f>
        <v>#VALUE!</v>
      </c>
      <c r="BE14" s="68" t="e">
        <f ca="1">zenkoku!Y18*jinkou!G42/100000</f>
        <v>#VALUE!</v>
      </c>
      <c r="BF14" s="68" t="e">
        <f ca="1">zenkoku!Z18*jinkou!H42/100000</f>
        <v>#VALUE!</v>
      </c>
      <c r="BG14" s="68" t="e">
        <f ca="1">zenkoku!AA18*jinkou!I42/100000</f>
        <v>#VALUE!</v>
      </c>
      <c r="BH14" s="68" t="e">
        <f ca="1">zenkoku!AB18*jinkou!J42/100000</f>
        <v>#VALUE!</v>
      </c>
      <c r="BI14" s="68" t="e">
        <f ca="1">zenkoku!AC18*jinkou!K42/100000</f>
        <v>#VALUE!</v>
      </c>
      <c r="BJ14" s="68" t="e">
        <f ca="1">zenkoku!AD18*jinkou!L42/100000</f>
        <v>#VALUE!</v>
      </c>
      <c r="BK14" s="68" t="e">
        <f ca="1">zenkoku!AE18*jinkou!M42/100000</f>
        <v>#VALUE!</v>
      </c>
      <c r="BL14" s="68" t="e">
        <f ca="1">zenkoku!AF18*jinkou!N42/100000</f>
        <v>#VALUE!</v>
      </c>
      <c r="BM14" s="68" t="e">
        <f ca="1">zenkoku!AG18*jinkou!O42/100000</f>
        <v>#VALUE!</v>
      </c>
      <c r="BN14" s="68" t="e">
        <f ca="1">zenkoku!AH18*jinkou!P42/100000</f>
        <v>#VALUE!</v>
      </c>
      <c r="BO14" s="68" t="e">
        <f ca="1">zenkoku!AI18*jinkou!Q42/100000</f>
        <v>#VALUE!</v>
      </c>
      <c r="BP14" s="68" t="e">
        <f ca="1">zenkoku!AJ18*jinkou!R42/100000</f>
        <v>#VALUE!</v>
      </c>
      <c r="BQ14" s="68" t="e">
        <f ca="1">zenkoku!AK18*jinkou!S42/100000</f>
        <v>#VALUE!</v>
      </c>
      <c r="BR14" s="68" t="e">
        <f ca="1">zenkoku!AL18*jinkou!T42/100000</f>
        <v>#VALUE!</v>
      </c>
      <c r="BS14" s="68" t="e">
        <f ca="1">zenkoku!AM18*jinkou!U42/100000</f>
        <v>#VALUE!</v>
      </c>
      <c r="BT14" s="64"/>
      <c r="BU14" s="68" t="e">
        <f ca="1">zenkoku!AP18*jinkou!E69/100000</f>
        <v>#VALUE!</v>
      </c>
      <c r="BV14" s="68" t="e">
        <f ca="1">zenkoku!AQ18*jinkou!F69/100000</f>
        <v>#VALUE!</v>
      </c>
      <c r="BW14" s="68" t="e">
        <f ca="1">zenkoku!AR18*jinkou!G69/100000</f>
        <v>#VALUE!</v>
      </c>
      <c r="BX14" s="68" t="e">
        <f ca="1">zenkoku!AS18*jinkou!H69/100000</f>
        <v>#VALUE!</v>
      </c>
      <c r="BY14" s="68" t="e">
        <f ca="1">zenkoku!AT18*jinkou!I69/100000</f>
        <v>#VALUE!</v>
      </c>
      <c r="BZ14" s="68" t="e">
        <f ca="1">zenkoku!AU18*jinkou!J69/100000</f>
        <v>#VALUE!</v>
      </c>
      <c r="CA14" s="68" t="e">
        <f ca="1">zenkoku!AV18*jinkou!K69/100000</f>
        <v>#VALUE!</v>
      </c>
      <c r="CB14" s="68" t="e">
        <f ca="1">zenkoku!AW18*jinkou!L69/100000</f>
        <v>#VALUE!</v>
      </c>
      <c r="CC14" s="68" t="e">
        <f ca="1">zenkoku!AX18*jinkou!M69/100000</f>
        <v>#VALUE!</v>
      </c>
      <c r="CD14" s="68" t="e">
        <f ca="1">zenkoku!AY18*jinkou!N69/100000</f>
        <v>#VALUE!</v>
      </c>
      <c r="CE14" s="68" t="e">
        <f ca="1">zenkoku!AZ18*jinkou!O69/100000</f>
        <v>#VALUE!</v>
      </c>
      <c r="CF14" s="68" t="e">
        <f ca="1">zenkoku!BA18*jinkou!P69/100000</f>
        <v>#VALUE!</v>
      </c>
      <c r="CG14" s="68" t="e">
        <f ca="1">zenkoku!BB18*jinkou!Q69/100000</f>
        <v>#VALUE!</v>
      </c>
      <c r="CH14" s="68" t="e">
        <f ca="1">zenkoku!BC18*jinkou!R69/100000</f>
        <v>#VALUE!</v>
      </c>
      <c r="CI14" s="68" t="e">
        <f ca="1">zenkoku!BD18*jinkou!S69/100000</f>
        <v>#VALUE!</v>
      </c>
      <c r="CJ14" s="68" t="e">
        <f ca="1">zenkoku!BE18*jinkou!T69/100000</f>
        <v>#VALUE!</v>
      </c>
      <c r="CK14" s="68" t="e">
        <f ca="1">zenkoku!BF18*jinkou!U69/100000</f>
        <v>#VALUE!</v>
      </c>
      <c r="CL14" s="27"/>
      <c r="CM14" s="32" t="s">
        <v>89</v>
      </c>
      <c r="CN14" s="32"/>
      <c r="CO14" s="32"/>
      <c r="CP14" s="32"/>
      <c r="CQ14" s="32"/>
      <c r="CR14" s="32"/>
      <c r="CS14" s="32"/>
      <c r="CT14" s="32"/>
      <c r="CU14" s="33"/>
      <c r="CV14" s="27"/>
      <c r="CW14" s="27"/>
      <c r="CX14" s="27"/>
      <c r="CY14" s="27"/>
      <c r="CZ14" s="27"/>
      <c r="DA14" s="27"/>
      <c r="DB14" s="27"/>
      <c r="DC14" s="27"/>
      <c r="DD14" s="27"/>
    </row>
    <row r="15" spans="1:108" s="22" customFormat="1">
      <c r="A15" s="25"/>
      <c r="B15" s="25" t="s">
        <v>90</v>
      </c>
      <c r="C15" s="42" t="str">
        <f>IF(COUNTIF('H18'!$E$7:$E$110,$B$5),LOOKUP($B$5,'H18'!$E$7:$E$110,'H18'!B$7:B$110),"E")</f>
        <v>E</v>
      </c>
      <c r="D15" s="27" t="str">
        <f>IF(COUNTIF('H18'!$E$7:$E$110,$B$5),LOOKUP($B$5,'H18'!$E$7:$E$110,'H18'!C$7:C$110),"E")</f>
        <v>E</v>
      </c>
      <c r="E15" s="43" t="str">
        <f>IF(COUNTIF('H18'!$E$7:$E$110,$B$5),LOOKUP($B$5,'H18'!$E$7:$E$110,'H18'!D$7:D$110),"E")</f>
        <v>E</v>
      </c>
      <c r="F15" s="59" t="str">
        <f>jinkou!C16</f>
        <v>E</v>
      </c>
      <c r="G15" s="59" t="str">
        <f>jinkou!C43</f>
        <v>E</v>
      </c>
      <c r="H15" s="59" t="str">
        <f>jinkou!C70</f>
        <v>E</v>
      </c>
      <c r="I15" s="42" t="e">
        <f t="shared" si="10"/>
        <v>#VALUE!</v>
      </c>
      <c r="J15" s="27" t="e">
        <f t="shared" si="11"/>
        <v>#VALUE!</v>
      </c>
      <c r="K15" s="43" t="e">
        <f t="shared" si="12"/>
        <v>#VALUE!</v>
      </c>
      <c r="L15" s="25">
        <f ca="1">zenkoku!C19</f>
        <v>23.7</v>
      </c>
      <c r="M15" s="25">
        <f ca="1">zenkoku!V19</f>
        <v>34.799999999999997</v>
      </c>
      <c r="N15" s="25">
        <f ca="1">zenkoku!AO19</f>
        <v>13.2</v>
      </c>
      <c r="O15" s="42" t="str">
        <f t="shared" ca="1" si="0"/>
        <v/>
      </c>
      <c r="P15" s="27" t="str">
        <f t="shared" ca="1" si="1"/>
        <v/>
      </c>
      <c r="Q15" s="43" t="str">
        <f t="shared" ca="1" si="2"/>
        <v/>
      </c>
      <c r="R15" s="222" t="e">
        <f t="shared" ca="1" si="13"/>
        <v>#VALUE!</v>
      </c>
      <c r="S15" s="222" t="e">
        <f t="shared" ca="1" si="3"/>
        <v>#VALUE!</v>
      </c>
      <c r="T15" s="222" t="e">
        <f t="shared" ca="1" si="4"/>
        <v>#VALUE!</v>
      </c>
      <c r="U15" s="222" t="e">
        <f t="shared" ca="1" si="14"/>
        <v>#VALUE!</v>
      </c>
      <c r="V15" s="222" t="e">
        <f t="shared" ca="1" si="5"/>
        <v>#VALUE!</v>
      </c>
      <c r="W15" s="222" t="e">
        <f t="shared" ca="1" si="6"/>
        <v>#VALUE!</v>
      </c>
      <c r="X15" s="42" t="e">
        <f t="shared" ca="1" si="15"/>
        <v>#VALUE!</v>
      </c>
      <c r="Y15" s="27" t="e">
        <f t="shared" ca="1" si="16"/>
        <v>#VALUE!</v>
      </c>
      <c r="Z15" s="44" t="e">
        <f t="shared" ca="1" si="17"/>
        <v>#VALUE!</v>
      </c>
      <c r="AA15" s="45" t="str">
        <f t="shared" ca="1" si="7"/>
        <v/>
      </c>
      <c r="AB15" s="46" t="str">
        <f t="shared" ca="1" si="8"/>
        <v/>
      </c>
      <c r="AC15" s="44" t="str">
        <f t="shared" ca="1" si="9"/>
        <v/>
      </c>
      <c r="AD15" s="65" t="e">
        <f t="shared" ca="1" si="18"/>
        <v>#VALUE!</v>
      </c>
      <c r="AE15" s="65" t="e">
        <f t="shared" ca="1" si="19"/>
        <v>#VALUE!</v>
      </c>
      <c r="AF15" s="65" t="e">
        <f t="shared" ca="1" si="20"/>
        <v>#VALUE!</v>
      </c>
      <c r="AG15" s="65" t="e">
        <f t="shared" ca="1" si="21"/>
        <v>#VALUE!</v>
      </c>
      <c r="AH15" s="65" t="e">
        <f t="shared" ca="1" si="22"/>
        <v>#VALUE!</v>
      </c>
      <c r="AI15" s="65" t="e">
        <f t="shared" ca="1" si="23"/>
        <v>#VALUE!</v>
      </c>
      <c r="AJ15" s="26"/>
      <c r="AK15" s="68" t="e">
        <f ca="1">zenkoku!D19*jinkou!E16/100000</f>
        <v>#VALUE!</v>
      </c>
      <c r="AL15" s="68" t="e">
        <f ca="1">zenkoku!E19*jinkou!F16/100000</f>
        <v>#VALUE!</v>
      </c>
      <c r="AM15" s="68" t="e">
        <f ca="1">zenkoku!F19*jinkou!G16/100000</f>
        <v>#VALUE!</v>
      </c>
      <c r="AN15" s="68" t="e">
        <f ca="1">zenkoku!G19*jinkou!H16/100000</f>
        <v>#VALUE!</v>
      </c>
      <c r="AO15" s="68" t="e">
        <f ca="1">zenkoku!H19*jinkou!I16/100000</f>
        <v>#VALUE!</v>
      </c>
      <c r="AP15" s="68" t="e">
        <f ca="1">zenkoku!I19*jinkou!J16/100000</f>
        <v>#VALUE!</v>
      </c>
      <c r="AQ15" s="68" t="e">
        <f ca="1">zenkoku!J19*jinkou!K16/100000</f>
        <v>#VALUE!</v>
      </c>
      <c r="AR15" s="68" t="e">
        <f ca="1">zenkoku!K19*jinkou!L16/100000</f>
        <v>#VALUE!</v>
      </c>
      <c r="AS15" s="68" t="e">
        <f ca="1">zenkoku!L19*jinkou!M16/100000</f>
        <v>#VALUE!</v>
      </c>
      <c r="AT15" s="68" t="e">
        <f ca="1">zenkoku!M19*jinkou!N16/100000</f>
        <v>#VALUE!</v>
      </c>
      <c r="AU15" s="68" t="e">
        <f ca="1">zenkoku!N19*jinkou!O16/100000</f>
        <v>#VALUE!</v>
      </c>
      <c r="AV15" s="68" t="e">
        <f ca="1">zenkoku!O19*jinkou!P16/100000</f>
        <v>#VALUE!</v>
      </c>
      <c r="AW15" s="68" t="e">
        <f ca="1">zenkoku!P19*jinkou!Q16/100000</f>
        <v>#VALUE!</v>
      </c>
      <c r="AX15" s="68" t="e">
        <f ca="1">zenkoku!Q19*jinkou!R16/100000</f>
        <v>#VALUE!</v>
      </c>
      <c r="AY15" s="68" t="e">
        <f ca="1">zenkoku!R19*jinkou!S16/100000</f>
        <v>#VALUE!</v>
      </c>
      <c r="AZ15" s="68" t="e">
        <f ca="1">zenkoku!S19*jinkou!T16/100000</f>
        <v>#VALUE!</v>
      </c>
      <c r="BA15" s="68" t="e">
        <f ca="1">zenkoku!T19*jinkou!U16/100000</f>
        <v>#VALUE!</v>
      </c>
      <c r="BB15" s="26"/>
      <c r="BC15" s="68" t="e">
        <f ca="1">zenkoku!W19*jinkou!E43/100000</f>
        <v>#VALUE!</v>
      </c>
      <c r="BD15" s="68" t="e">
        <f ca="1">zenkoku!X19*jinkou!F43/100000</f>
        <v>#VALUE!</v>
      </c>
      <c r="BE15" s="68" t="e">
        <f ca="1">zenkoku!Y19*jinkou!G43/100000</f>
        <v>#VALUE!</v>
      </c>
      <c r="BF15" s="68" t="e">
        <f ca="1">zenkoku!Z19*jinkou!H43/100000</f>
        <v>#VALUE!</v>
      </c>
      <c r="BG15" s="68" t="e">
        <f ca="1">zenkoku!AA19*jinkou!I43/100000</f>
        <v>#VALUE!</v>
      </c>
      <c r="BH15" s="68" t="e">
        <f ca="1">zenkoku!AB19*jinkou!J43/100000</f>
        <v>#VALUE!</v>
      </c>
      <c r="BI15" s="68" t="e">
        <f ca="1">zenkoku!AC19*jinkou!K43/100000</f>
        <v>#VALUE!</v>
      </c>
      <c r="BJ15" s="68" t="e">
        <f ca="1">zenkoku!AD19*jinkou!L43/100000</f>
        <v>#VALUE!</v>
      </c>
      <c r="BK15" s="68" t="e">
        <f ca="1">zenkoku!AE19*jinkou!M43/100000</f>
        <v>#VALUE!</v>
      </c>
      <c r="BL15" s="68" t="e">
        <f ca="1">zenkoku!AF19*jinkou!N43/100000</f>
        <v>#VALUE!</v>
      </c>
      <c r="BM15" s="68" t="e">
        <f ca="1">zenkoku!AG19*jinkou!O43/100000</f>
        <v>#VALUE!</v>
      </c>
      <c r="BN15" s="68" t="e">
        <f ca="1">zenkoku!AH19*jinkou!P43/100000</f>
        <v>#VALUE!</v>
      </c>
      <c r="BO15" s="68" t="e">
        <f ca="1">zenkoku!AI19*jinkou!Q43/100000</f>
        <v>#VALUE!</v>
      </c>
      <c r="BP15" s="68" t="e">
        <f ca="1">zenkoku!AJ19*jinkou!R43/100000</f>
        <v>#VALUE!</v>
      </c>
      <c r="BQ15" s="68" t="e">
        <f ca="1">zenkoku!AK19*jinkou!S43/100000</f>
        <v>#VALUE!</v>
      </c>
      <c r="BR15" s="68" t="e">
        <f ca="1">zenkoku!AL19*jinkou!T43/100000</f>
        <v>#VALUE!</v>
      </c>
      <c r="BS15" s="68" t="e">
        <f ca="1">zenkoku!AM19*jinkou!U43/100000</f>
        <v>#VALUE!</v>
      </c>
      <c r="BT15" s="64"/>
      <c r="BU15" s="68" t="e">
        <f ca="1">zenkoku!AP19*jinkou!E70/100000</f>
        <v>#VALUE!</v>
      </c>
      <c r="BV15" s="68" t="e">
        <f ca="1">zenkoku!AQ19*jinkou!F70/100000</f>
        <v>#VALUE!</v>
      </c>
      <c r="BW15" s="68" t="e">
        <f ca="1">zenkoku!AR19*jinkou!G70/100000</f>
        <v>#VALUE!</v>
      </c>
      <c r="BX15" s="68" t="e">
        <f ca="1">zenkoku!AS19*jinkou!H70/100000</f>
        <v>#VALUE!</v>
      </c>
      <c r="BY15" s="68" t="e">
        <f ca="1">zenkoku!AT19*jinkou!I70/100000</f>
        <v>#VALUE!</v>
      </c>
      <c r="BZ15" s="68" t="e">
        <f ca="1">zenkoku!AU19*jinkou!J70/100000</f>
        <v>#VALUE!</v>
      </c>
      <c r="CA15" s="68" t="e">
        <f ca="1">zenkoku!AV19*jinkou!K70/100000</f>
        <v>#VALUE!</v>
      </c>
      <c r="CB15" s="68" t="e">
        <f ca="1">zenkoku!AW19*jinkou!L70/100000</f>
        <v>#VALUE!</v>
      </c>
      <c r="CC15" s="68" t="e">
        <f ca="1">zenkoku!AX19*jinkou!M70/100000</f>
        <v>#VALUE!</v>
      </c>
      <c r="CD15" s="68" t="e">
        <f ca="1">zenkoku!AY19*jinkou!N70/100000</f>
        <v>#VALUE!</v>
      </c>
      <c r="CE15" s="68" t="e">
        <f ca="1">zenkoku!AZ19*jinkou!O70/100000</f>
        <v>#VALUE!</v>
      </c>
      <c r="CF15" s="68" t="e">
        <f ca="1">zenkoku!BA19*jinkou!P70/100000</f>
        <v>#VALUE!</v>
      </c>
      <c r="CG15" s="68" t="e">
        <f ca="1">zenkoku!BB19*jinkou!Q70/100000</f>
        <v>#VALUE!</v>
      </c>
      <c r="CH15" s="68" t="e">
        <f ca="1">zenkoku!BC19*jinkou!R70/100000</f>
        <v>#VALUE!</v>
      </c>
      <c r="CI15" s="68" t="e">
        <f ca="1">zenkoku!BD19*jinkou!S70/100000</f>
        <v>#VALUE!</v>
      </c>
      <c r="CJ15" s="68" t="e">
        <f ca="1">zenkoku!BE19*jinkou!T70/100000</f>
        <v>#VALUE!</v>
      </c>
      <c r="CK15" s="68" t="e">
        <f ca="1">zenkoku!BF19*jinkou!U70/100000</f>
        <v>#VALUE!</v>
      </c>
      <c r="CL15" s="27"/>
      <c r="CM15" s="32" t="s">
        <v>90</v>
      </c>
      <c r="CN15" s="32"/>
      <c r="CO15" s="32"/>
      <c r="CP15" s="32"/>
      <c r="CQ15" s="32"/>
      <c r="CR15" s="32"/>
      <c r="CS15" s="32"/>
      <c r="CT15" s="32"/>
      <c r="CU15" s="33"/>
      <c r="CV15" s="27"/>
      <c r="CW15" s="27"/>
      <c r="CX15" s="27"/>
      <c r="CY15" s="27"/>
      <c r="CZ15" s="27"/>
      <c r="DA15" s="27"/>
      <c r="DB15" s="27"/>
      <c r="DC15" s="27"/>
      <c r="DD15" s="27"/>
    </row>
    <row r="16" spans="1:108" s="22" customFormat="1">
      <c r="A16" s="25"/>
      <c r="B16" s="25" t="s">
        <v>91</v>
      </c>
      <c r="C16" s="42" t="str">
        <f>IF(COUNTIF('H19'!$E$7:$E$110,$B$5),LOOKUP($B$5,'H19'!$E$7:$E$110,'H19'!B$7:B$110),"E")</f>
        <v>E</v>
      </c>
      <c r="D16" s="27" t="str">
        <f>IF(COUNTIF('H19'!$E$7:$E$110,$B$5),LOOKUP($B$5,'H19'!$E$7:$E$110,'H19'!C$7:C$110),"E")</f>
        <v>E</v>
      </c>
      <c r="E16" s="43" t="str">
        <f>IF(COUNTIF('H19'!$E$7:$E$110,$B$5),LOOKUP($B$5,'H19'!$E$7:$E$110,'H19'!D$7:D$110),"E")</f>
        <v>E</v>
      </c>
      <c r="F16" s="59" t="str">
        <f>jinkou!C17</f>
        <v>E</v>
      </c>
      <c r="G16" s="59" t="str">
        <f>jinkou!C44</f>
        <v>E</v>
      </c>
      <c r="H16" s="59" t="str">
        <f>jinkou!C71</f>
        <v>E</v>
      </c>
      <c r="I16" s="42" t="e">
        <f t="shared" si="10"/>
        <v>#VALUE!</v>
      </c>
      <c r="J16" s="27" t="e">
        <f t="shared" si="11"/>
        <v>#VALUE!</v>
      </c>
      <c r="K16" s="43" t="e">
        <f>E16/H16*100000</f>
        <v>#VALUE!</v>
      </c>
      <c r="L16" s="25">
        <f ca="1">zenkoku!C20</f>
        <v>24.4</v>
      </c>
      <c r="M16" s="25">
        <f ca="1">zenkoku!V20</f>
        <v>35.799999999999997</v>
      </c>
      <c r="N16" s="25">
        <f ca="1">zenkoku!AO20</f>
        <v>13.7</v>
      </c>
      <c r="O16" s="42" t="str">
        <f t="shared" ca="1" si="0"/>
        <v/>
      </c>
      <c r="P16" s="27" t="str">
        <f t="shared" ca="1" si="1"/>
        <v/>
      </c>
      <c r="Q16" s="43" t="str">
        <f t="shared" ca="1" si="2"/>
        <v/>
      </c>
      <c r="R16" s="222" t="e">
        <f t="shared" ca="1" si="13"/>
        <v>#VALUE!</v>
      </c>
      <c r="S16" s="222" t="e">
        <f t="shared" ca="1" si="3"/>
        <v>#VALUE!</v>
      </c>
      <c r="T16" s="222" t="e">
        <f t="shared" ca="1" si="4"/>
        <v>#VALUE!</v>
      </c>
      <c r="U16" s="222" t="e">
        <f t="shared" ca="1" si="14"/>
        <v>#VALUE!</v>
      </c>
      <c r="V16" s="222" t="e">
        <f t="shared" ca="1" si="5"/>
        <v>#VALUE!</v>
      </c>
      <c r="W16" s="222" t="e">
        <f t="shared" ca="1" si="6"/>
        <v>#VALUE!</v>
      </c>
      <c r="X16" s="42" t="e">
        <f t="shared" ca="1" si="15"/>
        <v>#VALUE!</v>
      </c>
      <c r="Y16" s="27" t="e">
        <f t="shared" ca="1" si="16"/>
        <v>#VALUE!</v>
      </c>
      <c r="Z16" s="44" t="e">
        <f t="shared" ca="1" si="17"/>
        <v>#VALUE!</v>
      </c>
      <c r="AA16" s="45" t="str">
        <f t="shared" ca="1" si="7"/>
        <v/>
      </c>
      <c r="AB16" s="46" t="str">
        <f t="shared" ca="1" si="8"/>
        <v/>
      </c>
      <c r="AC16" s="44" t="str">
        <f t="shared" ca="1" si="9"/>
        <v/>
      </c>
      <c r="AD16" s="65" t="e">
        <f t="shared" ca="1" si="18"/>
        <v>#VALUE!</v>
      </c>
      <c r="AE16" s="65" t="e">
        <f t="shared" ca="1" si="19"/>
        <v>#VALUE!</v>
      </c>
      <c r="AF16" s="65" t="e">
        <f t="shared" ca="1" si="20"/>
        <v>#VALUE!</v>
      </c>
      <c r="AG16" s="65" t="e">
        <f t="shared" ca="1" si="21"/>
        <v>#VALUE!</v>
      </c>
      <c r="AH16" s="65" t="e">
        <f t="shared" ca="1" si="22"/>
        <v>#VALUE!</v>
      </c>
      <c r="AI16" s="65" t="e">
        <f t="shared" ca="1" si="23"/>
        <v>#VALUE!</v>
      </c>
      <c r="AJ16" s="26"/>
      <c r="AK16" s="68" t="e">
        <f ca="1">zenkoku!D20*jinkou!E17/100000</f>
        <v>#VALUE!</v>
      </c>
      <c r="AL16" s="68" t="e">
        <f ca="1">zenkoku!E20*jinkou!F17/100000</f>
        <v>#VALUE!</v>
      </c>
      <c r="AM16" s="68" t="e">
        <f ca="1">zenkoku!F20*jinkou!G17/100000</f>
        <v>#VALUE!</v>
      </c>
      <c r="AN16" s="68" t="e">
        <f ca="1">zenkoku!G20*jinkou!H17/100000</f>
        <v>#VALUE!</v>
      </c>
      <c r="AO16" s="68" t="e">
        <f ca="1">zenkoku!H20*jinkou!I17/100000</f>
        <v>#VALUE!</v>
      </c>
      <c r="AP16" s="68" t="e">
        <f ca="1">zenkoku!I20*jinkou!J17/100000</f>
        <v>#VALUE!</v>
      </c>
      <c r="AQ16" s="68" t="e">
        <f ca="1">zenkoku!J20*jinkou!K17/100000</f>
        <v>#VALUE!</v>
      </c>
      <c r="AR16" s="68" t="e">
        <f ca="1">zenkoku!K20*jinkou!L17/100000</f>
        <v>#VALUE!</v>
      </c>
      <c r="AS16" s="68" t="e">
        <f ca="1">zenkoku!L20*jinkou!M17/100000</f>
        <v>#VALUE!</v>
      </c>
      <c r="AT16" s="68" t="e">
        <f ca="1">zenkoku!M20*jinkou!N17/100000</f>
        <v>#VALUE!</v>
      </c>
      <c r="AU16" s="68" t="e">
        <f ca="1">zenkoku!N20*jinkou!O17/100000</f>
        <v>#VALUE!</v>
      </c>
      <c r="AV16" s="68" t="e">
        <f ca="1">zenkoku!O20*jinkou!P17/100000</f>
        <v>#VALUE!</v>
      </c>
      <c r="AW16" s="68" t="e">
        <f ca="1">zenkoku!P20*jinkou!Q17/100000</f>
        <v>#VALUE!</v>
      </c>
      <c r="AX16" s="68" t="e">
        <f ca="1">zenkoku!Q20*jinkou!R17/100000</f>
        <v>#VALUE!</v>
      </c>
      <c r="AY16" s="68" t="e">
        <f ca="1">zenkoku!R20*jinkou!S17/100000</f>
        <v>#VALUE!</v>
      </c>
      <c r="AZ16" s="68" t="e">
        <f ca="1">zenkoku!S20*jinkou!T17/100000</f>
        <v>#VALUE!</v>
      </c>
      <c r="BA16" s="68" t="e">
        <f ca="1">zenkoku!T20*jinkou!U17/100000</f>
        <v>#VALUE!</v>
      </c>
      <c r="BB16" s="26"/>
      <c r="BC16" s="68" t="e">
        <f ca="1">zenkoku!W20*jinkou!E44/100000</f>
        <v>#VALUE!</v>
      </c>
      <c r="BD16" s="68" t="e">
        <f ca="1">zenkoku!X20*jinkou!F44/100000</f>
        <v>#VALUE!</v>
      </c>
      <c r="BE16" s="68" t="e">
        <f ca="1">zenkoku!Y20*jinkou!G44/100000</f>
        <v>#VALUE!</v>
      </c>
      <c r="BF16" s="68" t="e">
        <f ca="1">zenkoku!Z20*jinkou!H44/100000</f>
        <v>#VALUE!</v>
      </c>
      <c r="BG16" s="68" t="e">
        <f ca="1">zenkoku!AA20*jinkou!I44/100000</f>
        <v>#VALUE!</v>
      </c>
      <c r="BH16" s="68" t="e">
        <f ca="1">zenkoku!AB20*jinkou!J44/100000</f>
        <v>#VALUE!</v>
      </c>
      <c r="BI16" s="68" t="e">
        <f ca="1">zenkoku!AC20*jinkou!K44/100000</f>
        <v>#VALUE!</v>
      </c>
      <c r="BJ16" s="68" t="e">
        <f ca="1">zenkoku!AD20*jinkou!L44/100000</f>
        <v>#VALUE!</v>
      </c>
      <c r="BK16" s="68" t="e">
        <f ca="1">zenkoku!AE20*jinkou!M44/100000</f>
        <v>#VALUE!</v>
      </c>
      <c r="BL16" s="68" t="e">
        <f ca="1">zenkoku!AF20*jinkou!N44/100000</f>
        <v>#VALUE!</v>
      </c>
      <c r="BM16" s="68" t="e">
        <f ca="1">zenkoku!AG20*jinkou!O44/100000</f>
        <v>#VALUE!</v>
      </c>
      <c r="BN16" s="68" t="e">
        <f ca="1">zenkoku!AH20*jinkou!P44/100000</f>
        <v>#VALUE!</v>
      </c>
      <c r="BO16" s="68" t="e">
        <f ca="1">zenkoku!AI20*jinkou!Q44/100000</f>
        <v>#VALUE!</v>
      </c>
      <c r="BP16" s="68" t="e">
        <f ca="1">zenkoku!AJ20*jinkou!R44/100000</f>
        <v>#VALUE!</v>
      </c>
      <c r="BQ16" s="68" t="e">
        <f ca="1">zenkoku!AK20*jinkou!S44/100000</f>
        <v>#VALUE!</v>
      </c>
      <c r="BR16" s="68" t="e">
        <f ca="1">zenkoku!AL20*jinkou!T44/100000</f>
        <v>#VALUE!</v>
      </c>
      <c r="BS16" s="68" t="e">
        <f ca="1">zenkoku!AM20*jinkou!U44/100000</f>
        <v>#VALUE!</v>
      </c>
      <c r="BT16" s="64"/>
      <c r="BU16" s="68" t="e">
        <f ca="1">zenkoku!AP20*jinkou!E71/100000</f>
        <v>#VALUE!</v>
      </c>
      <c r="BV16" s="68" t="e">
        <f ca="1">zenkoku!AQ20*jinkou!F71/100000</f>
        <v>#VALUE!</v>
      </c>
      <c r="BW16" s="68" t="e">
        <f ca="1">zenkoku!AR20*jinkou!G71/100000</f>
        <v>#VALUE!</v>
      </c>
      <c r="BX16" s="68" t="e">
        <f ca="1">zenkoku!AS20*jinkou!H71/100000</f>
        <v>#VALUE!</v>
      </c>
      <c r="BY16" s="68" t="e">
        <f ca="1">zenkoku!AT20*jinkou!I71/100000</f>
        <v>#VALUE!</v>
      </c>
      <c r="BZ16" s="68" t="e">
        <f ca="1">zenkoku!AU20*jinkou!J71/100000</f>
        <v>#VALUE!</v>
      </c>
      <c r="CA16" s="68" t="e">
        <f ca="1">zenkoku!AV20*jinkou!K71/100000</f>
        <v>#VALUE!</v>
      </c>
      <c r="CB16" s="68" t="e">
        <f ca="1">zenkoku!AW20*jinkou!L71/100000</f>
        <v>#VALUE!</v>
      </c>
      <c r="CC16" s="68" t="e">
        <f ca="1">zenkoku!AX20*jinkou!M71/100000</f>
        <v>#VALUE!</v>
      </c>
      <c r="CD16" s="68" t="e">
        <f ca="1">zenkoku!AY20*jinkou!N71/100000</f>
        <v>#VALUE!</v>
      </c>
      <c r="CE16" s="68" t="e">
        <f ca="1">zenkoku!AZ20*jinkou!O71/100000</f>
        <v>#VALUE!</v>
      </c>
      <c r="CF16" s="68" t="e">
        <f ca="1">zenkoku!BA20*jinkou!P71/100000</f>
        <v>#VALUE!</v>
      </c>
      <c r="CG16" s="68" t="e">
        <f ca="1">zenkoku!BB20*jinkou!Q71/100000</f>
        <v>#VALUE!</v>
      </c>
      <c r="CH16" s="68" t="e">
        <f ca="1">zenkoku!BC20*jinkou!R71/100000</f>
        <v>#VALUE!</v>
      </c>
      <c r="CI16" s="68" t="e">
        <f ca="1">zenkoku!BD20*jinkou!S71/100000</f>
        <v>#VALUE!</v>
      </c>
      <c r="CJ16" s="68" t="e">
        <f ca="1">zenkoku!BE20*jinkou!T71/100000</f>
        <v>#VALUE!</v>
      </c>
      <c r="CK16" s="68" t="e">
        <f ca="1">zenkoku!BF20*jinkou!U71/100000</f>
        <v>#VALUE!</v>
      </c>
      <c r="CL16" s="27"/>
      <c r="CM16" s="32" t="s">
        <v>91</v>
      </c>
      <c r="CN16" s="32"/>
      <c r="CO16" s="32"/>
      <c r="CP16" s="32"/>
      <c r="CQ16" s="32"/>
      <c r="CR16" s="32"/>
      <c r="CS16" s="32"/>
      <c r="CT16" s="32"/>
      <c r="CU16" s="33"/>
      <c r="CV16" s="27"/>
      <c r="CW16" s="27"/>
      <c r="CX16" s="27"/>
      <c r="CY16" s="27"/>
      <c r="CZ16" s="27"/>
      <c r="DA16" s="27"/>
      <c r="DB16" s="27"/>
      <c r="DC16" s="27"/>
      <c r="DD16" s="27"/>
    </row>
    <row r="17" spans="1:108" s="22" customFormat="1">
      <c r="A17" s="25"/>
      <c r="B17" s="25" t="s">
        <v>92</v>
      </c>
      <c r="C17" s="42" t="str">
        <f>IF(COUNTIF('H20'!$E$7:$E$110,$B$5),LOOKUP($B$5,'H20'!$E$7:$E$110,'H20'!B$7:B$110),"E")</f>
        <v>E</v>
      </c>
      <c r="D17" s="27" t="str">
        <f>IF(COUNTIF('H20'!$E$7:$E$110,$B$5),LOOKUP($B$5,'H20'!$E$7:$E$110,'H20'!C$7:C$110),"E")</f>
        <v>E</v>
      </c>
      <c r="E17" s="43" t="str">
        <f>IF(COUNTIF('H20'!$E$7:$E$110,$B$5),LOOKUP($B$5,'H20'!$E$7:$E$110,'H20'!D$7:D$110),"E")</f>
        <v>E</v>
      </c>
      <c r="F17" s="59" t="str">
        <f>jinkou!C18</f>
        <v>E</v>
      </c>
      <c r="G17" s="59" t="str">
        <f>jinkou!C45</f>
        <v>E</v>
      </c>
      <c r="H17" s="59" t="str">
        <f>jinkou!C72</f>
        <v>E</v>
      </c>
      <c r="I17" s="42" t="e">
        <f t="shared" si="10"/>
        <v>#VALUE!</v>
      </c>
      <c r="J17" s="27" t="e">
        <f t="shared" si="11"/>
        <v>#VALUE!</v>
      </c>
      <c r="K17" s="43" t="e">
        <f t="shared" si="12"/>
        <v>#VALUE!</v>
      </c>
      <c r="L17" s="25">
        <f ca="1">zenkoku!C21</f>
        <v>24</v>
      </c>
      <c r="M17" s="25">
        <f ca="1">zenkoku!V21</f>
        <v>35.1</v>
      </c>
      <c r="N17" s="25">
        <f ca="1">zenkoku!AO21</f>
        <v>13.5</v>
      </c>
      <c r="O17" s="42" t="str">
        <f t="shared" ca="1" si="0"/>
        <v/>
      </c>
      <c r="P17" s="27" t="str">
        <f t="shared" ca="1" si="1"/>
        <v/>
      </c>
      <c r="Q17" s="43" t="str">
        <f t="shared" ca="1" si="2"/>
        <v/>
      </c>
      <c r="R17" s="222" t="e">
        <f t="shared" ca="1" si="13"/>
        <v>#VALUE!</v>
      </c>
      <c r="S17" s="222" t="e">
        <f t="shared" ca="1" si="3"/>
        <v>#VALUE!</v>
      </c>
      <c r="T17" s="222" t="e">
        <f t="shared" ca="1" si="4"/>
        <v>#VALUE!</v>
      </c>
      <c r="U17" s="222" t="e">
        <f t="shared" ca="1" si="14"/>
        <v>#VALUE!</v>
      </c>
      <c r="V17" s="222" t="e">
        <f t="shared" ca="1" si="5"/>
        <v>#VALUE!</v>
      </c>
      <c r="W17" s="222" t="e">
        <f t="shared" ca="1" si="6"/>
        <v>#VALUE!</v>
      </c>
      <c r="X17" s="42" t="e">
        <f t="shared" ca="1" si="15"/>
        <v>#VALUE!</v>
      </c>
      <c r="Y17" s="27" t="e">
        <f t="shared" ca="1" si="16"/>
        <v>#VALUE!</v>
      </c>
      <c r="Z17" s="44" t="e">
        <f t="shared" ca="1" si="17"/>
        <v>#VALUE!</v>
      </c>
      <c r="AA17" s="45" t="str">
        <f t="shared" ca="1" si="7"/>
        <v/>
      </c>
      <c r="AB17" s="46" t="str">
        <f t="shared" ca="1" si="8"/>
        <v/>
      </c>
      <c r="AC17" s="44" t="str">
        <f t="shared" ca="1" si="9"/>
        <v/>
      </c>
      <c r="AD17" s="65" t="e">
        <f t="shared" ca="1" si="18"/>
        <v>#VALUE!</v>
      </c>
      <c r="AE17" s="65" t="e">
        <f t="shared" ca="1" si="19"/>
        <v>#VALUE!</v>
      </c>
      <c r="AF17" s="65" t="e">
        <f t="shared" ca="1" si="20"/>
        <v>#VALUE!</v>
      </c>
      <c r="AG17" s="65" t="e">
        <f t="shared" ca="1" si="21"/>
        <v>#VALUE!</v>
      </c>
      <c r="AH17" s="65" t="e">
        <f t="shared" ca="1" si="22"/>
        <v>#VALUE!</v>
      </c>
      <c r="AI17" s="65" t="e">
        <f t="shared" ca="1" si="23"/>
        <v>#VALUE!</v>
      </c>
      <c r="AJ17" s="26"/>
      <c r="AK17" s="68" t="e">
        <f ca="1">zenkoku!D21*jinkou!E18/100000</f>
        <v>#VALUE!</v>
      </c>
      <c r="AL17" s="68" t="e">
        <f ca="1">zenkoku!E21*jinkou!F18/100000</f>
        <v>#VALUE!</v>
      </c>
      <c r="AM17" s="68" t="e">
        <f ca="1">zenkoku!F21*jinkou!G18/100000</f>
        <v>#VALUE!</v>
      </c>
      <c r="AN17" s="68" t="e">
        <f ca="1">zenkoku!G21*jinkou!H18/100000</f>
        <v>#VALUE!</v>
      </c>
      <c r="AO17" s="68" t="e">
        <f ca="1">zenkoku!H21*jinkou!I18/100000</f>
        <v>#VALUE!</v>
      </c>
      <c r="AP17" s="68" t="e">
        <f ca="1">zenkoku!I21*jinkou!J18/100000</f>
        <v>#VALUE!</v>
      </c>
      <c r="AQ17" s="68" t="e">
        <f ca="1">zenkoku!J21*jinkou!K18/100000</f>
        <v>#VALUE!</v>
      </c>
      <c r="AR17" s="68" t="e">
        <f ca="1">zenkoku!K21*jinkou!L18/100000</f>
        <v>#VALUE!</v>
      </c>
      <c r="AS17" s="68" t="e">
        <f ca="1">zenkoku!L21*jinkou!M18/100000</f>
        <v>#VALUE!</v>
      </c>
      <c r="AT17" s="68" t="e">
        <f ca="1">zenkoku!M21*jinkou!N18/100000</f>
        <v>#VALUE!</v>
      </c>
      <c r="AU17" s="68" t="e">
        <f ca="1">zenkoku!N21*jinkou!O18/100000</f>
        <v>#VALUE!</v>
      </c>
      <c r="AV17" s="68" t="e">
        <f ca="1">zenkoku!O21*jinkou!P18/100000</f>
        <v>#VALUE!</v>
      </c>
      <c r="AW17" s="68" t="e">
        <f ca="1">zenkoku!P21*jinkou!Q18/100000</f>
        <v>#VALUE!</v>
      </c>
      <c r="AX17" s="68" t="e">
        <f ca="1">zenkoku!Q21*jinkou!R18/100000</f>
        <v>#VALUE!</v>
      </c>
      <c r="AY17" s="68" t="e">
        <f ca="1">zenkoku!R21*jinkou!S18/100000</f>
        <v>#VALUE!</v>
      </c>
      <c r="AZ17" s="68" t="e">
        <f ca="1">zenkoku!S21*jinkou!T18/100000</f>
        <v>#VALUE!</v>
      </c>
      <c r="BA17" s="68" t="e">
        <f ca="1">zenkoku!T21*jinkou!U18/100000</f>
        <v>#VALUE!</v>
      </c>
      <c r="BB17" s="26"/>
      <c r="BC17" s="68" t="e">
        <f ca="1">zenkoku!W21*jinkou!E45/100000</f>
        <v>#VALUE!</v>
      </c>
      <c r="BD17" s="68" t="e">
        <f ca="1">zenkoku!X21*jinkou!F45/100000</f>
        <v>#VALUE!</v>
      </c>
      <c r="BE17" s="68" t="e">
        <f ca="1">zenkoku!Y21*jinkou!G45/100000</f>
        <v>#VALUE!</v>
      </c>
      <c r="BF17" s="68" t="e">
        <f ca="1">zenkoku!Z21*jinkou!H45/100000</f>
        <v>#VALUE!</v>
      </c>
      <c r="BG17" s="68" t="e">
        <f ca="1">zenkoku!AA21*jinkou!I45/100000</f>
        <v>#VALUE!</v>
      </c>
      <c r="BH17" s="68" t="e">
        <f ca="1">zenkoku!AB21*jinkou!J45/100000</f>
        <v>#VALUE!</v>
      </c>
      <c r="BI17" s="68" t="e">
        <f ca="1">zenkoku!AC21*jinkou!K45/100000</f>
        <v>#VALUE!</v>
      </c>
      <c r="BJ17" s="68" t="e">
        <f ca="1">zenkoku!AD21*jinkou!L45/100000</f>
        <v>#VALUE!</v>
      </c>
      <c r="BK17" s="68" t="e">
        <f ca="1">zenkoku!AE21*jinkou!M45/100000</f>
        <v>#VALUE!</v>
      </c>
      <c r="BL17" s="68" t="e">
        <f ca="1">zenkoku!AF21*jinkou!N45/100000</f>
        <v>#VALUE!</v>
      </c>
      <c r="BM17" s="68" t="e">
        <f ca="1">zenkoku!AG21*jinkou!O45/100000</f>
        <v>#VALUE!</v>
      </c>
      <c r="BN17" s="68" t="e">
        <f ca="1">zenkoku!AH21*jinkou!P45/100000</f>
        <v>#VALUE!</v>
      </c>
      <c r="BO17" s="68" t="e">
        <f ca="1">zenkoku!AI21*jinkou!Q45/100000</f>
        <v>#VALUE!</v>
      </c>
      <c r="BP17" s="68" t="e">
        <f ca="1">zenkoku!AJ21*jinkou!R45/100000</f>
        <v>#VALUE!</v>
      </c>
      <c r="BQ17" s="68" t="e">
        <f ca="1">zenkoku!AK21*jinkou!S45/100000</f>
        <v>#VALUE!</v>
      </c>
      <c r="BR17" s="68" t="e">
        <f ca="1">zenkoku!AL21*jinkou!T45/100000</f>
        <v>#VALUE!</v>
      </c>
      <c r="BS17" s="68" t="e">
        <f ca="1">zenkoku!AM21*jinkou!U45/100000</f>
        <v>#VALUE!</v>
      </c>
      <c r="BT17" s="64"/>
      <c r="BU17" s="68" t="e">
        <f ca="1">zenkoku!AP21*jinkou!E72/100000</f>
        <v>#VALUE!</v>
      </c>
      <c r="BV17" s="68" t="e">
        <f ca="1">zenkoku!AQ21*jinkou!F72/100000</f>
        <v>#VALUE!</v>
      </c>
      <c r="BW17" s="68" t="e">
        <f ca="1">zenkoku!AR21*jinkou!G72/100000</f>
        <v>#VALUE!</v>
      </c>
      <c r="BX17" s="68" t="e">
        <f ca="1">zenkoku!AS21*jinkou!H72/100000</f>
        <v>#VALUE!</v>
      </c>
      <c r="BY17" s="68" t="e">
        <f ca="1">zenkoku!AT21*jinkou!I72/100000</f>
        <v>#VALUE!</v>
      </c>
      <c r="BZ17" s="68" t="e">
        <f ca="1">zenkoku!AU21*jinkou!J72/100000</f>
        <v>#VALUE!</v>
      </c>
      <c r="CA17" s="68" t="e">
        <f ca="1">zenkoku!AV21*jinkou!K72/100000</f>
        <v>#VALUE!</v>
      </c>
      <c r="CB17" s="68" t="e">
        <f ca="1">zenkoku!AW21*jinkou!L72/100000</f>
        <v>#VALUE!</v>
      </c>
      <c r="CC17" s="68" t="e">
        <f ca="1">zenkoku!AX21*jinkou!M72/100000</f>
        <v>#VALUE!</v>
      </c>
      <c r="CD17" s="68" t="e">
        <f ca="1">zenkoku!AY21*jinkou!N72/100000</f>
        <v>#VALUE!</v>
      </c>
      <c r="CE17" s="68" t="e">
        <f ca="1">zenkoku!AZ21*jinkou!O72/100000</f>
        <v>#VALUE!</v>
      </c>
      <c r="CF17" s="68" t="e">
        <f ca="1">zenkoku!BA21*jinkou!P72/100000</f>
        <v>#VALUE!</v>
      </c>
      <c r="CG17" s="68" t="e">
        <f ca="1">zenkoku!BB21*jinkou!Q72/100000</f>
        <v>#VALUE!</v>
      </c>
      <c r="CH17" s="68" t="e">
        <f ca="1">zenkoku!BC21*jinkou!R72/100000</f>
        <v>#VALUE!</v>
      </c>
      <c r="CI17" s="68" t="e">
        <f ca="1">zenkoku!BD21*jinkou!S72/100000</f>
        <v>#VALUE!</v>
      </c>
      <c r="CJ17" s="68" t="e">
        <f ca="1">zenkoku!BE21*jinkou!T72/100000</f>
        <v>#VALUE!</v>
      </c>
      <c r="CK17" s="68" t="e">
        <f ca="1">zenkoku!BF21*jinkou!U72/100000</f>
        <v>#VALUE!</v>
      </c>
      <c r="CL17" s="27"/>
      <c r="CM17" s="32" t="s">
        <v>92</v>
      </c>
      <c r="CN17" s="32"/>
      <c r="CO17" s="32"/>
      <c r="CP17" s="32"/>
      <c r="CQ17" s="32"/>
      <c r="CR17" s="32"/>
      <c r="CS17" s="32"/>
      <c r="CT17" s="32"/>
      <c r="CU17" s="33"/>
      <c r="CV17" s="27"/>
      <c r="CW17" s="27"/>
      <c r="CX17" s="27"/>
      <c r="CY17" s="27"/>
      <c r="CZ17" s="27"/>
      <c r="DA17" s="27"/>
      <c r="DB17" s="27"/>
      <c r="DC17" s="27"/>
      <c r="DD17" s="27"/>
    </row>
    <row r="18" spans="1:108" s="22" customFormat="1">
      <c r="A18" s="25"/>
      <c r="B18" s="25" t="s">
        <v>93</v>
      </c>
      <c r="C18" s="42" t="str">
        <f>IF(COUNTIF('H21'!$E$7:$E$110,$B$5),LOOKUP($B$5,'H21'!$E$7:$E$110,'H21'!B$7:B$110),"E")</f>
        <v>E</v>
      </c>
      <c r="D18" s="27" t="str">
        <f>IF(COUNTIF('H21'!$E$7:$E$110,$B$5),LOOKUP($B$5,'H21'!$E$7:$E$110,'H21'!C$7:C$110),"E")</f>
        <v>E</v>
      </c>
      <c r="E18" s="43" t="str">
        <f>IF(COUNTIF('H21'!$E$7:$E$110,$B$5),LOOKUP($B$5,'H21'!$E$7:$E$110,'H21'!D$7:D$110),"E")</f>
        <v>E</v>
      </c>
      <c r="F18" s="59" t="str">
        <f>jinkou!C19</f>
        <v>E</v>
      </c>
      <c r="G18" s="59" t="str">
        <f>jinkou!C46</f>
        <v>E</v>
      </c>
      <c r="H18" s="59" t="str">
        <f>jinkou!C73</f>
        <v>E</v>
      </c>
      <c r="I18" s="42" t="e">
        <f t="shared" si="10"/>
        <v>#VALUE!</v>
      </c>
      <c r="J18" s="27" t="e">
        <f t="shared" si="11"/>
        <v>#VALUE!</v>
      </c>
      <c r="K18" s="43" t="e">
        <f t="shared" si="12"/>
        <v>#VALUE!</v>
      </c>
      <c r="L18" s="25">
        <f ca="1">zenkoku!C22</f>
        <v>24.4</v>
      </c>
      <c r="M18" s="25">
        <f ca="1">zenkoku!V22</f>
        <v>36.200000000000003</v>
      </c>
      <c r="N18" s="25">
        <f ca="1">zenkoku!AO22</f>
        <v>13.2</v>
      </c>
      <c r="O18" s="42" t="str">
        <f t="shared" ca="1" si="0"/>
        <v/>
      </c>
      <c r="P18" s="27" t="str">
        <f t="shared" ca="1" si="1"/>
        <v/>
      </c>
      <c r="Q18" s="43" t="str">
        <f t="shared" ca="1" si="2"/>
        <v/>
      </c>
      <c r="R18" s="222" t="e">
        <f t="shared" ca="1" si="13"/>
        <v>#VALUE!</v>
      </c>
      <c r="S18" s="222" t="e">
        <f t="shared" ca="1" si="3"/>
        <v>#VALUE!</v>
      </c>
      <c r="T18" s="222" t="e">
        <f t="shared" ca="1" si="4"/>
        <v>#VALUE!</v>
      </c>
      <c r="U18" s="222" t="e">
        <f t="shared" ca="1" si="14"/>
        <v>#VALUE!</v>
      </c>
      <c r="V18" s="222" t="e">
        <f t="shared" ca="1" si="5"/>
        <v>#VALUE!</v>
      </c>
      <c r="W18" s="222" t="e">
        <f t="shared" ca="1" si="6"/>
        <v>#VALUE!</v>
      </c>
      <c r="X18" s="42" t="e">
        <f t="shared" ca="1" si="15"/>
        <v>#VALUE!</v>
      </c>
      <c r="Y18" s="27" t="e">
        <f t="shared" ca="1" si="16"/>
        <v>#VALUE!</v>
      </c>
      <c r="Z18" s="44" t="e">
        <f t="shared" ca="1" si="17"/>
        <v>#VALUE!</v>
      </c>
      <c r="AA18" s="45" t="str">
        <f t="shared" ca="1" si="7"/>
        <v/>
      </c>
      <c r="AB18" s="46" t="str">
        <f t="shared" ca="1" si="8"/>
        <v/>
      </c>
      <c r="AC18" s="44" t="str">
        <f t="shared" ca="1" si="9"/>
        <v/>
      </c>
      <c r="AD18" s="65" t="e">
        <f t="shared" ca="1" si="18"/>
        <v>#VALUE!</v>
      </c>
      <c r="AE18" s="65" t="e">
        <f t="shared" ca="1" si="19"/>
        <v>#VALUE!</v>
      </c>
      <c r="AF18" s="65" t="e">
        <f t="shared" ca="1" si="20"/>
        <v>#VALUE!</v>
      </c>
      <c r="AG18" s="65" t="e">
        <f t="shared" ca="1" si="21"/>
        <v>#VALUE!</v>
      </c>
      <c r="AH18" s="65" t="e">
        <f t="shared" ca="1" si="22"/>
        <v>#VALUE!</v>
      </c>
      <c r="AI18" s="65" t="e">
        <f t="shared" ca="1" si="23"/>
        <v>#VALUE!</v>
      </c>
      <c r="AJ18" s="26"/>
      <c r="AK18" s="68" t="e">
        <f ca="1">zenkoku!D22*jinkou!E19/100000</f>
        <v>#VALUE!</v>
      </c>
      <c r="AL18" s="68" t="e">
        <f ca="1">zenkoku!E22*jinkou!F19/100000</f>
        <v>#VALUE!</v>
      </c>
      <c r="AM18" s="68" t="e">
        <f ca="1">zenkoku!F22*jinkou!G19/100000</f>
        <v>#VALUE!</v>
      </c>
      <c r="AN18" s="68" t="e">
        <f ca="1">zenkoku!G22*jinkou!H19/100000</f>
        <v>#VALUE!</v>
      </c>
      <c r="AO18" s="68" t="e">
        <f ca="1">zenkoku!H22*jinkou!I19/100000</f>
        <v>#VALUE!</v>
      </c>
      <c r="AP18" s="68" t="e">
        <f ca="1">zenkoku!I22*jinkou!J19/100000</f>
        <v>#VALUE!</v>
      </c>
      <c r="AQ18" s="68" t="e">
        <f ca="1">zenkoku!J22*jinkou!K19/100000</f>
        <v>#VALUE!</v>
      </c>
      <c r="AR18" s="68" t="e">
        <f ca="1">zenkoku!K22*jinkou!L19/100000</f>
        <v>#VALUE!</v>
      </c>
      <c r="AS18" s="68" t="e">
        <f ca="1">zenkoku!L22*jinkou!M19/100000</f>
        <v>#VALUE!</v>
      </c>
      <c r="AT18" s="68" t="e">
        <f ca="1">zenkoku!M22*jinkou!N19/100000</f>
        <v>#VALUE!</v>
      </c>
      <c r="AU18" s="68" t="e">
        <f ca="1">zenkoku!N22*jinkou!O19/100000</f>
        <v>#VALUE!</v>
      </c>
      <c r="AV18" s="68" t="e">
        <f ca="1">zenkoku!O22*jinkou!P19/100000</f>
        <v>#VALUE!</v>
      </c>
      <c r="AW18" s="68" t="e">
        <f ca="1">zenkoku!P22*jinkou!Q19/100000</f>
        <v>#VALUE!</v>
      </c>
      <c r="AX18" s="68" t="e">
        <f ca="1">zenkoku!Q22*jinkou!R19/100000</f>
        <v>#VALUE!</v>
      </c>
      <c r="AY18" s="68" t="e">
        <f ca="1">zenkoku!R22*jinkou!S19/100000</f>
        <v>#VALUE!</v>
      </c>
      <c r="AZ18" s="68" t="e">
        <f ca="1">zenkoku!S22*jinkou!T19/100000</f>
        <v>#VALUE!</v>
      </c>
      <c r="BA18" s="68" t="e">
        <f ca="1">zenkoku!T22*jinkou!U19/100000</f>
        <v>#VALUE!</v>
      </c>
      <c r="BB18" s="26"/>
      <c r="BC18" s="68" t="e">
        <f ca="1">zenkoku!W22*jinkou!E46/100000</f>
        <v>#VALUE!</v>
      </c>
      <c r="BD18" s="68" t="e">
        <f ca="1">zenkoku!X22*jinkou!F46/100000</f>
        <v>#VALUE!</v>
      </c>
      <c r="BE18" s="68" t="e">
        <f ca="1">zenkoku!Y22*jinkou!G46/100000</f>
        <v>#VALUE!</v>
      </c>
      <c r="BF18" s="68" t="e">
        <f ca="1">zenkoku!Z22*jinkou!H46/100000</f>
        <v>#VALUE!</v>
      </c>
      <c r="BG18" s="68" t="e">
        <f ca="1">zenkoku!AA22*jinkou!I46/100000</f>
        <v>#VALUE!</v>
      </c>
      <c r="BH18" s="68" t="e">
        <f ca="1">zenkoku!AB22*jinkou!J46/100000</f>
        <v>#VALUE!</v>
      </c>
      <c r="BI18" s="68" t="e">
        <f ca="1">zenkoku!AC22*jinkou!K46/100000</f>
        <v>#VALUE!</v>
      </c>
      <c r="BJ18" s="68" t="e">
        <f ca="1">zenkoku!AD22*jinkou!L46/100000</f>
        <v>#VALUE!</v>
      </c>
      <c r="BK18" s="68" t="e">
        <f ca="1">zenkoku!AE22*jinkou!M46/100000</f>
        <v>#VALUE!</v>
      </c>
      <c r="BL18" s="68" t="e">
        <f ca="1">zenkoku!AF22*jinkou!N46/100000</f>
        <v>#VALUE!</v>
      </c>
      <c r="BM18" s="68" t="e">
        <f ca="1">zenkoku!AG22*jinkou!O46/100000</f>
        <v>#VALUE!</v>
      </c>
      <c r="BN18" s="68" t="e">
        <f ca="1">zenkoku!AH22*jinkou!P46/100000</f>
        <v>#VALUE!</v>
      </c>
      <c r="BO18" s="68" t="e">
        <f ca="1">zenkoku!AI22*jinkou!Q46/100000</f>
        <v>#VALUE!</v>
      </c>
      <c r="BP18" s="68" t="e">
        <f ca="1">zenkoku!AJ22*jinkou!R46/100000</f>
        <v>#VALUE!</v>
      </c>
      <c r="BQ18" s="68" t="e">
        <f ca="1">zenkoku!AK22*jinkou!S46/100000</f>
        <v>#VALUE!</v>
      </c>
      <c r="BR18" s="68" t="e">
        <f ca="1">zenkoku!AL22*jinkou!T46/100000</f>
        <v>#VALUE!</v>
      </c>
      <c r="BS18" s="68" t="e">
        <f ca="1">zenkoku!AM22*jinkou!U46/100000</f>
        <v>#VALUE!</v>
      </c>
      <c r="BT18" s="64"/>
      <c r="BU18" s="68" t="e">
        <f ca="1">zenkoku!AP22*jinkou!E73/100000</f>
        <v>#VALUE!</v>
      </c>
      <c r="BV18" s="68" t="e">
        <f ca="1">zenkoku!AQ22*jinkou!F73/100000</f>
        <v>#VALUE!</v>
      </c>
      <c r="BW18" s="68" t="e">
        <f ca="1">zenkoku!AR22*jinkou!G73/100000</f>
        <v>#VALUE!</v>
      </c>
      <c r="BX18" s="68" t="e">
        <f ca="1">zenkoku!AS22*jinkou!H73/100000</f>
        <v>#VALUE!</v>
      </c>
      <c r="BY18" s="68" t="e">
        <f ca="1">zenkoku!AT22*jinkou!I73/100000</f>
        <v>#VALUE!</v>
      </c>
      <c r="BZ18" s="68" t="e">
        <f ca="1">zenkoku!AU22*jinkou!J73/100000</f>
        <v>#VALUE!</v>
      </c>
      <c r="CA18" s="68" t="e">
        <f ca="1">zenkoku!AV22*jinkou!K73/100000</f>
        <v>#VALUE!</v>
      </c>
      <c r="CB18" s="68" t="e">
        <f ca="1">zenkoku!AW22*jinkou!L73/100000</f>
        <v>#VALUE!</v>
      </c>
      <c r="CC18" s="68" t="e">
        <f ca="1">zenkoku!AX22*jinkou!M73/100000</f>
        <v>#VALUE!</v>
      </c>
      <c r="CD18" s="68" t="e">
        <f ca="1">zenkoku!AY22*jinkou!N73/100000</f>
        <v>#VALUE!</v>
      </c>
      <c r="CE18" s="68" t="e">
        <f ca="1">zenkoku!AZ22*jinkou!O73/100000</f>
        <v>#VALUE!</v>
      </c>
      <c r="CF18" s="68" t="e">
        <f ca="1">zenkoku!BA22*jinkou!P73/100000</f>
        <v>#VALUE!</v>
      </c>
      <c r="CG18" s="68" t="e">
        <f ca="1">zenkoku!BB22*jinkou!Q73/100000</f>
        <v>#VALUE!</v>
      </c>
      <c r="CH18" s="68" t="e">
        <f ca="1">zenkoku!BC22*jinkou!R73/100000</f>
        <v>#VALUE!</v>
      </c>
      <c r="CI18" s="68" t="e">
        <f ca="1">zenkoku!BD22*jinkou!S73/100000</f>
        <v>#VALUE!</v>
      </c>
      <c r="CJ18" s="68" t="e">
        <f ca="1">zenkoku!BE22*jinkou!T73/100000</f>
        <v>#VALUE!</v>
      </c>
      <c r="CK18" s="68" t="e">
        <f ca="1">zenkoku!BF22*jinkou!U73/100000</f>
        <v>#VALUE!</v>
      </c>
      <c r="CL18" s="27"/>
      <c r="CM18" s="32" t="s">
        <v>93</v>
      </c>
      <c r="CN18" s="32"/>
      <c r="CO18" s="32"/>
      <c r="CP18" s="32"/>
      <c r="CQ18" s="32"/>
      <c r="CR18" s="32"/>
      <c r="CS18" s="32"/>
      <c r="CT18" s="32"/>
      <c r="CU18" s="33"/>
      <c r="CV18" s="27"/>
      <c r="CW18" s="27"/>
      <c r="CX18" s="27"/>
      <c r="CY18" s="27"/>
      <c r="CZ18" s="27"/>
      <c r="DA18" s="27"/>
      <c r="DB18" s="27"/>
      <c r="DC18" s="27"/>
      <c r="DD18" s="27"/>
    </row>
    <row r="19" spans="1:108" s="22" customFormat="1">
      <c r="A19" s="25"/>
      <c r="B19" s="25" t="s">
        <v>94</v>
      </c>
      <c r="C19" s="42" t="str">
        <f>IF(COUNTIF('H22'!$E$7:$E$110,$B$5),LOOKUP($B$5,'H22'!$E$7:$E$110,'H22'!B$7:B$110),"E")</f>
        <v>E</v>
      </c>
      <c r="D19" s="27" t="str">
        <f>IF(COUNTIF('H22'!$E$7:$E$110,$B$5),LOOKUP($B$5,'H22'!$E$7:$E$110,'H22'!C$7:C$110),"E")</f>
        <v>E</v>
      </c>
      <c r="E19" s="43" t="str">
        <f>IF(COUNTIF('H22'!$E$7:$E$110,$B$5),LOOKUP($B$5,'H22'!$E$7:$E$110,'H22'!D$7:D$110),"E")</f>
        <v>E</v>
      </c>
      <c r="F19" s="59" t="str">
        <f>jinkou!C20</f>
        <v>E</v>
      </c>
      <c r="G19" s="59" t="str">
        <f>jinkou!C47</f>
        <v>E</v>
      </c>
      <c r="H19" s="59" t="str">
        <f>jinkou!C74</f>
        <v>E</v>
      </c>
      <c r="I19" s="42" t="e">
        <f t="shared" si="10"/>
        <v>#VALUE!</v>
      </c>
      <c r="J19" s="27" t="e">
        <f t="shared" si="11"/>
        <v>#VALUE!</v>
      </c>
      <c r="K19" s="43" t="e">
        <f t="shared" si="12"/>
        <v>#VALUE!</v>
      </c>
      <c r="L19" s="25">
        <f ca="1">zenkoku!C23</f>
        <v>23.4</v>
      </c>
      <c r="M19" s="25">
        <f ca="1">zenkoku!V23</f>
        <v>34.200000000000003</v>
      </c>
      <c r="N19" s="25">
        <f ca="1">zenkoku!AO23</f>
        <v>13.2</v>
      </c>
      <c r="O19" s="42" t="str">
        <f t="shared" ca="1" si="0"/>
        <v/>
      </c>
      <c r="P19" s="27" t="str">
        <f t="shared" ca="1" si="1"/>
        <v/>
      </c>
      <c r="Q19" s="43" t="str">
        <f t="shared" ca="1" si="2"/>
        <v/>
      </c>
      <c r="R19" s="222" t="e">
        <f t="shared" ca="1" si="13"/>
        <v>#VALUE!</v>
      </c>
      <c r="S19" s="222" t="e">
        <f t="shared" ca="1" si="3"/>
        <v>#VALUE!</v>
      </c>
      <c r="T19" s="222" t="e">
        <f t="shared" ca="1" si="4"/>
        <v>#VALUE!</v>
      </c>
      <c r="U19" s="222" t="e">
        <f t="shared" ca="1" si="14"/>
        <v>#VALUE!</v>
      </c>
      <c r="V19" s="222" t="e">
        <f t="shared" ca="1" si="5"/>
        <v>#VALUE!</v>
      </c>
      <c r="W19" s="222" t="e">
        <f t="shared" ca="1" si="6"/>
        <v>#VALUE!</v>
      </c>
      <c r="X19" s="42" t="e">
        <f t="shared" ca="1" si="15"/>
        <v>#VALUE!</v>
      </c>
      <c r="Y19" s="27" t="e">
        <f t="shared" ca="1" si="16"/>
        <v>#VALUE!</v>
      </c>
      <c r="Z19" s="44" t="e">
        <f t="shared" ca="1" si="17"/>
        <v>#VALUE!</v>
      </c>
      <c r="AA19" s="45" t="str">
        <f t="shared" ca="1" si="7"/>
        <v/>
      </c>
      <c r="AB19" s="46" t="str">
        <f t="shared" ca="1" si="8"/>
        <v/>
      </c>
      <c r="AC19" s="44" t="str">
        <f t="shared" ca="1" si="9"/>
        <v/>
      </c>
      <c r="AD19" s="65" t="e">
        <f t="shared" ca="1" si="18"/>
        <v>#VALUE!</v>
      </c>
      <c r="AE19" s="65" t="e">
        <f t="shared" ca="1" si="19"/>
        <v>#VALUE!</v>
      </c>
      <c r="AF19" s="65" t="e">
        <f t="shared" ca="1" si="20"/>
        <v>#VALUE!</v>
      </c>
      <c r="AG19" s="65" t="e">
        <f t="shared" ca="1" si="21"/>
        <v>#VALUE!</v>
      </c>
      <c r="AH19" s="65" t="e">
        <f t="shared" ca="1" si="22"/>
        <v>#VALUE!</v>
      </c>
      <c r="AI19" s="65" t="e">
        <f t="shared" ca="1" si="23"/>
        <v>#VALUE!</v>
      </c>
      <c r="AJ19" s="26"/>
      <c r="AK19" s="68" t="e">
        <f ca="1">zenkoku!D23*jinkou!E20/100000</f>
        <v>#VALUE!</v>
      </c>
      <c r="AL19" s="68" t="e">
        <f ca="1">zenkoku!E23*jinkou!F20/100000</f>
        <v>#VALUE!</v>
      </c>
      <c r="AM19" s="68" t="e">
        <f ca="1">zenkoku!F23*jinkou!G20/100000</f>
        <v>#VALUE!</v>
      </c>
      <c r="AN19" s="68" t="e">
        <f ca="1">zenkoku!G23*jinkou!H20/100000</f>
        <v>#VALUE!</v>
      </c>
      <c r="AO19" s="68" t="e">
        <f ca="1">zenkoku!H23*jinkou!I20/100000</f>
        <v>#VALUE!</v>
      </c>
      <c r="AP19" s="68" t="e">
        <f ca="1">zenkoku!I23*jinkou!J20/100000</f>
        <v>#VALUE!</v>
      </c>
      <c r="AQ19" s="68" t="e">
        <f ca="1">zenkoku!J23*jinkou!K20/100000</f>
        <v>#VALUE!</v>
      </c>
      <c r="AR19" s="68" t="e">
        <f ca="1">zenkoku!K23*jinkou!L20/100000</f>
        <v>#VALUE!</v>
      </c>
      <c r="AS19" s="68" t="e">
        <f ca="1">zenkoku!L23*jinkou!M20/100000</f>
        <v>#VALUE!</v>
      </c>
      <c r="AT19" s="68" t="e">
        <f ca="1">zenkoku!M23*jinkou!N20/100000</f>
        <v>#VALUE!</v>
      </c>
      <c r="AU19" s="68" t="e">
        <f ca="1">zenkoku!N23*jinkou!O20/100000</f>
        <v>#VALUE!</v>
      </c>
      <c r="AV19" s="68" t="e">
        <f ca="1">zenkoku!O23*jinkou!P20/100000</f>
        <v>#VALUE!</v>
      </c>
      <c r="AW19" s="68" t="e">
        <f ca="1">zenkoku!P23*jinkou!Q20/100000</f>
        <v>#VALUE!</v>
      </c>
      <c r="AX19" s="68" t="e">
        <f ca="1">zenkoku!Q23*jinkou!R20/100000</f>
        <v>#VALUE!</v>
      </c>
      <c r="AY19" s="68" t="e">
        <f ca="1">zenkoku!R23*jinkou!S20/100000</f>
        <v>#VALUE!</v>
      </c>
      <c r="AZ19" s="68" t="e">
        <f ca="1">zenkoku!S23*jinkou!T20/100000</f>
        <v>#VALUE!</v>
      </c>
      <c r="BA19" s="68" t="e">
        <f ca="1">zenkoku!T23*jinkou!U20/100000</f>
        <v>#VALUE!</v>
      </c>
      <c r="BB19" s="26"/>
      <c r="BC19" s="68" t="e">
        <f ca="1">zenkoku!W23*jinkou!E47/100000</f>
        <v>#VALUE!</v>
      </c>
      <c r="BD19" s="68" t="e">
        <f ca="1">zenkoku!X23*jinkou!F47/100000</f>
        <v>#VALUE!</v>
      </c>
      <c r="BE19" s="68" t="e">
        <f ca="1">zenkoku!Y23*jinkou!G47/100000</f>
        <v>#VALUE!</v>
      </c>
      <c r="BF19" s="68" t="e">
        <f ca="1">zenkoku!Z23*jinkou!H47/100000</f>
        <v>#VALUE!</v>
      </c>
      <c r="BG19" s="68" t="e">
        <f ca="1">zenkoku!AA23*jinkou!I47/100000</f>
        <v>#VALUE!</v>
      </c>
      <c r="BH19" s="68" t="e">
        <f ca="1">zenkoku!AB23*jinkou!J47/100000</f>
        <v>#VALUE!</v>
      </c>
      <c r="BI19" s="68" t="e">
        <f ca="1">zenkoku!AC23*jinkou!K47/100000</f>
        <v>#VALUE!</v>
      </c>
      <c r="BJ19" s="68" t="e">
        <f ca="1">zenkoku!AD23*jinkou!L47/100000</f>
        <v>#VALUE!</v>
      </c>
      <c r="BK19" s="68" t="e">
        <f ca="1">zenkoku!AE23*jinkou!M47/100000</f>
        <v>#VALUE!</v>
      </c>
      <c r="BL19" s="68" t="e">
        <f ca="1">zenkoku!AF23*jinkou!N47/100000</f>
        <v>#VALUE!</v>
      </c>
      <c r="BM19" s="68" t="e">
        <f ca="1">zenkoku!AG23*jinkou!O47/100000</f>
        <v>#VALUE!</v>
      </c>
      <c r="BN19" s="68" t="e">
        <f ca="1">zenkoku!AH23*jinkou!P47/100000</f>
        <v>#VALUE!</v>
      </c>
      <c r="BO19" s="68" t="e">
        <f ca="1">zenkoku!AI23*jinkou!Q47/100000</f>
        <v>#VALUE!</v>
      </c>
      <c r="BP19" s="68" t="e">
        <f ca="1">zenkoku!AJ23*jinkou!R47/100000</f>
        <v>#VALUE!</v>
      </c>
      <c r="BQ19" s="68" t="e">
        <f ca="1">zenkoku!AK23*jinkou!S47/100000</f>
        <v>#VALUE!</v>
      </c>
      <c r="BR19" s="68" t="e">
        <f ca="1">zenkoku!AL23*jinkou!T47/100000</f>
        <v>#VALUE!</v>
      </c>
      <c r="BS19" s="68" t="e">
        <f ca="1">zenkoku!AM23*jinkou!U47/100000</f>
        <v>#VALUE!</v>
      </c>
      <c r="BT19" s="64"/>
      <c r="BU19" s="68" t="e">
        <f ca="1">zenkoku!AP23*jinkou!E74/100000</f>
        <v>#VALUE!</v>
      </c>
      <c r="BV19" s="68" t="e">
        <f ca="1">zenkoku!AQ23*jinkou!F74/100000</f>
        <v>#VALUE!</v>
      </c>
      <c r="BW19" s="68" t="e">
        <f ca="1">zenkoku!AR23*jinkou!G74/100000</f>
        <v>#VALUE!</v>
      </c>
      <c r="BX19" s="68" t="e">
        <f ca="1">zenkoku!AS23*jinkou!H74/100000</f>
        <v>#VALUE!</v>
      </c>
      <c r="BY19" s="68" t="e">
        <f ca="1">zenkoku!AT23*jinkou!I74/100000</f>
        <v>#VALUE!</v>
      </c>
      <c r="BZ19" s="68" t="e">
        <f ca="1">zenkoku!AU23*jinkou!J74/100000</f>
        <v>#VALUE!</v>
      </c>
      <c r="CA19" s="68" t="e">
        <f ca="1">zenkoku!AV23*jinkou!K74/100000</f>
        <v>#VALUE!</v>
      </c>
      <c r="CB19" s="68" t="e">
        <f ca="1">zenkoku!AW23*jinkou!L74/100000</f>
        <v>#VALUE!</v>
      </c>
      <c r="CC19" s="68" t="e">
        <f ca="1">zenkoku!AX23*jinkou!M74/100000</f>
        <v>#VALUE!</v>
      </c>
      <c r="CD19" s="68" t="e">
        <f ca="1">zenkoku!AY23*jinkou!N74/100000</f>
        <v>#VALUE!</v>
      </c>
      <c r="CE19" s="68" t="e">
        <f ca="1">zenkoku!AZ23*jinkou!O74/100000</f>
        <v>#VALUE!</v>
      </c>
      <c r="CF19" s="68" t="e">
        <f ca="1">zenkoku!BA23*jinkou!P74/100000</f>
        <v>#VALUE!</v>
      </c>
      <c r="CG19" s="68" t="e">
        <f ca="1">zenkoku!BB23*jinkou!Q74/100000</f>
        <v>#VALUE!</v>
      </c>
      <c r="CH19" s="68" t="e">
        <f ca="1">zenkoku!BC23*jinkou!R74/100000</f>
        <v>#VALUE!</v>
      </c>
      <c r="CI19" s="68" t="e">
        <f ca="1">zenkoku!BD23*jinkou!S74/100000</f>
        <v>#VALUE!</v>
      </c>
      <c r="CJ19" s="68" t="e">
        <f ca="1">zenkoku!BE23*jinkou!T74/100000</f>
        <v>#VALUE!</v>
      </c>
      <c r="CK19" s="68" t="e">
        <f ca="1">zenkoku!BF23*jinkou!U74/100000</f>
        <v>#VALUE!</v>
      </c>
      <c r="CL19" s="27"/>
      <c r="CM19" s="32" t="s">
        <v>94</v>
      </c>
      <c r="CN19" s="32"/>
      <c r="CO19" s="32"/>
      <c r="CP19" s="32"/>
      <c r="CQ19" s="32"/>
      <c r="CR19" s="32"/>
      <c r="CS19" s="32"/>
      <c r="CT19" s="32"/>
      <c r="CU19" s="33"/>
      <c r="CV19" s="27"/>
      <c r="CW19" s="27"/>
      <c r="CX19" s="27"/>
      <c r="CY19" s="27"/>
      <c r="CZ19" s="27"/>
      <c r="DA19" s="27"/>
      <c r="DB19" s="27"/>
      <c r="DC19" s="27"/>
      <c r="DD19" s="27"/>
    </row>
    <row r="20" spans="1:108" s="22" customFormat="1">
      <c r="A20" s="25"/>
      <c r="B20" s="25" t="s">
        <v>95</v>
      </c>
      <c r="C20" s="42" t="str">
        <f>IF(COUNTIF('H23'!$E$7:$E$110,$B$5),LOOKUP($B$5,'H23'!$E$7:$E$110,'H23'!B$7:B$110),"E")</f>
        <v>E</v>
      </c>
      <c r="D20" s="27" t="str">
        <f>IF(COUNTIF('H23'!$E$7:$E$110,$B$5),LOOKUP($B$5,'H23'!$E$7:$E$110,'H23'!C$7:C$110),"E")</f>
        <v>E</v>
      </c>
      <c r="E20" s="43" t="str">
        <f>IF(COUNTIF('H23'!$E$7:$E$110,$B$5),LOOKUP($B$5,'H23'!$E$7:$E$110,'H23'!D$7:D$110),"E")</f>
        <v>E</v>
      </c>
      <c r="F20" s="59" t="str">
        <f>jinkou!C21</f>
        <v>E</v>
      </c>
      <c r="G20" s="59" t="str">
        <f>jinkou!C48</f>
        <v>E</v>
      </c>
      <c r="H20" s="59" t="str">
        <f>jinkou!C75</f>
        <v>E</v>
      </c>
      <c r="I20" s="42" t="e">
        <f t="shared" si="10"/>
        <v>#VALUE!</v>
      </c>
      <c r="J20" s="27" t="e">
        <f t="shared" si="11"/>
        <v>#VALUE!</v>
      </c>
      <c r="K20" s="43" t="e">
        <f t="shared" si="12"/>
        <v>#VALUE!</v>
      </c>
      <c r="L20" s="25">
        <f ca="1">zenkoku!C24</f>
        <v>22.9</v>
      </c>
      <c r="M20" s="25">
        <f ca="1">zenkoku!V24</f>
        <v>32.4</v>
      </c>
      <c r="N20" s="25">
        <f ca="1">zenkoku!AO24</f>
        <v>13.9</v>
      </c>
      <c r="O20" s="42" t="str">
        <f t="shared" ca="1" si="0"/>
        <v/>
      </c>
      <c r="P20" s="27" t="str">
        <f t="shared" ca="1" si="1"/>
        <v/>
      </c>
      <c r="Q20" s="43" t="str">
        <f t="shared" ca="1" si="2"/>
        <v/>
      </c>
      <c r="R20" s="222" t="e">
        <f t="shared" ca="1" si="13"/>
        <v>#VALUE!</v>
      </c>
      <c r="S20" s="222" t="e">
        <f t="shared" ca="1" si="3"/>
        <v>#VALUE!</v>
      </c>
      <c r="T20" s="222" t="e">
        <f t="shared" ca="1" si="4"/>
        <v>#VALUE!</v>
      </c>
      <c r="U20" s="222" t="e">
        <f t="shared" ca="1" si="14"/>
        <v>#VALUE!</v>
      </c>
      <c r="V20" s="222" t="e">
        <f t="shared" ca="1" si="5"/>
        <v>#VALUE!</v>
      </c>
      <c r="W20" s="222" t="e">
        <f t="shared" ca="1" si="6"/>
        <v>#VALUE!</v>
      </c>
      <c r="X20" s="42" t="e">
        <f t="shared" ca="1" si="15"/>
        <v>#VALUE!</v>
      </c>
      <c r="Y20" s="27" t="e">
        <f t="shared" ca="1" si="16"/>
        <v>#VALUE!</v>
      </c>
      <c r="Z20" s="44" t="e">
        <f t="shared" ca="1" si="17"/>
        <v>#VALUE!</v>
      </c>
      <c r="AA20" s="45" t="str">
        <f t="shared" ca="1" si="7"/>
        <v/>
      </c>
      <c r="AB20" s="46" t="str">
        <f t="shared" ca="1" si="8"/>
        <v/>
      </c>
      <c r="AC20" s="44" t="str">
        <f t="shared" ca="1" si="9"/>
        <v/>
      </c>
      <c r="AD20" s="65" t="e">
        <f t="shared" ca="1" si="18"/>
        <v>#VALUE!</v>
      </c>
      <c r="AE20" s="65" t="e">
        <f t="shared" ca="1" si="19"/>
        <v>#VALUE!</v>
      </c>
      <c r="AF20" s="65" t="e">
        <f t="shared" ca="1" si="20"/>
        <v>#VALUE!</v>
      </c>
      <c r="AG20" s="65" t="e">
        <f t="shared" ca="1" si="21"/>
        <v>#VALUE!</v>
      </c>
      <c r="AH20" s="65" t="e">
        <f t="shared" ca="1" si="22"/>
        <v>#VALUE!</v>
      </c>
      <c r="AI20" s="65" t="e">
        <f t="shared" ca="1" si="23"/>
        <v>#VALUE!</v>
      </c>
      <c r="AJ20" s="26"/>
      <c r="AK20" s="68" t="e">
        <f ca="1">zenkoku!D24*jinkou!E21/100000</f>
        <v>#VALUE!</v>
      </c>
      <c r="AL20" s="68" t="e">
        <f ca="1">zenkoku!E24*jinkou!F21/100000</f>
        <v>#VALUE!</v>
      </c>
      <c r="AM20" s="68" t="e">
        <f ca="1">zenkoku!F24*jinkou!G21/100000</f>
        <v>#VALUE!</v>
      </c>
      <c r="AN20" s="68" t="e">
        <f ca="1">zenkoku!G24*jinkou!H21/100000</f>
        <v>#VALUE!</v>
      </c>
      <c r="AO20" s="68" t="e">
        <f ca="1">zenkoku!H24*jinkou!I21/100000</f>
        <v>#VALUE!</v>
      </c>
      <c r="AP20" s="68" t="e">
        <f ca="1">zenkoku!I24*jinkou!J21/100000</f>
        <v>#VALUE!</v>
      </c>
      <c r="AQ20" s="68" t="e">
        <f ca="1">zenkoku!J24*jinkou!K21/100000</f>
        <v>#VALUE!</v>
      </c>
      <c r="AR20" s="68" t="e">
        <f ca="1">zenkoku!K24*jinkou!L21/100000</f>
        <v>#VALUE!</v>
      </c>
      <c r="AS20" s="68" t="e">
        <f ca="1">zenkoku!L24*jinkou!M21/100000</f>
        <v>#VALUE!</v>
      </c>
      <c r="AT20" s="68" t="e">
        <f ca="1">zenkoku!M24*jinkou!N21/100000</f>
        <v>#VALUE!</v>
      </c>
      <c r="AU20" s="68" t="e">
        <f ca="1">zenkoku!N24*jinkou!O21/100000</f>
        <v>#VALUE!</v>
      </c>
      <c r="AV20" s="68" t="e">
        <f ca="1">zenkoku!O24*jinkou!P21/100000</f>
        <v>#VALUE!</v>
      </c>
      <c r="AW20" s="68" t="e">
        <f ca="1">zenkoku!P24*jinkou!Q21/100000</f>
        <v>#VALUE!</v>
      </c>
      <c r="AX20" s="68" t="e">
        <f ca="1">zenkoku!Q24*jinkou!R21/100000</f>
        <v>#VALUE!</v>
      </c>
      <c r="AY20" s="68" t="e">
        <f ca="1">zenkoku!R24*jinkou!S21/100000</f>
        <v>#VALUE!</v>
      </c>
      <c r="AZ20" s="68" t="e">
        <f ca="1">zenkoku!S24*jinkou!T21/100000</f>
        <v>#VALUE!</v>
      </c>
      <c r="BA20" s="68" t="e">
        <f ca="1">zenkoku!T24*jinkou!U21/100000</f>
        <v>#VALUE!</v>
      </c>
      <c r="BB20" s="26"/>
      <c r="BC20" s="68" t="e">
        <f ca="1">zenkoku!W24*jinkou!E48/100000</f>
        <v>#VALUE!</v>
      </c>
      <c r="BD20" s="68" t="e">
        <f ca="1">zenkoku!X24*jinkou!F48/100000</f>
        <v>#VALUE!</v>
      </c>
      <c r="BE20" s="68" t="e">
        <f ca="1">zenkoku!Y24*jinkou!G48/100000</f>
        <v>#VALUE!</v>
      </c>
      <c r="BF20" s="68" t="e">
        <f ca="1">zenkoku!Z24*jinkou!H48/100000</f>
        <v>#VALUE!</v>
      </c>
      <c r="BG20" s="68" t="e">
        <f ca="1">zenkoku!AA24*jinkou!I48/100000</f>
        <v>#VALUE!</v>
      </c>
      <c r="BH20" s="68" t="e">
        <f ca="1">zenkoku!AB24*jinkou!J48/100000</f>
        <v>#VALUE!</v>
      </c>
      <c r="BI20" s="68" t="e">
        <f ca="1">zenkoku!AC24*jinkou!K48/100000</f>
        <v>#VALUE!</v>
      </c>
      <c r="BJ20" s="68" t="e">
        <f ca="1">zenkoku!AD24*jinkou!L48/100000</f>
        <v>#VALUE!</v>
      </c>
      <c r="BK20" s="68" t="e">
        <f ca="1">zenkoku!AE24*jinkou!M48/100000</f>
        <v>#VALUE!</v>
      </c>
      <c r="BL20" s="68" t="e">
        <f ca="1">zenkoku!AF24*jinkou!N48/100000</f>
        <v>#VALUE!</v>
      </c>
      <c r="BM20" s="68" t="e">
        <f ca="1">zenkoku!AG24*jinkou!O48/100000</f>
        <v>#VALUE!</v>
      </c>
      <c r="BN20" s="68" t="e">
        <f ca="1">zenkoku!AH24*jinkou!P48/100000</f>
        <v>#VALUE!</v>
      </c>
      <c r="BO20" s="68" t="e">
        <f ca="1">zenkoku!AI24*jinkou!Q48/100000</f>
        <v>#VALUE!</v>
      </c>
      <c r="BP20" s="68" t="e">
        <f ca="1">zenkoku!AJ24*jinkou!R48/100000</f>
        <v>#VALUE!</v>
      </c>
      <c r="BQ20" s="68" t="e">
        <f ca="1">zenkoku!AK24*jinkou!S48/100000</f>
        <v>#VALUE!</v>
      </c>
      <c r="BR20" s="68" t="e">
        <f ca="1">zenkoku!AL24*jinkou!T48/100000</f>
        <v>#VALUE!</v>
      </c>
      <c r="BS20" s="68" t="e">
        <f ca="1">zenkoku!AM24*jinkou!U48/100000</f>
        <v>#VALUE!</v>
      </c>
      <c r="BT20" s="64"/>
      <c r="BU20" s="68" t="e">
        <f ca="1">zenkoku!AP24*jinkou!E75/100000</f>
        <v>#VALUE!</v>
      </c>
      <c r="BV20" s="68" t="e">
        <f ca="1">zenkoku!AQ24*jinkou!F75/100000</f>
        <v>#VALUE!</v>
      </c>
      <c r="BW20" s="68" t="e">
        <f ca="1">zenkoku!AR24*jinkou!G75/100000</f>
        <v>#VALUE!</v>
      </c>
      <c r="BX20" s="68" t="e">
        <f ca="1">zenkoku!AS24*jinkou!H75/100000</f>
        <v>#VALUE!</v>
      </c>
      <c r="BY20" s="68" t="e">
        <f ca="1">zenkoku!AT24*jinkou!I75/100000</f>
        <v>#VALUE!</v>
      </c>
      <c r="BZ20" s="68" t="e">
        <f ca="1">zenkoku!AU24*jinkou!J75/100000</f>
        <v>#VALUE!</v>
      </c>
      <c r="CA20" s="68" t="e">
        <f ca="1">zenkoku!AV24*jinkou!K75/100000</f>
        <v>#VALUE!</v>
      </c>
      <c r="CB20" s="68" t="e">
        <f ca="1">zenkoku!AW24*jinkou!L75/100000</f>
        <v>#VALUE!</v>
      </c>
      <c r="CC20" s="68" t="e">
        <f ca="1">zenkoku!AX24*jinkou!M75/100000</f>
        <v>#VALUE!</v>
      </c>
      <c r="CD20" s="68" t="e">
        <f ca="1">zenkoku!AY24*jinkou!N75/100000</f>
        <v>#VALUE!</v>
      </c>
      <c r="CE20" s="68" t="e">
        <f ca="1">zenkoku!AZ24*jinkou!O75/100000</f>
        <v>#VALUE!</v>
      </c>
      <c r="CF20" s="68" t="e">
        <f ca="1">zenkoku!BA24*jinkou!P75/100000</f>
        <v>#VALUE!</v>
      </c>
      <c r="CG20" s="68" t="e">
        <f ca="1">zenkoku!BB24*jinkou!Q75/100000</f>
        <v>#VALUE!</v>
      </c>
      <c r="CH20" s="68" t="e">
        <f ca="1">zenkoku!BC24*jinkou!R75/100000</f>
        <v>#VALUE!</v>
      </c>
      <c r="CI20" s="68" t="e">
        <f ca="1">zenkoku!BD24*jinkou!S75/100000</f>
        <v>#VALUE!</v>
      </c>
      <c r="CJ20" s="68" t="e">
        <f ca="1">zenkoku!BE24*jinkou!T75/100000</f>
        <v>#VALUE!</v>
      </c>
      <c r="CK20" s="68" t="e">
        <f ca="1">zenkoku!BF24*jinkou!U75/100000</f>
        <v>#VALUE!</v>
      </c>
      <c r="CL20" s="27"/>
      <c r="CM20" s="32" t="s">
        <v>95</v>
      </c>
      <c r="CN20" s="32"/>
      <c r="CO20" s="32"/>
      <c r="CP20" s="32"/>
      <c r="CQ20" s="32"/>
      <c r="CR20" s="32"/>
      <c r="CS20" s="32"/>
      <c r="CT20" s="32"/>
      <c r="CU20" s="33"/>
      <c r="CV20" s="27"/>
      <c r="CW20" s="27"/>
      <c r="CX20" s="27"/>
      <c r="CY20" s="27"/>
      <c r="CZ20" s="27"/>
      <c r="DA20" s="27"/>
      <c r="DB20" s="27"/>
      <c r="DC20" s="27"/>
      <c r="DD20" s="27"/>
    </row>
    <row r="21" spans="1:108" s="22" customFormat="1">
      <c r="A21" s="25"/>
      <c r="B21" s="25" t="s">
        <v>96</v>
      </c>
      <c r="C21" s="42" t="str">
        <f>IF(COUNTIF('H24'!$E$7:$E$110,$B$5),LOOKUP($B$5,'H24'!$E$7:$E$110,'H24'!B$7:B$110),"E")</f>
        <v>E</v>
      </c>
      <c r="D21" s="27" t="str">
        <f>IF(COUNTIF('H24'!$E$7:$E$110,$B$5),LOOKUP($B$5,'H24'!$E$7:$E$110,'H24'!C$7:C$110),"E")</f>
        <v>E</v>
      </c>
      <c r="E21" s="43" t="str">
        <f>IF(COUNTIF('H24'!$E$7:$E$110,$B$5),LOOKUP($B$5,'H24'!$E$7:$E$110,'H24'!D$7:D$110),"E")</f>
        <v>E</v>
      </c>
      <c r="F21" s="59" t="str">
        <f>jinkou!C22</f>
        <v>E</v>
      </c>
      <c r="G21" s="59" t="str">
        <f>jinkou!C49</f>
        <v>E</v>
      </c>
      <c r="H21" s="59" t="str">
        <f>jinkou!C76</f>
        <v>E</v>
      </c>
      <c r="I21" s="42" t="e">
        <f t="shared" si="10"/>
        <v>#VALUE!</v>
      </c>
      <c r="J21" s="27" t="e">
        <f t="shared" si="11"/>
        <v>#VALUE!</v>
      </c>
      <c r="K21" s="43" t="e">
        <f t="shared" si="12"/>
        <v>#VALUE!</v>
      </c>
      <c r="L21" s="25">
        <f ca="1">zenkoku!C25</f>
        <v>21</v>
      </c>
      <c r="M21" s="25">
        <f ca="1">zenkoku!V25</f>
        <v>30.1</v>
      </c>
      <c r="N21" s="25">
        <f ca="1">zenkoku!AO25</f>
        <v>12.3</v>
      </c>
      <c r="O21" s="42" t="str">
        <f t="shared" ca="1" si="0"/>
        <v/>
      </c>
      <c r="P21" s="27" t="str">
        <f t="shared" ca="1" si="1"/>
        <v/>
      </c>
      <c r="Q21" s="43" t="str">
        <f t="shared" ca="1" si="2"/>
        <v/>
      </c>
      <c r="R21" s="222" t="e">
        <f t="shared" ca="1" si="13"/>
        <v>#VALUE!</v>
      </c>
      <c r="S21" s="222" t="e">
        <f t="shared" ca="1" si="3"/>
        <v>#VALUE!</v>
      </c>
      <c r="T21" s="222" t="e">
        <f t="shared" ca="1" si="4"/>
        <v>#VALUE!</v>
      </c>
      <c r="U21" s="222" t="e">
        <f t="shared" ca="1" si="14"/>
        <v>#VALUE!</v>
      </c>
      <c r="V21" s="222" t="e">
        <f t="shared" ca="1" si="5"/>
        <v>#VALUE!</v>
      </c>
      <c r="W21" s="222" t="e">
        <f t="shared" ca="1" si="6"/>
        <v>#VALUE!</v>
      </c>
      <c r="X21" s="42" t="e">
        <f t="shared" ca="1" si="15"/>
        <v>#VALUE!</v>
      </c>
      <c r="Y21" s="27" t="e">
        <f t="shared" ca="1" si="16"/>
        <v>#VALUE!</v>
      </c>
      <c r="Z21" s="44" t="e">
        <f t="shared" ca="1" si="17"/>
        <v>#VALUE!</v>
      </c>
      <c r="AA21" s="45" t="str">
        <f t="shared" ca="1" si="7"/>
        <v/>
      </c>
      <c r="AB21" s="46" t="str">
        <f t="shared" ca="1" si="8"/>
        <v/>
      </c>
      <c r="AC21" s="44" t="str">
        <f t="shared" ca="1" si="9"/>
        <v/>
      </c>
      <c r="AD21" s="65" t="e">
        <f t="shared" ca="1" si="18"/>
        <v>#VALUE!</v>
      </c>
      <c r="AE21" s="65" t="e">
        <f t="shared" ca="1" si="19"/>
        <v>#VALUE!</v>
      </c>
      <c r="AF21" s="65" t="e">
        <f t="shared" ca="1" si="20"/>
        <v>#VALUE!</v>
      </c>
      <c r="AG21" s="65" t="e">
        <f t="shared" ca="1" si="21"/>
        <v>#VALUE!</v>
      </c>
      <c r="AH21" s="65" t="e">
        <f t="shared" ca="1" si="22"/>
        <v>#VALUE!</v>
      </c>
      <c r="AI21" s="65" t="e">
        <f t="shared" ca="1" si="23"/>
        <v>#VALUE!</v>
      </c>
      <c r="AJ21" s="26"/>
      <c r="AK21" s="68" t="e">
        <f ca="1">zenkoku!D25*jinkou!E22/100000</f>
        <v>#VALUE!</v>
      </c>
      <c r="AL21" s="68" t="e">
        <f ca="1">zenkoku!E25*jinkou!F22/100000</f>
        <v>#VALUE!</v>
      </c>
      <c r="AM21" s="68" t="e">
        <f ca="1">zenkoku!F25*jinkou!G22/100000</f>
        <v>#VALUE!</v>
      </c>
      <c r="AN21" s="68" t="e">
        <f ca="1">zenkoku!G25*jinkou!H22/100000</f>
        <v>#VALUE!</v>
      </c>
      <c r="AO21" s="68" t="e">
        <f ca="1">zenkoku!H25*jinkou!I22/100000</f>
        <v>#VALUE!</v>
      </c>
      <c r="AP21" s="68" t="e">
        <f ca="1">zenkoku!I25*jinkou!J22/100000</f>
        <v>#VALUE!</v>
      </c>
      <c r="AQ21" s="68" t="e">
        <f ca="1">zenkoku!J25*jinkou!K22/100000</f>
        <v>#VALUE!</v>
      </c>
      <c r="AR21" s="68" t="e">
        <f ca="1">zenkoku!K25*jinkou!L22/100000</f>
        <v>#VALUE!</v>
      </c>
      <c r="AS21" s="68" t="e">
        <f ca="1">zenkoku!L25*jinkou!M22/100000</f>
        <v>#VALUE!</v>
      </c>
      <c r="AT21" s="68" t="e">
        <f ca="1">zenkoku!M25*jinkou!N22/100000</f>
        <v>#VALUE!</v>
      </c>
      <c r="AU21" s="68" t="e">
        <f ca="1">zenkoku!N25*jinkou!O22/100000</f>
        <v>#VALUE!</v>
      </c>
      <c r="AV21" s="68" t="e">
        <f ca="1">zenkoku!O25*jinkou!P22/100000</f>
        <v>#VALUE!</v>
      </c>
      <c r="AW21" s="68" t="e">
        <f ca="1">zenkoku!P25*jinkou!Q22/100000</f>
        <v>#VALUE!</v>
      </c>
      <c r="AX21" s="68" t="e">
        <f ca="1">zenkoku!Q25*jinkou!R22/100000</f>
        <v>#VALUE!</v>
      </c>
      <c r="AY21" s="68" t="e">
        <f ca="1">zenkoku!R25*jinkou!S22/100000</f>
        <v>#VALUE!</v>
      </c>
      <c r="AZ21" s="68" t="e">
        <f ca="1">zenkoku!S25*jinkou!T22/100000</f>
        <v>#VALUE!</v>
      </c>
      <c r="BA21" s="68" t="e">
        <f ca="1">zenkoku!T25*jinkou!U22/100000</f>
        <v>#VALUE!</v>
      </c>
      <c r="BB21" s="26"/>
      <c r="BC21" s="68" t="e">
        <f ca="1">zenkoku!W25*jinkou!E49/100000</f>
        <v>#VALUE!</v>
      </c>
      <c r="BD21" s="68" t="e">
        <f ca="1">zenkoku!X25*jinkou!F49/100000</f>
        <v>#VALUE!</v>
      </c>
      <c r="BE21" s="68" t="e">
        <f ca="1">zenkoku!Y25*jinkou!G49/100000</f>
        <v>#VALUE!</v>
      </c>
      <c r="BF21" s="68" t="e">
        <f ca="1">zenkoku!Z25*jinkou!H49/100000</f>
        <v>#VALUE!</v>
      </c>
      <c r="BG21" s="68" t="e">
        <f ca="1">zenkoku!AA25*jinkou!I49/100000</f>
        <v>#VALUE!</v>
      </c>
      <c r="BH21" s="68" t="e">
        <f ca="1">zenkoku!AB25*jinkou!J49/100000</f>
        <v>#VALUE!</v>
      </c>
      <c r="BI21" s="68" t="e">
        <f ca="1">zenkoku!AC25*jinkou!K49/100000</f>
        <v>#VALUE!</v>
      </c>
      <c r="BJ21" s="68" t="e">
        <f ca="1">zenkoku!AD25*jinkou!L49/100000</f>
        <v>#VALUE!</v>
      </c>
      <c r="BK21" s="68" t="e">
        <f ca="1">zenkoku!AE25*jinkou!M49/100000</f>
        <v>#VALUE!</v>
      </c>
      <c r="BL21" s="68" t="e">
        <f ca="1">zenkoku!AF25*jinkou!N49/100000</f>
        <v>#VALUE!</v>
      </c>
      <c r="BM21" s="68" t="e">
        <f ca="1">zenkoku!AG25*jinkou!O49/100000</f>
        <v>#VALUE!</v>
      </c>
      <c r="BN21" s="68" t="e">
        <f ca="1">zenkoku!AH25*jinkou!P49/100000</f>
        <v>#VALUE!</v>
      </c>
      <c r="BO21" s="68" t="e">
        <f ca="1">zenkoku!AI25*jinkou!Q49/100000</f>
        <v>#VALUE!</v>
      </c>
      <c r="BP21" s="68" t="e">
        <f ca="1">zenkoku!AJ25*jinkou!R49/100000</f>
        <v>#VALUE!</v>
      </c>
      <c r="BQ21" s="68" t="e">
        <f ca="1">zenkoku!AK25*jinkou!S49/100000</f>
        <v>#VALUE!</v>
      </c>
      <c r="BR21" s="68" t="e">
        <f ca="1">zenkoku!AL25*jinkou!T49/100000</f>
        <v>#VALUE!</v>
      </c>
      <c r="BS21" s="68" t="e">
        <f ca="1">zenkoku!AM25*jinkou!U49/100000</f>
        <v>#VALUE!</v>
      </c>
      <c r="BT21" s="64"/>
      <c r="BU21" s="68" t="e">
        <f ca="1">zenkoku!AP25*jinkou!E76/100000</f>
        <v>#VALUE!</v>
      </c>
      <c r="BV21" s="68" t="e">
        <f ca="1">zenkoku!AQ25*jinkou!F76/100000</f>
        <v>#VALUE!</v>
      </c>
      <c r="BW21" s="68" t="e">
        <f ca="1">zenkoku!AR25*jinkou!G76/100000</f>
        <v>#VALUE!</v>
      </c>
      <c r="BX21" s="68" t="e">
        <f ca="1">zenkoku!AS25*jinkou!H76/100000</f>
        <v>#VALUE!</v>
      </c>
      <c r="BY21" s="68" t="e">
        <f ca="1">zenkoku!AT25*jinkou!I76/100000</f>
        <v>#VALUE!</v>
      </c>
      <c r="BZ21" s="68" t="e">
        <f ca="1">zenkoku!AU25*jinkou!J76/100000</f>
        <v>#VALUE!</v>
      </c>
      <c r="CA21" s="68" t="e">
        <f ca="1">zenkoku!AV25*jinkou!K76/100000</f>
        <v>#VALUE!</v>
      </c>
      <c r="CB21" s="68" t="e">
        <f ca="1">zenkoku!AW25*jinkou!L76/100000</f>
        <v>#VALUE!</v>
      </c>
      <c r="CC21" s="68" t="e">
        <f ca="1">zenkoku!AX25*jinkou!M76/100000</f>
        <v>#VALUE!</v>
      </c>
      <c r="CD21" s="68" t="e">
        <f ca="1">zenkoku!AY25*jinkou!N76/100000</f>
        <v>#VALUE!</v>
      </c>
      <c r="CE21" s="68" t="e">
        <f ca="1">zenkoku!AZ25*jinkou!O76/100000</f>
        <v>#VALUE!</v>
      </c>
      <c r="CF21" s="68" t="e">
        <f ca="1">zenkoku!BA25*jinkou!P76/100000</f>
        <v>#VALUE!</v>
      </c>
      <c r="CG21" s="68" t="e">
        <f ca="1">zenkoku!BB25*jinkou!Q76/100000</f>
        <v>#VALUE!</v>
      </c>
      <c r="CH21" s="68" t="e">
        <f ca="1">zenkoku!BC25*jinkou!R76/100000</f>
        <v>#VALUE!</v>
      </c>
      <c r="CI21" s="68" t="e">
        <f ca="1">zenkoku!BD25*jinkou!S76/100000</f>
        <v>#VALUE!</v>
      </c>
      <c r="CJ21" s="68" t="e">
        <f ca="1">zenkoku!BE25*jinkou!T76/100000</f>
        <v>#VALUE!</v>
      </c>
      <c r="CK21" s="68" t="e">
        <f ca="1">zenkoku!BF25*jinkou!U76/100000</f>
        <v>#VALUE!</v>
      </c>
      <c r="CL21" s="27"/>
      <c r="CM21" s="32" t="s">
        <v>96</v>
      </c>
      <c r="CN21" s="32"/>
      <c r="CO21" s="32"/>
      <c r="CP21" s="32"/>
      <c r="CQ21" s="32"/>
      <c r="CR21" s="32"/>
      <c r="CS21" s="32"/>
      <c r="CT21" s="32"/>
      <c r="CU21" s="33"/>
      <c r="CV21" s="27"/>
      <c r="CW21" s="27"/>
      <c r="CX21" s="27"/>
      <c r="CY21" s="27"/>
      <c r="CZ21" s="27"/>
      <c r="DA21" s="27"/>
      <c r="DB21" s="27"/>
      <c r="DC21" s="27"/>
      <c r="DD21" s="27"/>
    </row>
    <row r="22" spans="1:108" s="22" customFormat="1">
      <c r="A22" s="25"/>
      <c r="B22" s="25" t="s">
        <v>97</v>
      </c>
      <c r="C22" s="42" t="str">
        <f>IF(COUNTIF('H25'!$E$7:$E$110,$B$5),LOOKUP($B$5,'H25'!$E$7:$E$110,'H25'!B$7:B$110),"E")</f>
        <v>E</v>
      </c>
      <c r="D22" s="27" t="str">
        <f>IF(COUNTIF('H25'!$E$7:$E$110,$B$5),LOOKUP($B$5,'H25'!$E$7:$E$110,'H25'!C$7:C$110),"E")</f>
        <v>E</v>
      </c>
      <c r="E22" s="43" t="str">
        <f>IF(COUNTIF('H25'!$E$7:$E$110,$B$5),LOOKUP($B$5,'H25'!$E$7:$E$110,'H25'!D$7:D$110),"E")</f>
        <v>E</v>
      </c>
      <c r="F22" s="59" t="str">
        <f>jinkou!C23</f>
        <v>E</v>
      </c>
      <c r="G22" s="59" t="str">
        <f>jinkou!C50</f>
        <v>E</v>
      </c>
      <c r="H22" s="59" t="str">
        <f>jinkou!C77</f>
        <v>E</v>
      </c>
      <c r="I22" s="42" t="e">
        <f t="shared" si="10"/>
        <v>#VALUE!</v>
      </c>
      <c r="J22" s="27" t="e">
        <f t="shared" si="11"/>
        <v>#VALUE!</v>
      </c>
      <c r="K22" s="43" t="e">
        <f t="shared" si="12"/>
        <v>#VALUE!</v>
      </c>
      <c r="L22" s="25">
        <f ca="1">zenkoku!C26</f>
        <v>20.7</v>
      </c>
      <c r="M22" s="25">
        <f ca="1">zenkoku!V26</f>
        <v>29.7</v>
      </c>
      <c r="N22" s="25">
        <f ca="1">zenkoku!AO26</f>
        <v>12.3</v>
      </c>
      <c r="O22" s="42" t="str">
        <f t="shared" ca="1" si="0"/>
        <v/>
      </c>
      <c r="P22" s="27" t="str">
        <f t="shared" ca="1" si="1"/>
        <v/>
      </c>
      <c r="Q22" s="43" t="str">
        <f t="shared" ca="1" si="2"/>
        <v/>
      </c>
      <c r="R22" s="222" t="e">
        <f t="shared" ca="1" si="13"/>
        <v>#VALUE!</v>
      </c>
      <c r="S22" s="222" t="e">
        <f t="shared" ca="1" si="3"/>
        <v>#VALUE!</v>
      </c>
      <c r="T22" s="222" t="e">
        <f t="shared" ca="1" si="4"/>
        <v>#VALUE!</v>
      </c>
      <c r="U22" s="222" t="e">
        <f t="shared" ca="1" si="14"/>
        <v>#VALUE!</v>
      </c>
      <c r="V22" s="222" t="e">
        <f t="shared" ca="1" si="5"/>
        <v>#VALUE!</v>
      </c>
      <c r="W22" s="222" t="e">
        <f t="shared" ca="1" si="6"/>
        <v>#VALUE!</v>
      </c>
      <c r="X22" s="42" t="e">
        <f t="shared" ca="1" si="15"/>
        <v>#VALUE!</v>
      </c>
      <c r="Y22" s="27" t="e">
        <f t="shared" ca="1" si="16"/>
        <v>#VALUE!</v>
      </c>
      <c r="Z22" s="44" t="e">
        <f t="shared" ca="1" si="17"/>
        <v>#VALUE!</v>
      </c>
      <c r="AA22" s="45" t="str">
        <f t="shared" ca="1" si="7"/>
        <v/>
      </c>
      <c r="AB22" s="46" t="str">
        <f t="shared" ca="1" si="8"/>
        <v/>
      </c>
      <c r="AC22" s="44" t="str">
        <f t="shared" ca="1" si="9"/>
        <v/>
      </c>
      <c r="AD22" s="65" t="e">
        <f t="shared" ca="1" si="18"/>
        <v>#VALUE!</v>
      </c>
      <c r="AE22" s="65" t="e">
        <f t="shared" ca="1" si="19"/>
        <v>#VALUE!</v>
      </c>
      <c r="AF22" s="65" t="e">
        <f t="shared" ca="1" si="20"/>
        <v>#VALUE!</v>
      </c>
      <c r="AG22" s="65" t="e">
        <f t="shared" ca="1" si="21"/>
        <v>#VALUE!</v>
      </c>
      <c r="AH22" s="65" t="e">
        <f t="shared" ca="1" si="22"/>
        <v>#VALUE!</v>
      </c>
      <c r="AI22" s="65" t="e">
        <f t="shared" ca="1" si="23"/>
        <v>#VALUE!</v>
      </c>
      <c r="AJ22" s="26"/>
      <c r="AK22" s="68" t="e">
        <f ca="1">zenkoku!D26*jinkou!E23/100000</f>
        <v>#VALUE!</v>
      </c>
      <c r="AL22" s="68" t="e">
        <f ca="1">zenkoku!E26*jinkou!F23/100000</f>
        <v>#VALUE!</v>
      </c>
      <c r="AM22" s="68" t="e">
        <f ca="1">zenkoku!F26*jinkou!G23/100000</f>
        <v>#VALUE!</v>
      </c>
      <c r="AN22" s="68" t="e">
        <f ca="1">zenkoku!G26*jinkou!H23/100000</f>
        <v>#VALUE!</v>
      </c>
      <c r="AO22" s="68" t="e">
        <f ca="1">zenkoku!H26*jinkou!I23/100000</f>
        <v>#VALUE!</v>
      </c>
      <c r="AP22" s="68" t="e">
        <f ca="1">zenkoku!I26*jinkou!J23/100000</f>
        <v>#VALUE!</v>
      </c>
      <c r="AQ22" s="68" t="e">
        <f ca="1">zenkoku!J26*jinkou!K23/100000</f>
        <v>#VALUE!</v>
      </c>
      <c r="AR22" s="68" t="e">
        <f ca="1">zenkoku!K26*jinkou!L23/100000</f>
        <v>#VALUE!</v>
      </c>
      <c r="AS22" s="68" t="e">
        <f ca="1">zenkoku!L26*jinkou!M23/100000</f>
        <v>#VALUE!</v>
      </c>
      <c r="AT22" s="68" t="e">
        <f ca="1">zenkoku!M26*jinkou!N23/100000</f>
        <v>#VALUE!</v>
      </c>
      <c r="AU22" s="68" t="e">
        <f ca="1">zenkoku!N26*jinkou!O23/100000</f>
        <v>#VALUE!</v>
      </c>
      <c r="AV22" s="68" t="e">
        <f ca="1">zenkoku!O26*jinkou!P23/100000</f>
        <v>#VALUE!</v>
      </c>
      <c r="AW22" s="68" t="e">
        <f ca="1">zenkoku!P26*jinkou!Q23/100000</f>
        <v>#VALUE!</v>
      </c>
      <c r="AX22" s="68" t="e">
        <f ca="1">zenkoku!Q26*jinkou!R23/100000</f>
        <v>#VALUE!</v>
      </c>
      <c r="AY22" s="68" t="e">
        <f ca="1">zenkoku!R26*jinkou!S23/100000</f>
        <v>#VALUE!</v>
      </c>
      <c r="AZ22" s="68" t="e">
        <f ca="1">zenkoku!S26*jinkou!T23/100000</f>
        <v>#VALUE!</v>
      </c>
      <c r="BA22" s="68" t="e">
        <f ca="1">zenkoku!T26*jinkou!U23/100000</f>
        <v>#VALUE!</v>
      </c>
      <c r="BB22" s="26"/>
      <c r="BC22" s="68" t="e">
        <f ca="1">zenkoku!W26*jinkou!E50/100000</f>
        <v>#VALUE!</v>
      </c>
      <c r="BD22" s="68" t="e">
        <f ca="1">zenkoku!X26*jinkou!F50/100000</f>
        <v>#VALUE!</v>
      </c>
      <c r="BE22" s="68" t="e">
        <f ca="1">zenkoku!Y26*jinkou!G50/100000</f>
        <v>#VALUE!</v>
      </c>
      <c r="BF22" s="68" t="e">
        <f ca="1">zenkoku!Z26*jinkou!H50/100000</f>
        <v>#VALUE!</v>
      </c>
      <c r="BG22" s="68" t="e">
        <f ca="1">zenkoku!AA26*jinkou!I50/100000</f>
        <v>#VALUE!</v>
      </c>
      <c r="BH22" s="68" t="e">
        <f ca="1">zenkoku!AB26*jinkou!J50/100000</f>
        <v>#VALUE!</v>
      </c>
      <c r="BI22" s="68" t="e">
        <f ca="1">zenkoku!AC26*jinkou!K50/100000</f>
        <v>#VALUE!</v>
      </c>
      <c r="BJ22" s="68" t="e">
        <f ca="1">zenkoku!AD26*jinkou!L50/100000</f>
        <v>#VALUE!</v>
      </c>
      <c r="BK22" s="68" t="e">
        <f ca="1">zenkoku!AE26*jinkou!M50/100000</f>
        <v>#VALUE!</v>
      </c>
      <c r="BL22" s="68" t="e">
        <f ca="1">zenkoku!AF26*jinkou!N50/100000</f>
        <v>#VALUE!</v>
      </c>
      <c r="BM22" s="68" t="e">
        <f ca="1">zenkoku!AG26*jinkou!O50/100000</f>
        <v>#VALUE!</v>
      </c>
      <c r="BN22" s="68" t="e">
        <f ca="1">zenkoku!AH26*jinkou!P50/100000</f>
        <v>#VALUE!</v>
      </c>
      <c r="BO22" s="68" t="e">
        <f ca="1">zenkoku!AI26*jinkou!Q50/100000</f>
        <v>#VALUE!</v>
      </c>
      <c r="BP22" s="68" t="e">
        <f ca="1">zenkoku!AJ26*jinkou!R50/100000</f>
        <v>#VALUE!</v>
      </c>
      <c r="BQ22" s="68" t="e">
        <f ca="1">zenkoku!AK26*jinkou!S50/100000</f>
        <v>#VALUE!</v>
      </c>
      <c r="BR22" s="68" t="e">
        <f ca="1">zenkoku!AL26*jinkou!T50/100000</f>
        <v>#VALUE!</v>
      </c>
      <c r="BS22" s="68" t="e">
        <f ca="1">zenkoku!AM26*jinkou!U50/100000</f>
        <v>#VALUE!</v>
      </c>
      <c r="BT22" s="64"/>
      <c r="BU22" s="68" t="e">
        <f ca="1">zenkoku!AP26*jinkou!E77/100000</f>
        <v>#VALUE!</v>
      </c>
      <c r="BV22" s="68" t="e">
        <f ca="1">zenkoku!AQ26*jinkou!F77/100000</f>
        <v>#VALUE!</v>
      </c>
      <c r="BW22" s="68" t="e">
        <f ca="1">zenkoku!AR26*jinkou!G77/100000</f>
        <v>#VALUE!</v>
      </c>
      <c r="BX22" s="68" t="e">
        <f ca="1">zenkoku!AS26*jinkou!H77/100000</f>
        <v>#VALUE!</v>
      </c>
      <c r="BY22" s="68" t="e">
        <f ca="1">zenkoku!AT26*jinkou!I77/100000</f>
        <v>#VALUE!</v>
      </c>
      <c r="BZ22" s="68" t="e">
        <f ca="1">zenkoku!AU26*jinkou!J77/100000</f>
        <v>#VALUE!</v>
      </c>
      <c r="CA22" s="68" t="e">
        <f ca="1">zenkoku!AV26*jinkou!K77/100000</f>
        <v>#VALUE!</v>
      </c>
      <c r="CB22" s="68" t="e">
        <f ca="1">zenkoku!AW26*jinkou!L77/100000</f>
        <v>#VALUE!</v>
      </c>
      <c r="CC22" s="68" t="e">
        <f ca="1">zenkoku!AX26*jinkou!M77/100000</f>
        <v>#VALUE!</v>
      </c>
      <c r="CD22" s="68" t="e">
        <f ca="1">zenkoku!AY26*jinkou!N77/100000</f>
        <v>#VALUE!</v>
      </c>
      <c r="CE22" s="68" t="e">
        <f ca="1">zenkoku!AZ26*jinkou!O77/100000</f>
        <v>#VALUE!</v>
      </c>
      <c r="CF22" s="68" t="e">
        <f ca="1">zenkoku!BA26*jinkou!P77/100000</f>
        <v>#VALUE!</v>
      </c>
      <c r="CG22" s="68" t="e">
        <f ca="1">zenkoku!BB26*jinkou!Q77/100000</f>
        <v>#VALUE!</v>
      </c>
      <c r="CH22" s="68" t="e">
        <f ca="1">zenkoku!BC26*jinkou!R77/100000</f>
        <v>#VALUE!</v>
      </c>
      <c r="CI22" s="68" t="e">
        <f ca="1">zenkoku!BD26*jinkou!S77/100000</f>
        <v>#VALUE!</v>
      </c>
      <c r="CJ22" s="68" t="e">
        <f ca="1">zenkoku!BE26*jinkou!T77/100000</f>
        <v>#VALUE!</v>
      </c>
      <c r="CK22" s="68" t="e">
        <f ca="1">zenkoku!BF26*jinkou!U77/100000</f>
        <v>#VALUE!</v>
      </c>
      <c r="CL22" s="27"/>
      <c r="CM22" s="32" t="s">
        <v>97</v>
      </c>
      <c r="CN22" s="32"/>
      <c r="CO22" s="32"/>
      <c r="CP22" s="32"/>
      <c r="CQ22" s="32"/>
      <c r="CR22" s="32"/>
      <c r="CS22" s="32"/>
      <c r="CT22" s="32"/>
      <c r="CU22" s="33"/>
      <c r="CV22" s="27"/>
      <c r="CW22" s="27"/>
      <c r="CX22" s="27"/>
      <c r="CY22" s="27"/>
      <c r="CZ22" s="27"/>
      <c r="DA22" s="27"/>
      <c r="DB22" s="27"/>
      <c r="DC22" s="27"/>
      <c r="DD22" s="27"/>
    </row>
    <row r="23" spans="1:108" s="22" customFormat="1">
      <c r="A23" s="25"/>
      <c r="B23" s="25" t="s">
        <v>98</v>
      </c>
      <c r="C23" s="42" t="str">
        <f>IF(COUNTIF('H26'!$E$7:$E$110,$B$5),LOOKUP($B$5,'H26'!$E$7:$E$110,'H26'!B$7:B$110),"E")</f>
        <v>E</v>
      </c>
      <c r="D23" s="27" t="str">
        <f>IF(COUNTIF('H26'!$E$7:$E$110,$B$5),LOOKUP($B$5,'H26'!$E$7:$E$110,'H26'!C$7:C$110),"E")</f>
        <v>E</v>
      </c>
      <c r="E23" s="43" t="str">
        <f>IF(COUNTIF('H26'!$E$7:$E$110,$B$5),LOOKUP($B$5,'H26'!$E$7:$E$110,'H26'!D$7:D$110),"E")</f>
        <v>E</v>
      </c>
      <c r="F23" s="59" t="str">
        <f>jinkou!C24</f>
        <v>E</v>
      </c>
      <c r="G23" s="59" t="str">
        <f>jinkou!C51</f>
        <v>E</v>
      </c>
      <c r="H23" s="59" t="str">
        <f>jinkou!C78</f>
        <v>E</v>
      </c>
      <c r="I23" s="42" t="e">
        <f t="shared" si="10"/>
        <v>#VALUE!</v>
      </c>
      <c r="J23" s="27" t="e">
        <f t="shared" si="11"/>
        <v>#VALUE!</v>
      </c>
      <c r="K23" s="43" t="e">
        <f t="shared" si="12"/>
        <v>#VALUE!</v>
      </c>
      <c r="L23" s="25">
        <f ca="1">zenkoku!C27</f>
        <v>19.5</v>
      </c>
      <c r="M23" s="25">
        <f ca="1">zenkoku!V27</f>
        <v>27.6</v>
      </c>
      <c r="N23" s="25">
        <f ca="1">zenkoku!AO27</f>
        <v>11.7</v>
      </c>
      <c r="O23" s="42" t="str">
        <f t="shared" ca="1" si="0"/>
        <v/>
      </c>
      <c r="P23" s="27" t="str">
        <f t="shared" ca="1" si="1"/>
        <v/>
      </c>
      <c r="Q23" s="43" t="str">
        <f t="shared" ca="1" si="2"/>
        <v/>
      </c>
      <c r="R23" s="222" t="e">
        <f t="shared" ca="1" si="13"/>
        <v>#VALUE!</v>
      </c>
      <c r="S23" s="222" t="e">
        <f t="shared" ca="1" si="3"/>
        <v>#VALUE!</v>
      </c>
      <c r="T23" s="222" t="e">
        <f t="shared" ca="1" si="4"/>
        <v>#VALUE!</v>
      </c>
      <c r="U23" s="222" t="e">
        <f t="shared" ca="1" si="14"/>
        <v>#VALUE!</v>
      </c>
      <c r="V23" s="222" t="e">
        <f t="shared" ca="1" si="5"/>
        <v>#VALUE!</v>
      </c>
      <c r="W23" s="222" t="e">
        <f t="shared" ca="1" si="6"/>
        <v>#VALUE!</v>
      </c>
      <c r="X23" s="42" t="e">
        <f t="shared" ca="1" si="15"/>
        <v>#VALUE!</v>
      </c>
      <c r="Y23" s="27" t="e">
        <f t="shared" ca="1" si="16"/>
        <v>#VALUE!</v>
      </c>
      <c r="Z23" s="44" t="e">
        <f t="shared" ca="1" si="17"/>
        <v>#VALUE!</v>
      </c>
      <c r="AA23" s="45" t="str">
        <f t="shared" ca="1" si="7"/>
        <v/>
      </c>
      <c r="AB23" s="46" t="str">
        <f t="shared" ca="1" si="8"/>
        <v/>
      </c>
      <c r="AC23" s="44" t="str">
        <f t="shared" ca="1" si="9"/>
        <v/>
      </c>
      <c r="AD23" s="65" t="e">
        <f t="shared" ca="1" si="18"/>
        <v>#VALUE!</v>
      </c>
      <c r="AE23" s="65" t="e">
        <f t="shared" ca="1" si="19"/>
        <v>#VALUE!</v>
      </c>
      <c r="AF23" s="65" t="e">
        <f t="shared" ca="1" si="20"/>
        <v>#VALUE!</v>
      </c>
      <c r="AG23" s="65" t="e">
        <f t="shared" ca="1" si="21"/>
        <v>#VALUE!</v>
      </c>
      <c r="AH23" s="65" t="e">
        <f t="shared" ca="1" si="22"/>
        <v>#VALUE!</v>
      </c>
      <c r="AI23" s="65" t="e">
        <f t="shared" ca="1" si="23"/>
        <v>#VALUE!</v>
      </c>
      <c r="AJ23" s="26"/>
      <c r="AK23" s="68" t="e">
        <f ca="1">zenkoku!D27*jinkou!E24/100000</f>
        <v>#VALUE!</v>
      </c>
      <c r="AL23" s="68" t="e">
        <f ca="1">zenkoku!E27*jinkou!F24/100000</f>
        <v>#VALUE!</v>
      </c>
      <c r="AM23" s="68" t="e">
        <f ca="1">zenkoku!F27*jinkou!G24/100000</f>
        <v>#VALUE!</v>
      </c>
      <c r="AN23" s="68" t="e">
        <f ca="1">zenkoku!G27*jinkou!H24/100000</f>
        <v>#VALUE!</v>
      </c>
      <c r="AO23" s="68" t="e">
        <f ca="1">zenkoku!H27*jinkou!I24/100000</f>
        <v>#VALUE!</v>
      </c>
      <c r="AP23" s="68" t="e">
        <f ca="1">zenkoku!I27*jinkou!J24/100000</f>
        <v>#VALUE!</v>
      </c>
      <c r="AQ23" s="68" t="e">
        <f ca="1">zenkoku!J27*jinkou!K24/100000</f>
        <v>#VALUE!</v>
      </c>
      <c r="AR23" s="68" t="e">
        <f ca="1">zenkoku!K27*jinkou!L24/100000</f>
        <v>#VALUE!</v>
      </c>
      <c r="AS23" s="68" t="e">
        <f ca="1">zenkoku!L27*jinkou!M24/100000</f>
        <v>#VALUE!</v>
      </c>
      <c r="AT23" s="68" t="e">
        <f ca="1">zenkoku!M27*jinkou!N24/100000</f>
        <v>#VALUE!</v>
      </c>
      <c r="AU23" s="68" t="e">
        <f ca="1">zenkoku!N27*jinkou!O24/100000</f>
        <v>#VALUE!</v>
      </c>
      <c r="AV23" s="68" t="e">
        <f ca="1">zenkoku!O27*jinkou!P24/100000</f>
        <v>#VALUE!</v>
      </c>
      <c r="AW23" s="68" t="e">
        <f ca="1">zenkoku!P27*jinkou!Q24/100000</f>
        <v>#VALUE!</v>
      </c>
      <c r="AX23" s="68" t="e">
        <f ca="1">zenkoku!Q27*jinkou!R24/100000</f>
        <v>#VALUE!</v>
      </c>
      <c r="AY23" s="68" t="e">
        <f ca="1">zenkoku!R27*jinkou!S24/100000</f>
        <v>#VALUE!</v>
      </c>
      <c r="AZ23" s="68" t="e">
        <f ca="1">zenkoku!S27*jinkou!T24/100000</f>
        <v>#VALUE!</v>
      </c>
      <c r="BA23" s="68" t="e">
        <f ca="1">zenkoku!T27*jinkou!U24/100000</f>
        <v>#VALUE!</v>
      </c>
      <c r="BB23" s="26"/>
      <c r="BC23" s="68" t="e">
        <f ca="1">zenkoku!W27*jinkou!E51/100000</f>
        <v>#VALUE!</v>
      </c>
      <c r="BD23" s="68" t="e">
        <f ca="1">zenkoku!X27*jinkou!F51/100000</f>
        <v>#VALUE!</v>
      </c>
      <c r="BE23" s="68" t="e">
        <f ca="1">zenkoku!Y27*jinkou!G51/100000</f>
        <v>#VALUE!</v>
      </c>
      <c r="BF23" s="68" t="e">
        <f ca="1">zenkoku!Z27*jinkou!H51/100000</f>
        <v>#VALUE!</v>
      </c>
      <c r="BG23" s="68" t="e">
        <f ca="1">zenkoku!AA27*jinkou!I51/100000</f>
        <v>#VALUE!</v>
      </c>
      <c r="BH23" s="68" t="e">
        <f ca="1">zenkoku!AB27*jinkou!J51/100000</f>
        <v>#VALUE!</v>
      </c>
      <c r="BI23" s="68" t="e">
        <f ca="1">zenkoku!AC27*jinkou!K51/100000</f>
        <v>#VALUE!</v>
      </c>
      <c r="BJ23" s="68" t="e">
        <f ca="1">zenkoku!AD27*jinkou!L51/100000</f>
        <v>#VALUE!</v>
      </c>
      <c r="BK23" s="68" t="e">
        <f ca="1">zenkoku!AE27*jinkou!M51/100000</f>
        <v>#VALUE!</v>
      </c>
      <c r="BL23" s="68" t="e">
        <f ca="1">zenkoku!AF27*jinkou!N51/100000</f>
        <v>#VALUE!</v>
      </c>
      <c r="BM23" s="68" t="e">
        <f ca="1">zenkoku!AG27*jinkou!O51/100000</f>
        <v>#VALUE!</v>
      </c>
      <c r="BN23" s="68" t="e">
        <f ca="1">zenkoku!AH27*jinkou!P51/100000</f>
        <v>#VALUE!</v>
      </c>
      <c r="BO23" s="68" t="e">
        <f ca="1">zenkoku!AI27*jinkou!Q51/100000</f>
        <v>#VALUE!</v>
      </c>
      <c r="BP23" s="68" t="e">
        <f ca="1">zenkoku!AJ27*jinkou!R51/100000</f>
        <v>#VALUE!</v>
      </c>
      <c r="BQ23" s="68" t="e">
        <f ca="1">zenkoku!AK27*jinkou!S51/100000</f>
        <v>#VALUE!</v>
      </c>
      <c r="BR23" s="68" t="e">
        <f ca="1">zenkoku!AL27*jinkou!T51/100000</f>
        <v>#VALUE!</v>
      </c>
      <c r="BS23" s="68" t="e">
        <f ca="1">zenkoku!AM27*jinkou!U51/100000</f>
        <v>#VALUE!</v>
      </c>
      <c r="BT23" s="64"/>
      <c r="BU23" s="68" t="e">
        <f ca="1">zenkoku!AP27*jinkou!E78/100000</f>
        <v>#VALUE!</v>
      </c>
      <c r="BV23" s="68" t="e">
        <f ca="1">zenkoku!AQ27*jinkou!F78/100000</f>
        <v>#VALUE!</v>
      </c>
      <c r="BW23" s="68" t="e">
        <f ca="1">zenkoku!AR27*jinkou!G78/100000</f>
        <v>#VALUE!</v>
      </c>
      <c r="BX23" s="68" t="e">
        <f ca="1">zenkoku!AS27*jinkou!H78/100000</f>
        <v>#VALUE!</v>
      </c>
      <c r="BY23" s="68" t="e">
        <f ca="1">zenkoku!AT27*jinkou!I78/100000</f>
        <v>#VALUE!</v>
      </c>
      <c r="BZ23" s="68" t="e">
        <f ca="1">zenkoku!AU27*jinkou!J78/100000</f>
        <v>#VALUE!</v>
      </c>
      <c r="CA23" s="68" t="e">
        <f ca="1">zenkoku!AV27*jinkou!K78/100000</f>
        <v>#VALUE!</v>
      </c>
      <c r="CB23" s="68" t="e">
        <f ca="1">zenkoku!AW27*jinkou!L78/100000</f>
        <v>#VALUE!</v>
      </c>
      <c r="CC23" s="68" t="e">
        <f ca="1">zenkoku!AX27*jinkou!M78/100000</f>
        <v>#VALUE!</v>
      </c>
      <c r="CD23" s="68" t="e">
        <f ca="1">zenkoku!AY27*jinkou!N78/100000</f>
        <v>#VALUE!</v>
      </c>
      <c r="CE23" s="68" t="e">
        <f ca="1">zenkoku!AZ27*jinkou!O78/100000</f>
        <v>#VALUE!</v>
      </c>
      <c r="CF23" s="68" t="e">
        <f ca="1">zenkoku!BA27*jinkou!P78/100000</f>
        <v>#VALUE!</v>
      </c>
      <c r="CG23" s="68" t="e">
        <f ca="1">zenkoku!BB27*jinkou!Q78/100000</f>
        <v>#VALUE!</v>
      </c>
      <c r="CH23" s="68" t="e">
        <f ca="1">zenkoku!BC27*jinkou!R78/100000</f>
        <v>#VALUE!</v>
      </c>
      <c r="CI23" s="68" t="e">
        <f ca="1">zenkoku!BD27*jinkou!S78/100000</f>
        <v>#VALUE!</v>
      </c>
      <c r="CJ23" s="68" t="e">
        <f ca="1">zenkoku!BE27*jinkou!T78/100000</f>
        <v>#VALUE!</v>
      </c>
      <c r="CK23" s="68" t="e">
        <f ca="1">zenkoku!BF27*jinkou!U78/100000</f>
        <v>#VALUE!</v>
      </c>
      <c r="CL23" s="27"/>
      <c r="CM23" s="32" t="s">
        <v>98</v>
      </c>
      <c r="CN23" s="32"/>
      <c r="CO23" s="32"/>
      <c r="CP23" s="32"/>
      <c r="CQ23" s="32"/>
      <c r="CR23" s="32"/>
      <c r="CS23" s="32"/>
      <c r="CT23" s="32"/>
      <c r="CU23" s="33"/>
      <c r="CV23" s="27"/>
      <c r="CW23" s="27"/>
      <c r="CX23" s="27"/>
      <c r="CY23" s="27"/>
      <c r="CZ23" s="27"/>
      <c r="DA23" s="27"/>
      <c r="DB23" s="27"/>
      <c r="DC23" s="27"/>
      <c r="DD23" s="27"/>
    </row>
    <row r="24" spans="1:108" s="22" customFormat="1">
      <c r="A24" s="25"/>
      <c r="B24" s="25" t="s">
        <v>540</v>
      </c>
      <c r="C24" s="42" t="str">
        <f>IF(COUNTIF('H27'!$E$7:$E$110,$B$5),LOOKUP($B$5,'H27'!$E$7:$E$110,'H27'!B$7:B$110),"E")</f>
        <v>E</v>
      </c>
      <c r="D24" s="27" t="str">
        <f>IF(COUNTIF('H27'!$E$7:$E$110,$B$5),LOOKUP($B$5,'H27'!$E$7:$E$110,'H27'!C$7:C$110),"E")</f>
        <v>E</v>
      </c>
      <c r="E24" s="43" t="str">
        <f>IF(COUNTIF('H27'!$E$7:$E$110,$B$5),LOOKUP($B$5,'H27'!$E$7:$E$110,'H27'!D$7:D$110),"E")</f>
        <v>E</v>
      </c>
      <c r="F24" s="59" t="str">
        <f>jinkou!C25</f>
        <v>E</v>
      </c>
      <c r="G24" s="59" t="str">
        <f>jinkou!C52</f>
        <v>E</v>
      </c>
      <c r="H24" s="59" t="str">
        <f>jinkou!C79</f>
        <v>E</v>
      </c>
      <c r="I24" s="42" t="e">
        <f t="shared" ref="I24" si="24">C24/F24*100000</f>
        <v>#VALUE!</v>
      </c>
      <c r="J24" s="27" t="e">
        <f t="shared" si="11"/>
        <v>#VALUE!</v>
      </c>
      <c r="K24" s="43" t="e">
        <f t="shared" ref="K24" si="25">E24/H24*100000</f>
        <v>#VALUE!</v>
      </c>
      <c r="L24" s="25">
        <f ca="1">zenkoku!C28</f>
        <v>18.5</v>
      </c>
      <c r="M24" s="25">
        <f ca="1">zenkoku!V28</f>
        <v>26.6</v>
      </c>
      <c r="N24" s="25">
        <f ca="1">zenkoku!AO28</f>
        <v>10.8</v>
      </c>
      <c r="O24" s="42" t="str">
        <f t="shared" ca="1" si="0"/>
        <v/>
      </c>
      <c r="P24" s="27" t="str">
        <f t="shared" ca="1" si="1"/>
        <v/>
      </c>
      <c r="Q24" s="43" t="str">
        <f t="shared" ca="1" si="2"/>
        <v/>
      </c>
      <c r="R24" s="222" t="e">
        <f t="shared" ref="R24" ca="1" si="26">1-_xlfn.BINOM.DIST((C24-1),F24,L24/100000,TRUE)</f>
        <v>#VALUE!</v>
      </c>
      <c r="S24" s="222" t="e">
        <f t="shared" ref="S24" ca="1" si="27">1-_xlfn.BINOM.DIST((D24-1),G24,M24/100000,TRUE)</f>
        <v>#VALUE!</v>
      </c>
      <c r="T24" s="222" t="e">
        <f t="shared" ref="T24" ca="1" si="28">1-_xlfn.BINOM.DIST((E24-1),H24,N24/100000,TRUE)</f>
        <v>#VALUE!</v>
      </c>
      <c r="U24" s="222" t="e">
        <f t="shared" ref="U24" ca="1" si="29">_xlfn.BINOM.DIST(C24,F24,L24/100000,TRUE)</f>
        <v>#VALUE!</v>
      </c>
      <c r="V24" s="222" t="e">
        <f t="shared" ref="V24" ca="1" si="30">_xlfn.BINOM.DIST(D24,G24,M24/100000,TRUE)</f>
        <v>#VALUE!</v>
      </c>
      <c r="W24" s="222" t="e">
        <f t="shared" ref="W24" ca="1" si="31">_xlfn.BINOM.DIST(E24,H24,N24/100000,TRUE)</f>
        <v>#VALUE!</v>
      </c>
      <c r="X24" s="42" t="e">
        <f t="shared" ca="1" si="15"/>
        <v>#VALUE!</v>
      </c>
      <c r="Y24" s="27" t="e">
        <f t="shared" ca="1" si="16"/>
        <v>#VALUE!</v>
      </c>
      <c r="Z24" s="44" t="e">
        <f t="shared" ca="1" si="17"/>
        <v>#VALUE!</v>
      </c>
      <c r="AA24" s="45" t="str">
        <f t="shared" ca="1" si="7"/>
        <v/>
      </c>
      <c r="AB24" s="46" t="str">
        <f t="shared" ca="1" si="8"/>
        <v/>
      </c>
      <c r="AC24" s="44" t="str">
        <f t="shared" ca="1" si="9"/>
        <v/>
      </c>
      <c r="AD24" s="64" t="e">
        <f t="shared" ref="AD24" ca="1" si="32">1-_xlfn.BINOM.DIST((C24-1),$F24,SUM(AK24:BA24)/F24,TRUE)</f>
        <v>#VALUE!</v>
      </c>
      <c r="AE24" s="64" t="e">
        <f t="shared" ref="AE24" ca="1" si="33">1-_xlfn.BINOM.DIST((D24-1),G24,SUM(BC24:BS24)/G24,TRUE)</f>
        <v>#VALUE!</v>
      </c>
      <c r="AF24" s="64" t="e">
        <f t="shared" ref="AF24" ca="1" si="34">1-_xlfn.BINOM.DIST((E24-1),H24,SUM(BU24:CK24)/H24,TRUE)</f>
        <v>#VALUE!</v>
      </c>
      <c r="AG24" s="64" t="e">
        <f t="shared" ref="AG24" ca="1" si="35">_xlfn.BINOM.DIST(C24,F24,SUM(AK24:BA24)/F24,TRUE)</f>
        <v>#VALUE!</v>
      </c>
      <c r="AH24" s="64" t="e">
        <f t="shared" ref="AH24" ca="1" si="36">_xlfn.BINOM.DIST(D24,G24,SUM(BC24:BS24)/G24,TRUE)</f>
        <v>#VALUE!</v>
      </c>
      <c r="AI24" s="64" t="e">
        <f t="shared" ref="AI24" ca="1" si="37">_xlfn.BINOM.DIST(E24,H24,SUM(BU24:CK24)/H24,TRUE)</f>
        <v>#VALUE!</v>
      </c>
      <c r="AJ24" s="64"/>
      <c r="AK24" s="110" t="e">
        <f ca="1">zenkoku!D28*jinkou!E25/100000</f>
        <v>#VALUE!</v>
      </c>
      <c r="AL24" s="110" t="e">
        <f ca="1">zenkoku!E28*jinkou!F25/100000</f>
        <v>#VALUE!</v>
      </c>
      <c r="AM24" s="110" t="e">
        <f ca="1">zenkoku!F28*jinkou!G25/100000</f>
        <v>#VALUE!</v>
      </c>
      <c r="AN24" s="110" t="e">
        <f ca="1">zenkoku!G28*jinkou!H25/100000</f>
        <v>#VALUE!</v>
      </c>
      <c r="AO24" s="110" t="e">
        <f ca="1">zenkoku!H28*jinkou!I25/100000</f>
        <v>#VALUE!</v>
      </c>
      <c r="AP24" s="110" t="e">
        <f ca="1">zenkoku!I28*jinkou!J25/100000</f>
        <v>#VALUE!</v>
      </c>
      <c r="AQ24" s="110" t="e">
        <f ca="1">zenkoku!J28*jinkou!K25/100000</f>
        <v>#VALUE!</v>
      </c>
      <c r="AR24" s="110" t="e">
        <f ca="1">zenkoku!K28*jinkou!L25/100000</f>
        <v>#VALUE!</v>
      </c>
      <c r="AS24" s="110" t="e">
        <f ca="1">zenkoku!L28*jinkou!M25/100000</f>
        <v>#VALUE!</v>
      </c>
      <c r="AT24" s="110" t="e">
        <f ca="1">zenkoku!M28*jinkou!N25/100000</f>
        <v>#VALUE!</v>
      </c>
      <c r="AU24" s="110" t="e">
        <f ca="1">zenkoku!N28*jinkou!O25/100000</f>
        <v>#VALUE!</v>
      </c>
      <c r="AV24" s="110" t="e">
        <f ca="1">zenkoku!O28*jinkou!P25/100000</f>
        <v>#VALUE!</v>
      </c>
      <c r="AW24" s="110" t="e">
        <f ca="1">zenkoku!P28*jinkou!Q25/100000</f>
        <v>#VALUE!</v>
      </c>
      <c r="AX24" s="110" t="e">
        <f ca="1">zenkoku!Q28*jinkou!R25/100000</f>
        <v>#VALUE!</v>
      </c>
      <c r="AY24" s="110" t="e">
        <f ca="1">zenkoku!R28*jinkou!S25/100000</f>
        <v>#VALUE!</v>
      </c>
      <c r="AZ24" s="110" t="e">
        <f ca="1">zenkoku!S28*jinkou!T25/100000</f>
        <v>#VALUE!</v>
      </c>
      <c r="BA24" s="110" t="e">
        <f ca="1">zenkoku!T28*jinkou!U25/100000</f>
        <v>#VALUE!</v>
      </c>
      <c r="BB24" s="110"/>
      <c r="BC24" s="110" t="e">
        <f ca="1">zenkoku!W28*jinkou!E52/100000</f>
        <v>#VALUE!</v>
      </c>
      <c r="BD24" s="110" t="e">
        <f ca="1">zenkoku!X28*jinkou!F52/100000</f>
        <v>#VALUE!</v>
      </c>
      <c r="BE24" s="110" t="e">
        <f ca="1">zenkoku!Y28*jinkou!G52/100000</f>
        <v>#VALUE!</v>
      </c>
      <c r="BF24" s="110" t="e">
        <f ca="1">zenkoku!Z28*jinkou!H52/100000</f>
        <v>#VALUE!</v>
      </c>
      <c r="BG24" s="110" t="e">
        <f ca="1">zenkoku!AA28*jinkou!I52/100000</f>
        <v>#VALUE!</v>
      </c>
      <c r="BH24" s="110" t="e">
        <f ca="1">zenkoku!AB28*jinkou!J52/100000</f>
        <v>#VALUE!</v>
      </c>
      <c r="BI24" s="110" t="e">
        <f ca="1">zenkoku!AC28*jinkou!K52/100000</f>
        <v>#VALUE!</v>
      </c>
      <c r="BJ24" s="110" t="e">
        <f ca="1">zenkoku!AD28*jinkou!L52/100000</f>
        <v>#VALUE!</v>
      </c>
      <c r="BK24" s="110" t="e">
        <f ca="1">zenkoku!AE28*jinkou!M52/100000</f>
        <v>#VALUE!</v>
      </c>
      <c r="BL24" s="110" t="e">
        <f ca="1">zenkoku!AF28*jinkou!N52/100000</f>
        <v>#VALUE!</v>
      </c>
      <c r="BM24" s="110" t="e">
        <f ca="1">zenkoku!AG28*jinkou!O52/100000</f>
        <v>#VALUE!</v>
      </c>
      <c r="BN24" s="110" t="e">
        <f ca="1">zenkoku!AH28*jinkou!P52/100000</f>
        <v>#VALUE!</v>
      </c>
      <c r="BO24" s="110" t="e">
        <f ca="1">zenkoku!AI28*jinkou!Q52/100000</f>
        <v>#VALUE!</v>
      </c>
      <c r="BP24" s="110" t="e">
        <f ca="1">zenkoku!AJ28*jinkou!R52/100000</f>
        <v>#VALUE!</v>
      </c>
      <c r="BQ24" s="110" t="e">
        <f ca="1">zenkoku!AK28*jinkou!S52/100000</f>
        <v>#VALUE!</v>
      </c>
      <c r="BR24" s="110" t="e">
        <f ca="1">zenkoku!AL28*jinkou!T52/100000</f>
        <v>#VALUE!</v>
      </c>
      <c r="BS24" s="110" t="e">
        <f ca="1">zenkoku!AM28*jinkou!U52/100000</f>
        <v>#VALUE!</v>
      </c>
      <c r="BT24" s="110"/>
      <c r="BU24" s="110" t="e">
        <f ca="1">zenkoku!AP28*jinkou!E79/100000</f>
        <v>#VALUE!</v>
      </c>
      <c r="BV24" s="110" t="e">
        <f ca="1">zenkoku!AQ28*jinkou!F79/100000</f>
        <v>#VALUE!</v>
      </c>
      <c r="BW24" s="110" t="e">
        <f ca="1">zenkoku!AR28*jinkou!G79/100000</f>
        <v>#VALUE!</v>
      </c>
      <c r="BX24" s="110" t="e">
        <f ca="1">zenkoku!AS28*jinkou!H79/100000</f>
        <v>#VALUE!</v>
      </c>
      <c r="BY24" s="110" t="e">
        <f ca="1">zenkoku!AT28*jinkou!I79/100000</f>
        <v>#VALUE!</v>
      </c>
      <c r="BZ24" s="111" t="e">
        <f ca="1">zenkoku!AU28*jinkou!J79/100000</f>
        <v>#VALUE!</v>
      </c>
      <c r="CA24" s="111" t="e">
        <f ca="1">zenkoku!AV28*jinkou!K79/100000</f>
        <v>#VALUE!</v>
      </c>
      <c r="CB24" s="111" t="e">
        <f ca="1">zenkoku!AW28*jinkou!L79/100000</f>
        <v>#VALUE!</v>
      </c>
      <c r="CC24" s="111" t="e">
        <f ca="1">zenkoku!AX28*jinkou!M79/100000</f>
        <v>#VALUE!</v>
      </c>
      <c r="CD24" s="111" t="e">
        <f ca="1">zenkoku!AY28*jinkou!N79/100000</f>
        <v>#VALUE!</v>
      </c>
      <c r="CE24" s="111" t="e">
        <f ca="1">zenkoku!AZ28*jinkou!O79/100000</f>
        <v>#VALUE!</v>
      </c>
      <c r="CF24" s="112" t="e">
        <f ca="1">zenkoku!BA28*jinkou!P79/100000</f>
        <v>#VALUE!</v>
      </c>
      <c r="CG24" s="112" t="e">
        <f ca="1">zenkoku!BB28*jinkou!Q79/100000</f>
        <v>#VALUE!</v>
      </c>
      <c r="CH24" s="112" t="e">
        <f ca="1">zenkoku!BC28*jinkou!R79/100000</f>
        <v>#VALUE!</v>
      </c>
      <c r="CI24" s="112" t="e">
        <f ca="1">zenkoku!BD28*jinkou!S79/100000</f>
        <v>#VALUE!</v>
      </c>
      <c r="CJ24" s="112" t="e">
        <f ca="1">zenkoku!BE28*jinkou!T79/100000</f>
        <v>#VALUE!</v>
      </c>
      <c r="CK24" s="112" t="e">
        <f ca="1">zenkoku!BF28*jinkou!U79/100000</f>
        <v>#VALUE!</v>
      </c>
      <c r="CL24" s="31"/>
      <c r="CM24" s="32" t="s">
        <v>678</v>
      </c>
      <c r="CN24" s="32"/>
      <c r="CO24" s="32"/>
      <c r="CP24" s="32"/>
      <c r="CQ24" s="32"/>
      <c r="CR24" s="32"/>
      <c r="CS24" s="32"/>
      <c r="CT24" s="32"/>
      <c r="CU24" s="32"/>
      <c r="CV24" s="33"/>
      <c r="CW24" s="27"/>
      <c r="CX24" s="27"/>
      <c r="CY24" s="27"/>
      <c r="CZ24" s="27"/>
      <c r="DA24" s="27"/>
      <c r="DB24" s="27"/>
      <c r="DC24" s="27"/>
      <c r="DD24" s="27"/>
    </row>
    <row r="25" spans="1:108" s="22" customFormat="1">
      <c r="A25" s="25"/>
      <c r="B25" s="25" t="s">
        <v>629</v>
      </c>
      <c r="C25" s="42" t="str">
        <f>IF(COUNTIF('H28'!$E$7:$E$110,$B$5),LOOKUP($B$5,'H28'!$E$7:$E$110,'H28'!B$7:B$110),"E")</f>
        <v>E</v>
      </c>
      <c r="D25" s="27" t="str">
        <f>IF(COUNTIF('H28'!$E$7:$E$110,$B$5),LOOKUP($B$5,'H28'!$E$7:$E$110,'H28'!C$7:C$110),"E")</f>
        <v>E</v>
      </c>
      <c r="E25" s="43" t="str">
        <f>IF(COUNTIF('H28'!$E$7:$E$110,$B$5),LOOKUP($B$5,'H28'!$E$7:$E$110,'H28'!D$7:D$110),"E")</f>
        <v>E</v>
      </c>
      <c r="F25" s="59" t="str">
        <f>jinkou!C26</f>
        <v>E</v>
      </c>
      <c r="G25" s="59" t="str">
        <f>jinkou!C53</f>
        <v>E</v>
      </c>
      <c r="H25" s="59" t="str">
        <f>jinkou!C80</f>
        <v>E</v>
      </c>
      <c r="I25" s="42" t="e">
        <f t="shared" ref="I25" si="38">C25/F25*100000</f>
        <v>#VALUE!</v>
      </c>
      <c r="J25" s="27" t="e">
        <f t="shared" si="11"/>
        <v>#VALUE!</v>
      </c>
      <c r="K25" s="43" t="e">
        <f t="shared" ref="K25" si="39">E25/H25*100000</f>
        <v>#VALUE!</v>
      </c>
      <c r="L25" s="25">
        <f ca="1">zenkoku!C29</f>
        <v>16.8</v>
      </c>
      <c r="M25" s="25">
        <f ca="1">zenkoku!V29</f>
        <v>24.1</v>
      </c>
      <c r="N25" s="25">
        <f ca="1">zenkoku!AO29</f>
        <v>9.9</v>
      </c>
      <c r="O25" s="42" t="str">
        <f t="shared" ref="O25" ca="1" si="40">IF(ISERR(OR(R25,U25)),"",IF(R25&lt;$B$2/2,"H",IF(U25&lt;$B$2/2,"L","")))</f>
        <v/>
      </c>
      <c r="P25" s="27" t="str">
        <f t="shared" ref="P25" ca="1" si="41">IF(ISERR(OR(S25,V25)),"",IF(S25&lt;$B$2/2,"H",IF(V25&lt;$B$2/2,"L","")))</f>
        <v/>
      </c>
      <c r="Q25" s="43" t="str">
        <f t="shared" ref="Q25" ca="1" si="42">IF(ISERR(OR(T25,W25)),"",IF(T25&lt;$B$2/2,"H",IF(W25&lt;$B$2/2,"L","")))</f>
        <v/>
      </c>
      <c r="R25" s="222" t="e">
        <f t="shared" ref="R25" ca="1" si="43">1-_xlfn.BINOM.DIST((C25-1),F25,L25/100000,TRUE)</f>
        <v>#VALUE!</v>
      </c>
      <c r="S25" s="222" t="e">
        <f t="shared" ref="S25" ca="1" si="44">1-_xlfn.BINOM.DIST((D25-1),G25,M25/100000,TRUE)</f>
        <v>#VALUE!</v>
      </c>
      <c r="T25" s="222" t="e">
        <f t="shared" ref="T25" ca="1" si="45">1-_xlfn.BINOM.DIST((E25-1),H25,N25/100000,TRUE)</f>
        <v>#VALUE!</v>
      </c>
      <c r="U25" s="222" t="e">
        <f t="shared" ref="U25" ca="1" si="46">_xlfn.BINOM.DIST(C25,F25,L25/100000,TRUE)</f>
        <v>#VALUE!</v>
      </c>
      <c r="V25" s="222" t="e">
        <f t="shared" ref="V25" ca="1" si="47">_xlfn.BINOM.DIST(D25,G25,M25/100000,TRUE)</f>
        <v>#VALUE!</v>
      </c>
      <c r="W25" s="222" t="e">
        <f t="shared" ref="W25" ca="1" si="48">_xlfn.BINOM.DIST(E25,H25,N25/100000,TRUE)</f>
        <v>#VALUE!</v>
      </c>
      <c r="X25" s="42" t="e">
        <f t="shared" ref="X25" ca="1" si="49">C25/SUM(AK25:BA25)*100</f>
        <v>#VALUE!</v>
      </c>
      <c r="Y25" s="27" t="e">
        <f t="shared" ref="Y25" ca="1" si="50">D25/SUM(BC25:BS25)*100</f>
        <v>#VALUE!</v>
      </c>
      <c r="Z25" s="44" t="e">
        <f t="shared" ref="Z25" ca="1" si="51">E25/SUM(BU25:CK25)*100</f>
        <v>#VALUE!</v>
      </c>
      <c r="AA25" s="45" t="str">
        <f t="shared" ref="AA25" ca="1" si="52">IF(ISERR(OR(AD25,AG25)),"",IF(AD25&lt;$B$2/2,"H",IF(AG25&lt;$B$2/2,"L","")))</f>
        <v/>
      </c>
      <c r="AB25" s="46" t="str">
        <f t="shared" ref="AB25" ca="1" si="53">IF(ISERR(OR(AE25,AH25)),"",IF(AE25&lt;$B$2/2,"H",IF(AH25&lt;$B$2/2,"L","")))</f>
        <v/>
      </c>
      <c r="AC25" s="44" t="str">
        <f t="shared" ref="AC25" ca="1" si="54">IF(ISERR(OR(AF25,AI25)),"",IF(AF25&lt;$B$2/2,"H",IF(AI25&lt;$B$2/2,"L","")))</f>
        <v/>
      </c>
      <c r="AD25" s="64" t="e">
        <f t="shared" ref="AD25" ca="1" si="55">1-_xlfn.BINOM.DIST((C25-1),$F25,SUM(AK25:BA25)/F25,TRUE)</f>
        <v>#VALUE!</v>
      </c>
      <c r="AE25" s="64" t="e">
        <f t="shared" ref="AE25" ca="1" si="56">1-_xlfn.BINOM.DIST((D25-1),G25,SUM(BC25:BS25)/G25,TRUE)</f>
        <v>#VALUE!</v>
      </c>
      <c r="AF25" s="64" t="e">
        <f t="shared" ref="AF25" ca="1" si="57">1-_xlfn.BINOM.DIST((E25-1),H25,SUM(BU25:CK25)/H25,TRUE)</f>
        <v>#VALUE!</v>
      </c>
      <c r="AG25" s="64" t="e">
        <f t="shared" ref="AG25" ca="1" si="58">_xlfn.BINOM.DIST(C25,F25,SUM(AK25:BA25)/F25,TRUE)</f>
        <v>#VALUE!</v>
      </c>
      <c r="AH25" s="64" t="e">
        <f t="shared" ref="AH25" ca="1" si="59">_xlfn.BINOM.DIST(D25,G25,SUM(BC25:BS25)/G25,TRUE)</f>
        <v>#VALUE!</v>
      </c>
      <c r="AI25" s="64" t="e">
        <f t="shared" ref="AI25" ca="1" si="60">_xlfn.BINOM.DIST(E25,H25,SUM(BU25:CK25)/H25,TRUE)</f>
        <v>#VALUE!</v>
      </c>
      <c r="AJ25" s="64"/>
      <c r="AK25" s="110" t="e">
        <f ca="1">zenkoku!D29*jinkou!E26/100000</f>
        <v>#VALUE!</v>
      </c>
      <c r="AL25" s="110" t="e">
        <f ca="1">zenkoku!E29*jinkou!F26/100000</f>
        <v>#VALUE!</v>
      </c>
      <c r="AM25" s="110" t="e">
        <f ca="1">zenkoku!F29*jinkou!G26/100000</f>
        <v>#VALUE!</v>
      </c>
      <c r="AN25" s="110" t="e">
        <f ca="1">zenkoku!G29*jinkou!H26/100000</f>
        <v>#VALUE!</v>
      </c>
      <c r="AO25" s="110" t="e">
        <f ca="1">zenkoku!H29*jinkou!I26/100000</f>
        <v>#VALUE!</v>
      </c>
      <c r="AP25" s="110" t="e">
        <f ca="1">zenkoku!I29*jinkou!J26/100000</f>
        <v>#VALUE!</v>
      </c>
      <c r="AQ25" s="110" t="e">
        <f ca="1">zenkoku!J29*jinkou!K26/100000</f>
        <v>#VALUE!</v>
      </c>
      <c r="AR25" s="110" t="e">
        <f ca="1">zenkoku!K29*jinkou!L26/100000</f>
        <v>#VALUE!</v>
      </c>
      <c r="AS25" s="110" t="e">
        <f ca="1">zenkoku!L29*jinkou!M26/100000</f>
        <v>#VALUE!</v>
      </c>
      <c r="AT25" s="110" t="e">
        <f ca="1">zenkoku!M29*jinkou!N26/100000</f>
        <v>#VALUE!</v>
      </c>
      <c r="AU25" s="110" t="e">
        <f ca="1">zenkoku!N29*jinkou!O26/100000</f>
        <v>#VALUE!</v>
      </c>
      <c r="AV25" s="110" t="e">
        <f ca="1">zenkoku!O29*jinkou!P26/100000</f>
        <v>#VALUE!</v>
      </c>
      <c r="AW25" s="110" t="e">
        <f ca="1">zenkoku!P29*jinkou!Q26/100000</f>
        <v>#VALUE!</v>
      </c>
      <c r="AX25" s="110" t="e">
        <f ca="1">zenkoku!Q29*jinkou!R26/100000</f>
        <v>#VALUE!</v>
      </c>
      <c r="AY25" s="110" t="e">
        <f ca="1">zenkoku!R29*jinkou!S26/100000</f>
        <v>#VALUE!</v>
      </c>
      <c r="AZ25" s="110" t="e">
        <f ca="1">zenkoku!S29*jinkou!T26/100000</f>
        <v>#VALUE!</v>
      </c>
      <c r="BA25" s="110" t="e">
        <f ca="1">zenkoku!T29*jinkou!U26/100000</f>
        <v>#VALUE!</v>
      </c>
      <c r="BB25" s="110"/>
      <c r="BC25" s="110" t="e">
        <f ca="1">zenkoku!W29*jinkou!E53/100000</f>
        <v>#VALUE!</v>
      </c>
      <c r="BD25" s="110" t="e">
        <f ca="1">zenkoku!X29*jinkou!F53/100000</f>
        <v>#VALUE!</v>
      </c>
      <c r="BE25" s="110" t="e">
        <f ca="1">zenkoku!Y29*jinkou!G53/100000</f>
        <v>#VALUE!</v>
      </c>
      <c r="BF25" s="110" t="e">
        <f ca="1">zenkoku!Z29*jinkou!H53/100000</f>
        <v>#VALUE!</v>
      </c>
      <c r="BG25" s="110" t="e">
        <f ca="1">zenkoku!AA29*jinkou!I53/100000</f>
        <v>#VALUE!</v>
      </c>
      <c r="BH25" s="110" t="e">
        <f ca="1">zenkoku!AB29*jinkou!J53/100000</f>
        <v>#VALUE!</v>
      </c>
      <c r="BI25" s="110" t="e">
        <f ca="1">zenkoku!AC29*jinkou!K53/100000</f>
        <v>#VALUE!</v>
      </c>
      <c r="BJ25" s="110" t="e">
        <f ca="1">zenkoku!AD29*jinkou!L53/100000</f>
        <v>#VALUE!</v>
      </c>
      <c r="BK25" s="110" t="e">
        <f ca="1">zenkoku!AE29*jinkou!M53/100000</f>
        <v>#VALUE!</v>
      </c>
      <c r="BL25" s="110" t="e">
        <f ca="1">zenkoku!AF29*jinkou!N53/100000</f>
        <v>#VALUE!</v>
      </c>
      <c r="BM25" s="110" t="e">
        <f ca="1">zenkoku!AG29*jinkou!O53/100000</f>
        <v>#VALUE!</v>
      </c>
      <c r="BN25" s="110" t="e">
        <f ca="1">zenkoku!AH29*jinkou!P53/100000</f>
        <v>#VALUE!</v>
      </c>
      <c r="BO25" s="110" t="e">
        <f ca="1">zenkoku!AI29*jinkou!Q53/100000</f>
        <v>#VALUE!</v>
      </c>
      <c r="BP25" s="110" t="e">
        <f ca="1">zenkoku!AJ29*jinkou!R53/100000</f>
        <v>#VALUE!</v>
      </c>
      <c r="BQ25" s="110" t="e">
        <f ca="1">zenkoku!AK29*jinkou!S53/100000</f>
        <v>#VALUE!</v>
      </c>
      <c r="BR25" s="110" t="e">
        <f ca="1">zenkoku!AL29*jinkou!T53/100000</f>
        <v>#VALUE!</v>
      </c>
      <c r="BS25" s="110" t="e">
        <f ca="1">zenkoku!AM29*jinkou!U53/100000</f>
        <v>#VALUE!</v>
      </c>
      <c r="BT25" s="110"/>
      <c r="BU25" s="110" t="e">
        <f ca="1">zenkoku!AP29*jinkou!E80/100000</f>
        <v>#VALUE!</v>
      </c>
      <c r="BV25" s="110" t="e">
        <f ca="1">zenkoku!AQ29*jinkou!F80/100000</f>
        <v>#VALUE!</v>
      </c>
      <c r="BW25" s="110" t="e">
        <f ca="1">zenkoku!AR29*jinkou!G80/100000</f>
        <v>#VALUE!</v>
      </c>
      <c r="BX25" s="110" t="e">
        <f ca="1">zenkoku!AS29*jinkou!H80/100000</f>
        <v>#VALUE!</v>
      </c>
      <c r="BY25" s="110" t="e">
        <f ca="1">zenkoku!AT29*jinkou!I80/100000</f>
        <v>#VALUE!</v>
      </c>
      <c r="BZ25" s="111" t="e">
        <f ca="1">zenkoku!AU29*jinkou!J80/100000</f>
        <v>#VALUE!</v>
      </c>
      <c r="CA25" s="111" t="e">
        <f ca="1">zenkoku!AV29*jinkou!K80/100000</f>
        <v>#VALUE!</v>
      </c>
      <c r="CB25" s="111" t="e">
        <f ca="1">zenkoku!AW29*jinkou!L80/100000</f>
        <v>#VALUE!</v>
      </c>
      <c r="CC25" s="111" t="e">
        <f ca="1">zenkoku!AX29*jinkou!M80/100000</f>
        <v>#VALUE!</v>
      </c>
      <c r="CD25" s="111" t="e">
        <f ca="1">zenkoku!AY29*jinkou!N80/100000</f>
        <v>#VALUE!</v>
      </c>
      <c r="CE25" s="111" t="e">
        <f ca="1">zenkoku!AZ29*jinkou!O80/100000</f>
        <v>#VALUE!</v>
      </c>
      <c r="CF25" s="112" t="e">
        <f ca="1">zenkoku!BA29*jinkou!P80/100000</f>
        <v>#VALUE!</v>
      </c>
      <c r="CG25" s="112" t="e">
        <f ca="1">zenkoku!BB29*jinkou!Q80/100000</f>
        <v>#VALUE!</v>
      </c>
      <c r="CH25" s="112" t="e">
        <f ca="1">zenkoku!BC29*jinkou!R80/100000</f>
        <v>#VALUE!</v>
      </c>
      <c r="CI25" s="112" t="e">
        <f ca="1">zenkoku!BD29*jinkou!S80/100000</f>
        <v>#VALUE!</v>
      </c>
      <c r="CJ25" s="112" t="e">
        <f ca="1">zenkoku!BE29*jinkou!T80/100000</f>
        <v>#VALUE!</v>
      </c>
      <c r="CK25" s="112" t="e">
        <f ca="1">zenkoku!BF29*jinkou!U80/100000</f>
        <v>#VALUE!</v>
      </c>
      <c r="CL25" s="31"/>
      <c r="CM25" s="27" t="s">
        <v>629</v>
      </c>
      <c r="CN25" s="32"/>
      <c r="CO25" s="32"/>
      <c r="CP25" s="32"/>
      <c r="CQ25" s="32"/>
      <c r="CR25" s="32"/>
      <c r="CS25" s="32"/>
      <c r="CT25" s="32"/>
      <c r="CU25" s="32"/>
      <c r="CV25" s="33"/>
      <c r="CW25" s="27"/>
      <c r="CX25" s="27"/>
      <c r="CY25" s="27"/>
      <c r="CZ25" s="27"/>
      <c r="DA25" s="27"/>
      <c r="DB25" s="27"/>
      <c r="DC25" s="27"/>
      <c r="DD25" s="27"/>
    </row>
    <row r="26" spans="1:108" s="22" customFormat="1">
      <c r="A26" s="25"/>
      <c r="B26" s="25" t="s">
        <v>652</v>
      </c>
      <c r="C26" s="42" t="str">
        <f>IF(COUNTIF('H29'!$E$7:$E$110,$B$5),LOOKUP($B$5,'H29'!$E$7:$E$110,'H29'!B$7:B$110),"E")</f>
        <v>E</v>
      </c>
      <c r="D26" s="27" t="str">
        <f>IF(COUNTIF('H29'!$E$7:$E$110,$B$5),LOOKUP($B$5,'H29'!$E$7:$E$110,'H29'!C$7:C$110),"E")</f>
        <v>E</v>
      </c>
      <c r="E26" s="43" t="str">
        <f>IF(COUNTIF('H29'!$E$7:$E$110,$B$5),LOOKUP($B$5,'H29'!$E$7:$E$110,'H29'!D$7:D$110),"E")</f>
        <v>E</v>
      </c>
      <c r="F26" s="59" t="str">
        <f>jinkou!C27</f>
        <v>E</v>
      </c>
      <c r="G26" s="59" t="str">
        <f>jinkou!C54</f>
        <v>E</v>
      </c>
      <c r="H26" s="59" t="str">
        <f>jinkou!C81</f>
        <v>E</v>
      </c>
      <c r="I26" s="42" t="e">
        <f t="shared" ref="I26" si="61">C26/F26*100000</f>
        <v>#VALUE!</v>
      </c>
      <c r="J26" s="27" t="e">
        <f t="shared" si="11"/>
        <v>#VALUE!</v>
      </c>
      <c r="K26" s="43" t="e">
        <f t="shared" ref="K26" si="62">E26/H26*100000</f>
        <v>#VALUE!</v>
      </c>
      <c r="L26" s="25">
        <f ca="1">zenkoku!C30</f>
        <v>16.399999999999999</v>
      </c>
      <c r="M26" s="25">
        <f ca="1">zenkoku!V30</f>
        <v>23.6</v>
      </c>
      <c r="N26" s="25">
        <f ca="1">zenkoku!AO30</f>
        <v>9.6</v>
      </c>
      <c r="O26" s="42" t="str">
        <f t="shared" ref="O26" ca="1" si="63">IF(ISERR(OR(R26,U26)),"",IF(R26&lt;$B$2/2,"H",IF(U26&lt;$B$2/2,"L","")))</f>
        <v/>
      </c>
      <c r="P26" s="27" t="str">
        <f t="shared" ref="P26" ca="1" si="64">IF(ISERR(OR(S26,V26)),"",IF(S26&lt;$B$2/2,"H",IF(V26&lt;$B$2/2,"L","")))</f>
        <v/>
      </c>
      <c r="Q26" s="43" t="str">
        <f t="shared" ref="Q26" ca="1" si="65">IF(ISERR(OR(T26,W26)),"",IF(T26&lt;$B$2/2,"H",IF(W26&lt;$B$2/2,"L","")))</f>
        <v/>
      </c>
      <c r="R26" s="222" t="e">
        <f t="shared" ref="R26" ca="1" si="66">1-_xlfn.BINOM.DIST((C26-1),F26,L26/100000,TRUE)</f>
        <v>#VALUE!</v>
      </c>
      <c r="S26" s="222" t="e">
        <f t="shared" ref="S26" ca="1" si="67">1-_xlfn.BINOM.DIST((D26-1),G26,M26/100000,TRUE)</f>
        <v>#VALUE!</v>
      </c>
      <c r="T26" s="222" t="e">
        <f t="shared" ref="T26" ca="1" si="68">1-_xlfn.BINOM.DIST((E26-1),H26,N26/100000,TRUE)</f>
        <v>#VALUE!</v>
      </c>
      <c r="U26" s="222" t="e">
        <f t="shared" ref="U26" ca="1" si="69">_xlfn.BINOM.DIST(C26,F26,L26/100000,TRUE)</f>
        <v>#VALUE!</v>
      </c>
      <c r="V26" s="222" t="e">
        <f t="shared" ref="V26" ca="1" si="70">_xlfn.BINOM.DIST(D26,G26,M26/100000,TRUE)</f>
        <v>#VALUE!</v>
      </c>
      <c r="W26" s="222" t="e">
        <f t="shared" ref="W26" ca="1" si="71">_xlfn.BINOM.DIST(E26,H26,N26/100000,TRUE)</f>
        <v>#VALUE!</v>
      </c>
      <c r="X26" s="42" t="e">
        <f t="shared" ref="X26" ca="1" si="72">C26/SUM(AK26:BA26)*100</f>
        <v>#VALUE!</v>
      </c>
      <c r="Y26" s="27" t="e">
        <f t="shared" ref="Y26" ca="1" si="73">D26/SUM(BC26:BS26)*100</f>
        <v>#VALUE!</v>
      </c>
      <c r="Z26" s="44" t="e">
        <f t="shared" ref="Z26" ca="1" si="74">E26/SUM(BU26:CK26)*100</f>
        <v>#VALUE!</v>
      </c>
      <c r="AA26" s="45" t="str">
        <f t="shared" ref="AA26" ca="1" si="75">IF(ISERR(OR(AD26,AG26)),"",IF(AD26&lt;$B$2/2,"H",IF(AG26&lt;$B$2/2,"L","")))</f>
        <v/>
      </c>
      <c r="AB26" s="46" t="str">
        <f t="shared" ref="AB26" ca="1" si="76">IF(ISERR(OR(AE26,AH26)),"",IF(AE26&lt;$B$2/2,"H",IF(AH26&lt;$B$2/2,"L","")))</f>
        <v/>
      </c>
      <c r="AC26" s="44" t="str">
        <f t="shared" ref="AC26" ca="1" si="77">IF(ISERR(OR(AF26,AI26)),"",IF(AF26&lt;$B$2/2,"H",IF(AI26&lt;$B$2/2,"L","")))</f>
        <v/>
      </c>
      <c r="AD26" s="64" t="e">
        <f t="shared" ref="AD26" ca="1" si="78">1-_xlfn.BINOM.DIST((C26-1),$F26,SUM(AK26:BA26)/F26,TRUE)</f>
        <v>#VALUE!</v>
      </c>
      <c r="AE26" s="64" t="e">
        <f t="shared" ref="AE26" ca="1" si="79">1-_xlfn.BINOM.DIST((D26-1),G26,SUM(BC26:BS26)/G26,TRUE)</f>
        <v>#VALUE!</v>
      </c>
      <c r="AF26" s="64" t="e">
        <f t="shared" ref="AF26" ca="1" si="80">1-_xlfn.BINOM.DIST((E26-1),H26,SUM(BU26:CK26)/H26,TRUE)</f>
        <v>#VALUE!</v>
      </c>
      <c r="AG26" s="64" t="e">
        <f t="shared" ref="AG26" ca="1" si="81">_xlfn.BINOM.DIST(C26,F26,SUM(AK26:BA26)/F26,TRUE)</f>
        <v>#VALUE!</v>
      </c>
      <c r="AH26" s="64" t="e">
        <f t="shared" ref="AH26" ca="1" si="82">_xlfn.BINOM.DIST(D26,G26,SUM(BC26:BS26)/G26,TRUE)</f>
        <v>#VALUE!</v>
      </c>
      <c r="AI26" s="64" t="e">
        <f t="shared" ref="AI26" ca="1" si="83">_xlfn.BINOM.DIST(E26,H26,SUM(BU26:CK26)/H26,TRUE)</f>
        <v>#VALUE!</v>
      </c>
      <c r="AJ26" s="64"/>
      <c r="AK26" s="110" t="e">
        <f ca="1">zenkoku!D30*jinkou!E27/100000</f>
        <v>#VALUE!</v>
      </c>
      <c r="AL26" s="110" t="e">
        <f ca="1">zenkoku!E30*jinkou!F27/100000</f>
        <v>#VALUE!</v>
      </c>
      <c r="AM26" s="110" t="e">
        <f ca="1">zenkoku!F30*jinkou!G27/100000</f>
        <v>#VALUE!</v>
      </c>
      <c r="AN26" s="110" t="e">
        <f ca="1">zenkoku!G30*jinkou!H27/100000</f>
        <v>#VALUE!</v>
      </c>
      <c r="AO26" s="110" t="e">
        <f ca="1">zenkoku!H30*jinkou!I27/100000</f>
        <v>#VALUE!</v>
      </c>
      <c r="AP26" s="110" t="e">
        <f ca="1">zenkoku!I30*jinkou!J27/100000</f>
        <v>#VALUE!</v>
      </c>
      <c r="AQ26" s="110" t="e">
        <f ca="1">zenkoku!J30*jinkou!K27/100000</f>
        <v>#VALUE!</v>
      </c>
      <c r="AR26" s="110" t="e">
        <f ca="1">zenkoku!K30*jinkou!L27/100000</f>
        <v>#VALUE!</v>
      </c>
      <c r="AS26" s="110" t="e">
        <f ca="1">zenkoku!L30*jinkou!M27/100000</f>
        <v>#VALUE!</v>
      </c>
      <c r="AT26" s="110" t="e">
        <f ca="1">zenkoku!M30*jinkou!N27/100000</f>
        <v>#VALUE!</v>
      </c>
      <c r="AU26" s="110" t="e">
        <f ca="1">zenkoku!N30*jinkou!O27/100000</f>
        <v>#VALUE!</v>
      </c>
      <c r="AV26" s="110" t="e">
        <f ca="1">zenkoku!O30*jinkou!P27/100000</f>
        <v>#VALUE!</v>
      </c>
      <c r="AW26" s="110" t="e">
        <f ca="1">zenkoku!P30*jinkou!Q27/100000</f>
        <v>#VALUE!</v>
      </c>
      <c r="AX26" s="110" t="e">
        <f ca="1">zenkoku!Q30*jinkou!R27/100000</f>
        <v>#VALUE!</v>
      </c>
      <c r="AY26" s="110" t="e">
        <f ca="1">zenkoku!R30*jinkou!S27/100000</f>
        <v>#VALUE!</v>
      </c>
      <c r="AZ26" s="110" t="e">
        <f ca="1">zenkoku!S30*jinkou!T27/100000</f>
        <v>#VALUE!</v>
      </c>
      <c r="BA26" s="110" t="e">
        <f ca="1">zenkoku!T30*jinkou!U27/100000</f>
        <v>#VALUE!</v>
      </c>
      <c r="BB26" s="110"/>
      <c r="BC26" s="110" t="e">
        <f ca="1">zenkoku!W30*jinkou!E54/100000</f>
        <v>#VALUE!</v>
      </c>
      <c r="BD26" s="110" t="e">
        <f ca="1">zenkoku!X30*jinkou!F54/100000</f>
        <v>#VALUE!</v>
      </c>
      <c r="BE26" s="110" t="e">
        <f ca="1">zenkoku!Y30*jinkou!G54/100000</f>
        <v>#VALUE!</v>
      </c>
      <c r="BF26" s="110" t="e">
        <f ca="1">zenkoku!Z30*jinkou!H54/100000</f>
        <v>#VALUE!</v>
      </c>
      <c r="BG26" s="110" t="e">
        <f ca="1">zenkoku!AA30*jinkou!I54/100000</f>
        <v>#VALUE!</v>
      </c>
      <c r="BH26" s="110" t="e">
        <f ca="1">zenkoku!AB30*jinkou!J54/100000</f>
        <v>#VALUE!</v>
      </c>
      <c r="BI26" s="110" t="e">
        <f ca="1">zenkoku!AC30*jinkou!K54/100000</f>
        <v>#VALUE!</v>
      </c>
      <c r="BJ26" s="110" t="e">
        <f ca="1">zenkoku!AD30*jinkou!L54/100000</f>
        <v>#VALUE!</v>
      </c>
      <c r="BK26" s="110" t="e">
        <f ca="1">zenkoku!AE30*jinkou!M54/100000</f>
        <v>#VALUE!</v>
      </c>
      <c r="BL26" s="110" t="e">
        <f ca="1">zenkoku!AF30*jinkou!N54/100000</f>
        <v>#VALUE!</v>
      </c>
      <c r="BM26" s="110" t="e">
        <f ca="1">zenkoku!AG30*jinkou!O54/100000</f>
        <v>#VALUE!</v>
      </c>
      <c r="BN26" s="110" t="e">
        <f ca="1">zenkoku!AH30*jinkou!P54/100000</f>
        <v>#VALUE!</v>
      </c>
      <c r="BO26" s="110" t="e">
        <f ca="1">zenkoku!AI30*jinkou!Q54/100000</f>
        <v>#VALUE!</v>
      </c>
      <c r="BP26" s="110" t="e">
        <f ca="1">zenkoku!AJ30*jinkou!R54/100000</f>
        <v>#VALUE!</v>
      </c>
      <c r="BQ26" s="110" t="e">
        <f ca="1">zenkoku!AK30*jinkou!S54/100000</f>
        <v>#VALUE!</v>
      </c>
      <c r="BR26" s="110" t="e">
        <f ca="1">zenkoku!AL30*jinkou!T54/100000</f>
        <v>#VALUE!</v>
      </c>
      <c r="BS26" s="110" t="e">
        <f ca="1">zenkoku!AM30*jinkou!U54/100000</f>
        <v>#VALUE!</v>
      </c>
      <c r="BT26" s="110"/>
      <c r="BU26" s="110" t="e">
        <f ca="1">zenkoku!AP30*jinkou!E81/100000</f>
        <v>#VALUE!</v>
      </c>
      <c r="BV26" s="110" t="e">
        <f ca="1">zenkoku!AQ30*jinkou!F81/100000</f>
        <v>#VALUE!</v>
      </c>
      <c r="BW26" s="110" t="e">
        <f ca="1">zenkoku!AR30*jinkou!G81/100000</f>
        <v>#VALUE!</v>
      </c>
      <c r="BX26" s="110" t="e">
        <f ca="1">zenkoku!AS30*jinkou!H81/100000</f>
        <v>#VALUE!</v>
      </c>
      <c r="BY26" s="110" t="e">
        <f ca="1">zenkoku!AT30*jinkou!I81/100000</f>
        <v>#VALUE!</v>
      </c>
      <c r="BZ26" s="111" t="e">
        <f ca="1">zenkoku!AU30*jinkou!J81/100000</f>
        <v>#VALUE!</v>
      </c>
      <c r="CA26" s="111" t="e">
        <f ca="1">zenkoku!AV30*jinkou!K81/100000</f>
        <v>#VALUE!</v>
      </c>
      <c r="CB26" s="111" t="e">
        <f ca="1">zenkoku!AW30*jinkou!L81/100000</f>
        <v>#VALUE!</v>
      </c>
      <c r="CC26" s="111" t="e">
        <f ca="1">zenkoku!AX30*jinkou!M81/100000</f>
        <v>#VALUE!</v>
      </c>
      <c r="CD26" s="111" t="e">
        <f ca="1">zenkoku!AY30*jinkou!N81/100000</f>
        <v>#VALUE!</v>
      </c>
      <c r="CE26" s="111" t="e">
        <f ca="1">zenkoku!AZ30*jinkou!O81/100000</f>
        <v>#VALUE!</v>
      </c>
      <c r="CF26" s="112" t="e">
        <f ca="1">zenkoku!BA30*jinkou!P81/100000</f>
        <v>#VALUE!</v>
      </c>
      <c r="CG26" s="112" t="e">
        <f ca="1">zenkoku!BB30*jinkou!Q81/100000</f>
        <v>#VALUE!</v>
      </c>
      <c r="CH26" s="112" t="e">
        <f ca="1">zenkoku!BC30*jinkou!R81/100000</f>
        <v>#VALUE!</v>
      </c>
      <c r="CI26" s="112" t="e">
        <f ca="1">zenkoku!BD30*jinkou!S81/100000</f>
        <v>#VALUE!</v>
      </c>
      <c r="CJ26" s="112" t="e">
        <f ca="1">zenkoku!BE30*jinkou!T81/100000</f>
        <v>#VALUE!</v>
      </c>
      <c r="CK26" s="112" t="e">
        <f ca="1">zenkoku!BF30*jinkou!U81/100000</f>
        <v>#VALUE!</v>
      </c>
      <c r="CL26" s="31"/>
      <c r="CM26" s="27" t="s">
        <v>652</v>
      </c>
      <c r="CN26" s="32"/>
      <c r="CO26" s="32"/>
      <c r="CP26" s="32"/>
      <c r="CQ26" s="32"/>
      <c r="CR26" s="32"/>
      <c r="CS26" s="32"/>
      <c r="CT26" s="32"/>
      <c r="CU26" s="32"/>
      <c r="CV26" s="33"/>
      <c r="CW26" s="27"/>
      <c r="CX26" s="27"/>
      <c r="CY26" s="27"/>
      <c r="CZ26" s="27"/>
      <c r="DA26" s="27"/>
      <c r="DB26" s="27"/>
      <c r="DC26" s="27"/>
      <c r="DD26" s="27"/>
    </row>
    <row r="27" spans="1:108" s="22" customFormat="1">
      <c r="A27" s="25"/>
      <c r="B27" s="25" t="s">
        <v>666</v>
      </c>
      <c r="C27" s="42" t="str">
        <f>IF(COUNTIF('H30'!$E$7:$E$110,$B$5),LOOKUP($B$5,'H30'!$E$7:$E$110,'H30'!B$7:B$110),"E")</f>
        <v>E</v>
      </c>
      <c r="D27" s="27" t="str">
        <f>IF(COUNTIF('H30'!$E$7:$E$110,$B$5),LOOKUP($B$5,'H30'!$E$7:$E$110,'H30'!C$7:C$110),"E")</f>
        <v>E</v>
      </c>
      <c r="E27" s="43" t="str">
        <f>IF(COUNTIF('H30'!$E$7:$E$110,$B$5),LOOKUP($B$5,'H30'!$E$7:$E$110,'H30'!D$7:D$110),"E")</f>
        <v>E</v>
      </c>
      <c r="F27" s="59" t="str">
        <f>jinkou!C28</f>
        <v>E</v>
      </c>
      <c r="G27" s="59" t="str">
        <f>jinkou!C55</f>
        <v>E</v>
      </c>
      <c r="H27" s="59" t="str">
        <f>jinkou!C82</f>
        <v>E</v>
      </c>
      <c r="I27" s="42" t="e">
        <f t="shared" ref="I27" si="84">C27/F27*100000</f>
        <v>#VALUE!</v>
      </c>
      <c r="J27" s="27" t="e">
        <f t="shared" si="11"/>
        <v>#VALUE!</v>
      </c>
      <c r="K27" s="43" t="e">
        <f t="shared" ref="K27" si="85">E27/H27*100000</f>
        <v>#VALUE!</v>
      </c>
      <c r="L27" s="25">
        <f ca="1">zenkoku!C31</f>
        <v>16.100000000000001</v>
      </c>
      <c r="M27" s="25">
        <f ca="1">zenkoku!V31</f>
        <v>22.9</v>
      </c>
      <c r="N27" s="25">
        <f ca="1">zenkoku!AO31</f>
        <v>9.6999999999999993</v>
      </c>
      <c r="O27" s="42" t="str">
        <f t="shared" ref="O27" ca="1" si="86">IF(ISERR(OR(R27,U27)),"",IF(R27&lt;$B$2/2,"H",IF(U27&lt;$B$2/2,"L","")))</f>
        <v/>
      </c>
      <c r="P27" s="27" t="str">
        <f t="shared" ref="P27" ca="1" si="87">IF(ISERR(OR(S27,V27)),"",IF(S27&lt;$B$2/2,"H",IF(V27&lt;$B$2/2,"L","")))</f>
        <v/>
      </c>
      <c r="Q27" s="43" t="str">
        <f t="shared" ref="Q27" ca="1" si="88">IF(ISERR(OR(T27,W27)),"",IF(T27&lt;$B$2/2,"H",IF(W27&lt;$B$2/2,"L","")))</f>
        <v/>
      </c>
      <c r="R27" s="222" t="e">
        <f t="shared" ref="R27" ca="1" si="89">1-_xlfn.BINOM.DIST((C27-1),F27,L27/100000,TRUE)</f>
        <v>#VALUE!</v>
      </c>
      <c r="S27" s="222" t="e">
        <f t="shared" ref="S27" ca="1" si="90">1-_xlfn.BINOM.DIST((D27-1),G27,M27/100000,TRUE)</f>
        <v>#VALUE!</v>
      </c>
      <c r="T27" s="222" t="e">
        <f t="shared" ref="T27" ca="1" si="91">1-_xlfn.BINOM.DIST((E27-1),H27,N27/100000,TRUE)</f>
        <v>#VALUE!</v>
      </c>
      <c r="U27" s="222" t="e">
        <f t="shared" ref="U27" ca="1" si="92">_xlfn.BINOM.DIST(C27,F27,L27/100000,TRUE)</f>
        <v>#VALUE!</v>
      </c>
      <c r="V27" s="222" t="e">
        <f t="shared" ref="V27" ca="1" si="93">_xlfn.BINOM.DIST(D27,G27,M27/100000,TRUE)</f>
        <v>#VALUE!</v>
      </c>
      <c r="W27" s="222" t="e">
        <f t="shared" ref="W27" ca="1" si="94">_xlfn.BINOM.DIST(E27,H27,N27/100000,TRUE)</f>
        <v>#VALUE!</v>
      </c>
      <c r="X27" s="42" t="e">
        <f t="shared" ref="X27" ca="1" si="95">C27/SUM(AK27:BA27)*100</f>
        <v>#VALUE!</v>
      </c>
      <c r="Y27" s="27" t="e">
        <f t="shared" ref="Y27" ca="1" si="96">D27/SUM(BC27:BS27)*100</f>
        <v>#VALUE!</v>
      </c>
      <c r="Z27" s="44" t="e">
        <f t="shared" ref="Z27" ca="1" si="97">E27/SUM(BU27:CK27)*100</f>
        <v>#VALUE!</v>
      </c>
      <c r="AA27" s="45" t="str">
        <f t="shared" ref="AA27" ca="1" si="98">IF(ISERR(OR(AD27,AG27)),"",IF(AD27&lt;$B$2/2,"H",IF(AG27&lt;$B$2/2,"L","")))</f>
        <v/>
      </c>
      <c r="AB27" s="46" t="str">
        <f t="shared" ref="AB27" ca="1" si="99">IF(ISERR(OR(AE27,AH27)),"",IF(AE27&lt;$B$2/2,"H",IF(AH27&lt;$B$2/2,"L","")))</f>
        <v/>
      </c>
      <c r="AC27" s="44" t="str">
        <f t="shared" ref="AC27" ca="1" si="100">IF(ISERR(OR(AF27,AI27)),"",IF(AF27&lt;$B$2/2,"H",IF(AI27&lt;$B$2/2,"L","")))</f>
        <v/>
      </c>
      <c r="AD27" s="64" t="e">
        <f t="shared" ref="AD27" ca="1" si="101">1-_xlfn.BINOM.DIST((C27-1),$F27,SUM(AK27:BA27)/F27,TRUE)</f>
        <v>#VALUE!</v>
      </c>
      <c r="AE27" s="64" t="e">
        <f t="shared" ref="AE27" ca="1" si="102">1-_xlfn.BINOM.DIST((D27-1),G27,SUM(BC27:BS27)/G27,TRUE)</f>
        <v>#VALUE!</v>
      </c>
      <c r="AF27" s="64" t="e">
        <f t="shared" ref="AF27" ca="1" si="103">1-_xlfn.BINOM.DIST((E27-1),H27,SUM(BU27:CK27)/H27,TRUE)</f>
        <v>#VALUE!</v>
      </c>
      <c r="AG27" s="64" t="e">
        <f t="shared" ref="AG27" ca="1" si="104">_xlfn.BINOM.DIST(C27,F27,SUM(AK27:BA27)/F27,TRUE)</f>
        <v>#VALUE!</v>
      </c>
      <c r="AH27" s="64" t="e">
        <f t="shared" ref="AH27" ca="1" si="105">_xlfn.BINOM.DIST(D27,G27,SUM(BC27:BS27)/G27,TRUE)</f>
        <v>#VALUE!</v>
      </c>
      <c r="AI27" s="64" t="e">
        <f t="shared" ref="AI27" ca="1" si="106">_xlfn.BINOM.DIST(E27,H27,SUM(BU27:CK27)/H27,TRUE)</f>
        <v>#VALUE!</v>
      </c>
      <c r="AJ27" s="64"/>
      <c r="AK27" s="110" t="e">
        <f ca="1">zenkoku!D31*jinkou!E28/100000</f>
        <v>#VALUE!</v>
      </c>
      <c r="AL27" s="110" t="e">
        <f ca="1">zenkoku!E31*jinkou!F28/100000</f>
        <v>#VALUE!</v>
      </c>
      <c r="AM27" s="110" t="e">
        <f ca="1">zenkoku!F31*jinkou!G28/100000</f>
        <v>#VALUE!</v>
      </c>
      <c r="AN27" s="110" t="e">
        <f ca="1">zenkoku!G31*jinkou!H28/100000</f>
        <v>#VALUE!</v>
      </c>
      <c r="AO27" s="110" t="e">
        <f ca="1">zenkoku!H31*jinkou!I28/100000</f>
        <v>#VALUE!</v>
      </c>
      <c r="AP27" s="110" t="e">
        <f ca="1">zenkoku!I31*jinkou!J28/100000</f>
        <v>#VALUE!</v>
      </c>
      <c r="AQ27" s="110" t="e">
        <f ca="1">zenkoku!J31*jinkou!K28/100000</f>
        <v>#VALUE!</v>
      </c>
      <c r="AR27" s="110" t="e">
        <f ca="1">zenkoku!K31*jinkou!L28/100000</f>
        <v>#VALUE!</v>
      </c>
      <c r="AS27" s="110" t="e">
        <f ca="1">zenkoku!L31*jinkou!M28/100000</f>
        <v>#VALUE!</v>
      </c>
      <c r="AT27" s="110" t="e">
        <f ca="1">zenkoku!M31*jinkou!N28/100000</f>
        <v>#VALUE!</v>
      </c>
      <c r="AU27" s="110" t="e">
        <f ca="1">zenkoku!N31*jinkou!O28/100000</f>
        <v>#VALUE!</v>
      </c>
      <c r="AV27" s="110" t="e">
        <f ca="1">zenkoku!O31*jinkou!P28/100000</f>
        <v>#VALUE!</v>
      </c>
      <c r="AW27" s="110" t="e">
        <f ca="1">zenkoku!P31*jinkou!Q28/100000</f>
        <v>#VALUE!</v>
      </c>
      <c r="AX27" s="110" t="e">
        <f ca="1">zenkoku!Q31*jinkou!R28/100000</f>
        <v>#VALUE!</v>
      </c>
      <c r="AY27" s="110" t="e">
        <f ca="1">zenkoku!R31*jinkou!S28/100000</f>
        <v>#VALUE!</v>
      </c>
      <c r="AZ27" s="110" t="e">
        <f ca="1">zenkoku!S31*jinkou!T28/100000</f>
        <v>#VALUE!</v>
      </c>
      <c r="BA27" s="110" t="e">
        <f ca="1">zenkoku!T31*jinkou!U28/100000</f>
        <v>#VALUE!</v>
      </c>
      <c r="BB27" s="110"/>
      <c r="BC27" s="110" t="e">
        <f ca="1">zenkoku!W31*jinkou!E55/100000</f>
        <v>#VALUE!</v>
      </c>
      <c r="BD27" s="110" t="e">
        <f ca="1">zenkoku!X31*jinkou!F55/100000</f>
        <v>#VALUE!</v>
      </c>
      <c r="BE27" s="110" t="e">
        <f ca="1">zenkoku!Y31*jinkou!G55/100000</f>
        <v>#VALUE!</v>
      </c>
      <c r="BF27" s="110" t="e">
        <f ca="1">zenkoku!Z31*jinkou!H55/100000</f>
        <v>#VALUE!</v>
      </c>
      <c r="BG27" s="110" t="e">
        <f ca="1">zenkoku!AA31*jinkou!I55/100000</f>
        <v>#VALUE!</v>
      </c>
      <c r="BH27" s="110" t="e">
        <f ca="1">zenkoku!AB31*jinkou!J55/100000</f>
        <v>#VALUE!</v>
      </c>
      <c r="BI27" s="110" t="e">
        <f ca="1">zenkoku!AC31*jinkou!K55/100000</f>
        <v>#VALUE!</v>
      </c>
      <c r="BJ27" s="110" t="e">
        <f ca="1">zenkoku!AD31*jinkou!L55/100000</f>
        <v>#VALUE!</v>
      </c>
      <c r="BK27" s="110" t="e">
        <f ca="1">zenkoku!AE31*jinkou!M55/100000</f>
        <v>#VALUE!</v>
      </c>
      <c r="BL27" s="110" t="e">
        <f ca="1">zenkoku!AF31*jinkou!N55/100000</f>
        <v>#VALUE!</v>
      </c>
      <c r="BM27" s="110" t="e">
        <f ca="1">zenkoku!AG31*jinkou!O55/100000</f>
        <v>#VALUE!</v>
      </c>
      <c r="BN27" s="110" t="e">
        <f ca="1">zenkoku!AH31*jinkou!P55/100000</f>
        <v>#VALUE!</v>
      </c>
      <c r="BO27" s="110" t="e">
        <f ca="1">zenkoku!AI31*jinkou!Q55/100000</f>
        <v>#VALUE!</v>
      </c>
      <c r="BP27" s="110" t="e">
        <f ca="1">zenkoku!AJ31*jinkou!R55/100000</f>
        <v>#VALUE!</v>
      </c>
      <c r="BQ27" s="110" t="e">
        <f ca="1">zenkoku!AK31*jinkou!S55/100000</f>
        <v>#VALUE!</v>
      </c>
      <c r="BR27" s="110" t="e">
        <f ca="1">zenkoku!AL31*jinkou!T55/100000</f>
        <v>#VALUE!</v>
      </c>
      <c r="BS27" s="110" t="e">
        <f ca="1">zenkoku!AM31*jinkou!U55/100000</f>
        <v>#VALUE!</v>
      </c>
      <c r="BT27" s="110"/>
      <c r="BU27" s="110" t="e">
        <f ca="1">zenkoku!AP31*jinkou!E82/100000</f>
        <v>#VALUE!</v>
      </c>
      <c r="BV27" s="110" t="e">
        <f ca="1">zenkoku!AQ31*jinkou!F82/100000</f>
        <v>#VALUE!</v>
      </c>
      <c r="BW27" s="110" t="e">
        <f ca="1">zenkoku!AR31*jinkou!G82/100000</f>
        <v>#VALUE!</v>
      </c>
      <c r="BX27" s="110" t="e">
        <f ca="1">zenkoku!AS31*jinkou!H82/100000</f>
        <v>#VALUE!</v>
      </c>
      <c r="BY27" s="110" t="e">
        <f ca="1">zenkoku!AT31*jinkou!I82/100000</f>
        <v>#VALUE!</v>
      </c>
      <c r="BZ27" s="111" t="e">
        <f ca="1">zenkoku!AU31*jinkou!J82/100000</f>
        <v>#VALUE!</v>
      </c>
      <c r="CA27" s="111" t="e">
        <f ca="1">zenkoku!AV31*jinkou!K82/100000</f>
        <v>#VALUE!</v>
      </c>
      <c r="CB27" s="111" t="e">
        <f ca="1">zenkoku!AW31*jinkou!L82/100000</f>
        <v>#VALUE!</v>
      </c>
      <c r="CC27" s="111" t="e">
        <f ca="1">zenkoku!AX31*jinkou!M82/100000</f>
        <v>#VALUE!</v>
      </c>
      <c r="CD27" s="111" t="e">
        <f ca="1">zenkoku!AY31*jinkou!N82/100000</f>
        <v>#VALUE!</v>
      </c>
      <c r="CE27" s="111" t="e">
        <f ca="1">zenkoku!AZ31*jinkou!O82/100000</f>
        <v>#VALUE!</v>
      </c>
      <c r="CF27" s="112" t="e">
        <f ca="1">zenkoku!BA31*jinkou!P82/100000</f>
        <v>#VALUE!</v>
      </c>
      <c r="CG27" s="112" t="e">
        <f ca="1">zenkoku!BB31*jinkou!Q82/100000</f>
        <v>#VALUE!</v>
      </c>
      <c r="CH27" s="112" t="e">
        <f ca="1">zenkoku!BC31*jinkou!R82/100000</f>
        <v>#VALUE!</v>
      </c>
      <c r="CI27" s="112" t="e">
        <f ca="1">zenkoku!BD31*jinkou!S82/100000</f>
        <v>#VALUE!</v>
      </c>
      <c r="CJ27" s="112" t="e">
        <f ca="1">zenkoku!BE31*jinkou!T82/100000</f>
        <v>#VALUE!</v>
      </c>
      <c r="CK27" s="112" t="e">
        <f ca="1">zenkoku!BF31*jinkou!U82/100000</f>
        <v>#VALUE!</v>
      </c>
      <c r="CL27" s="31"/>
      <c r="CM27" s="27" t="s">
        <v>666</v>
      </c>
      <c r="CN27" s="32"/>
      <c r="CO27" s="32"/>
      <c r="CP27" s="32"/>
      <c r="CQ27" s="32"/>
      <c r="CR27" s="32"/>
      <c r="CS27" s="32"/>
      <c r="CT27" s="32"/>
      <c r="CU27" s="32"/>
      <c r="CV27" s="33"/>
      <c r="CW27" s="27"/>
      <c r="CX27" s="27"/>
      <c r="CY27" s="27"/>
      <c r="CZ27" s="27"/>
      <c r="DA27" s="27"/>
      <c r="DB27" s="27"/>
      <c r="DC27" s="27"/>
      <c r="DD27" s="27"/>
    </row>
    <row r="28" spans="1:108" s="22" customFormat="1">
      <c r="A28" s="25"/>
      <c r="B28" s="25" t="s">
        <v>681</v>
      </c>
      <c r="C28" s="42" t="str">
        <f>IF(COUNTIF('W01'!$E$7:$E$110,$B$5),LOOKUP($B$5,'W01'!$E$7:$E$110,'W01'!B$7:B$110),"E")</f>
        <v>E</v>
      </c>
      <c r="D28" s="27" t="str">
        <f>IF(COUNTIF('W01'!$E$7:$E$110,$B$5),LOOKUP($B$5,'W01'!$E$7:$E$110,'W01'!C$7:C$110),"E")</f>
        <v>E</v>
      </c>
      <c r="E28" s="43" t="str">
        <f>IF(COUNTIF('W01'!$E$7:$E$110,$B$5),LOOKUP($B$5,'W01'!$E$7:$E$110,'W01'!D$7:D$110),"E")</f>
        <v>E</v>
      </c>
      <c r="F28" s="59" t="str">
        <f>jinkou!C29</f>
        <v>E</v>
      </c>
      <c r="G28" s="59" t="str">
        <f>jinkou!C56</f>
        <v>E</v>
      </c>
      <c r="H28" s="59" t="str">
        <f>jinkou!C83</f>
        <v>E</v>
      </c>
      <c r="I28" s="42" t="e">
        <f t="shared" ref="I28" si="107">C28/F28*100000</f>
        <v>#VALUE!</v>
      </c>
      <c r="J28" s="27" t="e">
        <f t="shared" si="11"/>
        <v>#VALUE!</v>
      </c>
      <c r="K28" s="43" t="e">
        <f t="shared" ref="K28" si="108">E28/H28*100000</f>
        <v>#VALUE!</v>
      </c>
      <c r="L28" s="25">
        <f ca="1">zenkoku!C32</f>
        <v>15.7</v>
      </c>
      <c r="M28" s="25">
        <f ca="1">zenkoku!V32</f>
        <v>22.7</v>
      </c>
      <c r="N28" s="25">
        <f ca="1">zenkoku!AO32</f>
        <v>9.1</v>
      </c>
      <c r="O28" s="42" t="str">
        <f t="shared" ref="O28" ca="1" si="109">IF(ISERR(OR(R28,U28)),"",IF(R28&lt;$B$2/2,"H",IF(U28&lt;$B$2/2,"L","")))</f>
        <v/>
      </c>
      <c r="P28" s="27" t="str">
        <f t="shared" ref="P28" ca="1" si="110">IF(ISERR(OR(S28,V28)),"",IF(S28&lt;$B$2/2,"H",IF(V28&lt;$B$2/2,"L","")))</f>
        <v/>
      </c>
      <c r="Q28" s="43" t="str">
        <f t="shared" ref="Q28" ca="1" si="111">IF(ISERR(OR(T28,W28)),"",IF(T28&lt;$B$2/2,"H",IF(W28&lt;$B$2/2,"L","")))</f>
        <v/>
      </c>
      <c r="R28" s="222" t="e">
        <f t="shared" ref="R28" ca="1" si="112">1-_xlfn.BINOM.DIST((C28-1),F28,L28/100000,TRUE)</f>
        <v>#VALUE!</v>
      </c>
      <c r="S28" s="222" t="e">
        <f t="shared" ref="S28" ca="1" si="113">1-_xlfn.BINOM.DIST((D28-1),G28,M28/100000,TRUE)</f>
        <v>#VALUE!</v>
      </c>
      <c r="T28" s="222" t="e">
        <f t="shared" ref="T28" ca="1" si="114">1-_xlfn.BINOM.DIST((E28-1),H28,N28/100000,TRUE)</f>
        <v>#VALUE!</v>
      </c>
      <c r="U28" s="222" t="e">
        <f t="shared" ref="U28" ca="1" si="115">_xlfn.BINOM.DIST(C28,F28,L28/100000,TRUE)</f>
        <v>#VALUE!</v>
      </c>
      <c r="V28" s="222" t="e">
        <f t="shared" ref="V28" ca="1" si="116">_xlfn.BINOM.DIST(D28,G28,M28/100000,TRUE)</f>
        <v>#VALUE!</v>
      </c>
      <c r="W28" s="222" t="e">
        <f t="shared" ref="W28" ca="1" si="117">_xlfn.BINOM.DIST(E28,H28,N28/100000,TRUE)</f>
        <v>#VALUE!</v>
      </c>
      <c r="X28" s="42" t="e">
        <f t="shared" ref="X28" ca="1" si="118">C28/SUM(AK28:BA28)*100</f>
        <v>#VALUE!</v>
      </c>
      <c r="Y28" s="27" t="e">
        <f t="shared" ref="Y28" ca="1" si="119">D28/SUM(BC28:BS28)*100</f>
        <v>#VALUE!</v>
      </c>
      <c r="Z28" s="44" t="e">
        <f t="shared" ref="Z28" ca="1" si="120">E28/SUM(BU28:CK28)*100</f>
        <v>#VALUE!</v>
      </c>
      <c r="AA28" s="45" t="str">
        <f t="shared" ref="AA28" ca="1" si="121">IF(ISERR(OR(AD28,AG28)),"",IF(AD28&lt;$B$2/2,"H",IF(AG28&lt;$B$2/2,"L","")))</f>
        <v/>
      </c>
      <c r="AB28" s="46" t="str">
        <f t="shared" ref="AB28" ca="1" si="122">IF(ISERR(OR(AE28,AH28)),"",IF(AE28&lt;$B$2/2,"H",IF(AH28&lt;$B$2/2,"L","")))</f>
        <v/>
      </c>
      <c r="AC28" s="44" t="str">
        <f t="shared" ref="AC28" ca="1" si="123">IF(ISERR(OR(AF28,AI28)),"",IF(AF28&lt;$B$2/2,"H",IF(AI28&lt;$B$2/2,"L","")))</f>
        <v/>
      </c>
      <c r="AD28" s="64" t="e">
        <f t="shared" ref="AD28" ca="1" si="124">1-_xlfn.BINOM.DIST((C28-1),$F28,SUM(AK28:BA28)/F28,TRUE)</f>
        <v>#VALUE!</v>
      </c>
      <c r="AE28" s="64" t="e">
        <f t="shared" ref="AE28" ca="1" si="125">1-_xlfn.BINOM.DIST((D28-1),G28,SUM(BC28:BS28)/G28,TRUE)</f>
        <v>#VALUE!</v>
      </c>
      <c r="AF28" s="64" t="e">
        <f t="shared" ref="AF28" ca="1" si="126">1-_xlfn.BINOM.DIST((E28-1),H28,SUM(BU28:CK28)/H28,TRUE)</f>
        <v>#VALUE!</v>
      </c>
      <c r="AG28" s="64" t="e">
        <f t="shared" ref="AG28" ca="1" si="127">_xlfn.BINOM.DIST(C28,F28,SUM(AK28:BA28)/F28,TRUE)</f>
        <v>#VALUE!</v>
      </c>
      <c r="AH28" s="64" t="e">
        <f t="shared" ref="AH28" ca="1" si="128">_xlfn.BINOM.DIST(D28,G28,SUM(BC28:BS28)/G28,TRUE)</f>
        <v>#VALUE!</v>
      </c>
      <c r="AI28" s="64" t="e">
        <f t="shared" ref="AI28" ca="1" si="129">_xlfn.BINOM.DIST(E28,H28,SUM(BU28:CK28)/H28,TRUE)</f>
        <v>#VALUE!</v>
      </c>
      <c r="AJ28" s="64"/>
      <c r="AK28" s="110" t="e">
        <f ca="1">zenkoku!D32*jinkou!E29/100000</f>
        <v>#VALUE!</v>
      </c>
      <c r="AL28" s="110" t="e">
        <f ca="1">zenkoku!E32*jinkou!F29/100000</f>
        <v>#VALUE!</v>
      </c>
      <c r="AM28" s="110" t="e">
        <f ca="1">zenkoku!F32*jinkou!G29/100000</f>
        <v>#VALUE!</v>
      </c>
      <c r="AN28" s="110" t="e">
        <f ca="1">zenkoku!G32*jinkou!H29/100000</f>
        <v>#VALUE!</v>
      </c>
      <c r="AO28" s="110" t="e">
        <f ca="1">zenkoku!H32*jinkou!I29/100000</f>
        <v>#VALUE!</v>
      </c>
      <c r="AP28" s="110" t="e">
        <f ca="1">zenkoku!I32*jinkou!J29/100000</f>
        <v>#VALUE!</v>
      </c>
      <c r="AQ28" s="110" t="e">
        <f ca="1">zenkoku!J32*jinkou!K29/100000</f>
        <v>#VALUE!</v>
      </c>
      <c r="AR28" s="110" t="e">
        <f ca="1">zenkoku!K32*jinkou!L29/100000</f>
        <v>#VALUE!</v>
      </c>
      <c r="AS28" s="110" t="e">
        <f ca="1">zenkoku!L32*jinkou!M29/100000</f>
        <v>#VALUE!</v>
      </c>
      <c r="AT28" s="110" t="e">
        <f ca="1">zenkoku!M32*jinkou!N29/100000</f>
        <v>#VALUE!</v>
      </c>
      <c r="AU28" s="110" t="e">
        <f ca="1">zenkoku!N32*jinkou!O29/100000</f>
        <v>#VALUE!</v>
      </c>
      <c r="AV28" s="110" t="e">
        <f ca="1">zenkoku!O32*jinkou!P29/100000</f>
        <v>#VALUE!</v>
      </c>
      <c r="AW28" s="110" t="e">
        <f ca="1">zenkoku!P32*jinkou!Q29/100000</f>
        <v>#VALUE!</v>
      </c>
      <c r="AX28" s="110" t="e">
        <f ca="1">zenkoku!Q32*jinkou!R29/100000</f>
        <v>#VALUE!</v>
      </c>
      <c r="AY28" s="110" t="e">
        <f ca="1">zenkoku!R32*jinkou!S29/100000</f>
        <v>#VALUE!</v>
      </c>
      <c r="AZ28" s="110" t="e">
        <f ca="1">zenkoku!S32*jinkou!T29/100000</f>
        <v>#VALUE!</v>
      </c>
      <c r="BA28" s="110" t="e">
        <f ca="1">zenkoku!T32*jinkou!U29/100000</f>
        <v>#VALUE!</v>
      </c>
      <c r="BB28" s="110"/>
      <c r="BC28" s="110" t="e">
        <f ca="1">zenkoku!W32*jinkou!E56/100000</f>
        <v>#VALUE!</v>
      </c>
      <c r="BD28" s="110" t="e">
        <f ca="1">zenkoku!X32*jinkou!F56/100000</f>
        <v>#VALUE!</v>
      </c>
      <c r="BE28" s="110" t="e">
        <f ca="1">zenkoku!Y32*jinkou!G56/100000</f>
        <v>#VALUE!</v>
      </c>
      <c r="BF28" s="110" t="e">
        <f ca="1">zenkoku!Z32*jinkou!H56/100000</f>
        <v>#VALUE!</v>
      </c>
      <c r="BG28" s="110" t="e">
        <f ca="1">zenkoku!AA32*jinkou!I56/100000</f>
        <v>#VALUE!</v>
      </c>
      <c r="BH28" s="110" t="e">
        <f ca="1">zenkoku!AB32*jinkou!J56/100000</f>
        <v>#VALUE!</v>
      </c>
      <c r="BI28" s="110" t="e">
        <f ca="1">zenkoku!AC32*jinkou!K56/100000</f>
        <v>#VALUE!</v>
      </c>
      <c r="BJ28" s="110" t="e">
        <f ca="1">zenkoku!AD32*jinkou!L56/100000</f>
        <v>#VALUE!</v>
      </c>
      <c r="BK28" s="110" t="e">
        <f ca="1">zenkoku!AE32*jinkou!M56/100000</f>
        <v>#VALUE!</v>
      </c>
      <c r="BL28" s="110" t="e">
        <f ca="1">zenkoku!AF32*jinkou!N56/100000</f>
        <v>#VALUE!</v>
      </c>
      <c r="BM28" s="110" t="e">
        <f ca="1">zenkoku!AG32*jinkou!O56/100000</f>
        <v>#VALUE!</v>
      </c>
      <c r="BN28" s="110" t="e">
        <f ca="1">zenkoku!AH32*jinkou!P56/100000</f>
        <v>#VALUE!</v>
      </c>
      <c r="BO28" s="110" t="e">
        <f ca="1">zenkoku!AI32*jinkou!Q56/100000</f>
        <v>#VALUE!</v>
      </c>
      <c r="BP28" s="110" t="e">
        <f ca="1">zenkoku!AJ32*jinkou!R56/100000</f>
        <v>#VALUE!</v>
      </c>
      <c r="BQ28" s="110" t="e">
        <f ca="1">zenkoku!AK32*jinkou!S56/100000</f>
        <v>#VALUE!</v>
      </c>
      <c r="BR28" s="110" t="e">
        <f ca="1">zenkoku!AL32*jinkou!T56/100000</f>
        <v>#VALUE!</v>
      </c>
      <c r="BS28" s="110" t="e">
        <f ca="1">zenkoku!AM32*jinkou!U56/100000</f>
        <v>#VALUE!</v>
      </c>
      <c r="BT28" s="110"/>
      <c r="BU28" s="110" t="e">
        <f ca="1">zenkoku!AP32*jinkou!E83/100000</f>
        <v>#VALUE!</v>
      </c>
      <c r="BV28" s="110" t="e">
        <f ca="1">zenkoku!AQ32*jinkou!F83/100000</f>
        <v>#VALUE!</v>
      </c>
      <c r="BW28" s="110" t="e">
        <f ca="1">zenkoku!AR32*jinkou!G83/100000</f>
        <v>#VALUE!</v>
      </c>
      <c r="BX28" s="110" t="e">
        <f ca="1">zenkoku!AS32*jinkou!H83/100000</f>
        <v>#VALUE!</v>
      </c>
      <c r="BY28" s="110" t="e">
        <f ca="1">zenkoku!AT32*jinkou!I83/100000</f>
        <v>#VALUE!</v>
      </c>
      <c r="BZ28" s="111" t="e">
        <f ca="1">zenkoku!AU32*jinkou!J83/100000</f>
        <v>#VALUE!</v>
      </c>
      <c r="CA28" s="111" t="e">
        <f ca="1">zenkoku!AV32*jinkou!K83/100000</f>
        <v>#VALUE!</v>
      </c>
      <c r="CB28" s="111" t="e">
        <f ca="1">zenkoku!AW32*jinkou!L83/100000</f>
        <v>#VALUE!</v>
      </c>
      <c r="CC28" s="111" t="e">
        <f ca="1">zenkoku!AX32*jinkou!M83/100000</f>
        <v>#VALUE!</v>
      </c>
      <c r="CD28" s="111" t="e">
        <f ca="1">zenkoku!AY32*jinkou!N83/100000</f>
        <v>#VALUE!</v>
      </c>
      <c r="CE28" s="111" t="e">
        <f ca="1">zenkoku!AZ32*jinkou!O83/100000</f>
        <v>#VALUE!</v>
      </c>
      <c r="CF28" s="112" t="e">
        <f ca="1">zenkoku!BA32*jinkou!P83/100000</f>
        <v>#VALUE!</v>
      </c>
      <c r="CG28" s="112" t="e">
        <f ca="1">zenkoku!BB32*jinkou!Q83/100000</f>
        <v>#VALUE!</v>
      </c>
      <c r="CH28" s="112" t="e">
        <f ca="1">zenkoku!BC32*jinkou!R83/100000</f>
        <v>#VALUE!</v>
      </c>
      <c r="CI28" s="112" t="e">
        <f ca="1">zenkoku!BD32*jinkou!S83/100000</f>
        <v>#VALUE!</v>
      </c>
      <c r="CJ28" s="112" t="e">
        <f ca="1">zenkoku!BE32*jinkou!T83/100000</f>
        <v>#VALUE!</v>
      </c>
      <c r="CK28" s="112" t="e">
        <f ca="1">zenkoku!BF32*jinkou!U83/100000</f>
        <v>#VALUE!</v>
      </c>
      <c r="CL28" s="31"/>
      <c r="CM28" s="27" t="s">
        <v>681</v>
      </c>
      <c r="CN28" s="32"/>
      <c r="CO28" s="32"/>
      <c r="CP28" s="32"/>
      <c r="CQ28" s="32"/>
      <c r="CR28" s="32"/>
      <c r="CS28" s="32"/>
      <c r="CT28" s="32"/>
      <c r="CU28" s="32"/>
      <c r="CV28" s="33"/>
      <c r="CW28" s="27"/>
      <c r="CX28" s="27"/>
      <c r="CY28" s="27"/>
      <c r="CZ28" s="27"/>
      <c r="DA28" s="27"/>
      <c r="DB28" s="27"/>
      <c r="DC28" s="27"/>
      <c r="DD28" s="27"/>
    </row>
    <row r="29" spans="1:108" s="22" customFormat="1">
      <c r="A29" s="25"/>
      <c r="B29" s="25" t="s">
        <v>707</v>
      </c>
      <c r="C29" s="42" t="str">
        <f>IF(COUNTIF('W02'!$E$7:$E$110,$B$5),LOOKUP($B$5,'W02'!$E$7:$E$110,'W02'!B$7:B$110),"E")</f>
        <v>E</v>
      </c>
      <c r="D29" s="27" t="str">
        <f>IF(COUNTIF('W02'!$E$7:$E$110,$B$5),LOOKUP($B$5,'W02'!$E$7:$E$110,'W02'!C$7:C$110),"E")</f>
        <v>E</v>
      </c>
      <c r="E29" s="43" t="str">
        <f>IF(COUNTIF('W02'!$E$7:$E$110,$B$5),LOOKUP($B$5,'W02'!$E$7:$E$110,'W02'!D$7:D$110),"E")</f>
        <v>E</v>
      </c>
      <c r="F29" s="59" t="str">
        <f>jinkou!C30</f>
        <v>E</v>
      </c>
      <c r="G29" s="59" t="str">
        <f>jinkou!C57</f>
        <v>E</v>
      </c>
      <c r="H29" s="59" t="str">
        <f>jinkou!C84</f>
        <v>E</v>
      </c>
      <c r="I29" s="42" t="e">
        <f t="shared" ref="I29" si="130">C29/F29*100000</f>
        <v>#VALUE!</v>
      </c>
      <c r="J29" s="27" t="e">
        <f t="shared" si="11"/>
        <v>#VALUE!</v>
      </c>
      <c r="K29" s="43" t="e">
        <f t="shared" ref="K29" si="131">E29/H29*100000</f>
        <v>#VALUE!</v>
      </c>
      <c r="L29" s="25">
        <f ca="1">zenkoku!C33</f>
        <v>16.404508950639794</v>
      </c>
      <c r="M29" s="25">
        <f ca="1">zenkoku!V33</f>
        <v>22.645534389947169</v>
      </c>
      <c r="N29" s="25">
        <f ca="1">zenkoku!AO33</f>
        <v>10.49750772919427</v>
      </c>
      <c r="O29" s="42" t="str">
        <f t="shared" ref="O29" ca="1" si="132">IF(ISERR(OR(R29,U29)),"",IF(R29&lt;$B$2/2,"H",IF(U29&lt;$B$2/2,"L","")))</f>
        <v/>
      </c>
      <c r="P29" s="27" t="str">
        <f t="shared" ref="P29" ca="1" si="133">IF(ISERR(OR(S29,V29)),"",IF(S29&lt;$B$2/2,"H",IF(V29&lt;$B$2/2,"L","")))</f>
        <v/>
      </c>
      <c r="Q29" s="43" t="str">
        <f t="shared" ref="Q29" ca="1" si="134">IF(ISERR(OR(T29,W29)),"",IF(T29&lt;$B$2/2,"H",IF(W29&lt;$B$2/2,"L","")))</f>
        <v/>
      </c>
      <c r="R29" s="222" t="e">
        <f t="shared" ref="R29" ca="1" si="135">1-_xlfn.BINOM.DIST((C29-1),F29,L29/100000,TRUE)</f>
        <v>#VALUE!</v>
      </c>
      <c r="S29" s="222" t="e">
        <f t="shared" ref="S29" ca="1" si="136">1-_xlfn.BINOM.DIST((D29-1),G29,M29/100000,TRUE)</f>
        <v>#VALUE!</v>
      </c>
      <c r="T29" s="222" t="e">
        <f t="shared" ref="T29" ca="1" si="137">1-_xlfn.BINOM.DIST((E29-1),H29,N29/100000,TRUE)</f>
        <v>#VALUE!</v>
      </c>
      <c r="U29" s="222" t="e">
        <f t="shared" ref="U29" ca="1" si="138">_xlfn.BINOM.DIST(C29,F29,L29/100000,TRUE)</f>
        <v>#VALUE!</v>
      </c>
      <c r="V29" s="222" t="e">
        <f t="shared" ref="V29" ca="1" si="139">_xlfn.BINOM.DIST(D29,G29,M29/100000,TRUE)</f>
        <v>#VALUE!</v>
      </c>
      <c r="W29" s="222" t="e">
        <f t="shared" ref="W29" ca="1" si="140">_xlfn.BINOM.DIST(E29,H29,N29/100000,TRUE)</f>
        <v>#VALUE!</v>
      </c>
      <c r="X29" s="42" t="e">
        <f t="shared" ref="X29" ca="1" si="141">C29/SUM(AK29:BA29)*100</f>
        <v>#VALUE!</v>
      </c>
      <c r="Y29" s="27" t="e">
        <f t="shared" ref="Y29" ca="1" si="142">D29/SUM(BC29:BS29)*100</f>
        <v>#VALUE!</v>
      </c>
      <c r="Z29" s="44" t="e">
        <f t="shared" ref="Z29" ca="1" si="143">E29/SUM(BU29:CK29)*100</f>
        <v>#VALUE!</v>
      </c>
      <c r="AA29" s="45" t="str">
        <f t="shared" ref="AA29" ca="1" si="144">IF(ISERR(OR(AD29,AG29)),"",IF(AD29&lt;$B$2/2,"H",IF(AG29&lt;$B$2/2,"L","")))</f>
        <v/>
      </c>
      <c r="AB29" s="46" t="str">
        <f t="shared" ref="AB29" ca="1" si="145">IF(ISERR(OR(AE29,AH29)),"",IF(AE29&lt;$B$2/2,"H",IF(AH29&lt;$B$2/2,"L","")))</f>
        <v/>
      </c>
      <c r="AC29" s="44" t="str">
        <f t="shared" ref="AC29" ca="1" si="146">IF(ISERR(OR(AF29,AI29)),"",IF(AF29&lt;$B$2/2,"H",IF(AI29&lt;$B$2/2,"L","")))</f>
        <v/>
      </c>
      <c r="AD29" s="64" t="e">
        <f t="shared" ref="AD29" ca="1" si="147">1-_xlfn.BINOM.DIST((C29-1),$F29,SUM(AK29:BA29)/F29,TRUE)</f>
        <v>#VALUE!</v>
      </c>
      <c r="AE29" s="64" t="e">
        <f t="shared" ref="AE29" ca="1" si="148">1-_xlfn.BINOM.DIST((D29-1),G29,SUM(BC29:BS29)/G29,TRUE)</f>
        <v>#VALUE!</v>
      </c>
      <c r="AF29" s="64" t="e">
        <f t="shared" ref="AF29" ca="1" si="149">1-_xlfn.BINOM.DIST((E29-1),H29,SUM(BU29:CK29)/H29,TRUE)</f>
        <v>#VALUE!</v>
      </c>
      <c r="AG29" s="64" t="e">
        <f t="shared" ref="AG29" ca="1" si="150">_xlfn.BINOM.DIST(C29,F29,SUM(AK29:BA29)/F29,TRUE)</f>
        <v>#VALUE!</v>
      </c>
      <c r="AH29" s="64" t="e">
        <f t="shared" ref="AH29" ca="1" si="151">_xlfn.BINOM.DIST(D29,G29,SUM(BC29:BS29)/G29,TRUE)</f>
        <v>#VALUE!</v>
      </c>
      <c r="AI29" s="64" t="e">
        <f t="shared" ref="AI29" ca="1" si="152">_xlfn.BINOM.DIST(E29,H29,SUM(BU29:CK29)/H29,TRUE)</f>
        <v>#VALUE!</v>
      </c>
      <c r="AJ29" s="64"/>
      <c r="AK29" s="110" t="e">
        <f ca="1">zenkoku!D33*jinkou!E30/100000</f>
        <v>#VALUE!</v>
      </c>
      <c r="AL29" s="110" t="e">
        <f ca="1">zenkoku!E33*jinkou!F30/100000</f>
        <v>#VALUE!</v>
      </c>
      <c r="AM29" s="110" t="e">
        <f ca="1">zenkoku!F33*jinkou!G30/100000</f>
        <v>#VALUE!</v>
      </c>
      <c r="AN29" s="110" t="e">
        <f ca="1">zenkoku!G33*jinkou!H30/100000</f>
        <v>#VALUE!</v>
      </c>
      <c r="AO29" s="110" t="e">
        <f ca="1">zenkoku!H33*jinkou!I30/100000</f>
        <v>#VALUE!</v>
      </c>
      <c r="AP29" s="110" t="e">
        <f ca="1">zenkoku!I33*jinkou!J30/100000</f>
        <v>#VALUE!</v>
      </c>
      <c r="AQ29" s="110" t="e">
        <f ca="1">zenkoku!J33*jinkou!K30/100000</f>
        <v>#VALUE!</v>
      </c>
      <c r="AR29" s="110" t="e">
        <f ca="1">zenkoku!K33*jinkou!L30/100000</f>
        <v>#VALUE!</v>
      </c>
      <c r="AS29" s="110" t="e">
        <f ca="1">zenkoku!L33*jinkou!M30/100000</f>
        <v>#VALUE!</v>
      </c>
      <c r="AT29" s="110" t="e">
        <f ca="1">zenkoku!M33*jinkou!N30/100000</f>
        <v>#VALUE!</v>
      </c>
      <c r="AU29" s="110" t="e">
        <f ca="1">zenkoku!N33*jinkou!O30/100000</f>
        <v>#VALUE!</v>
      </c>
      <c r="AV29" s="110" t="e">
        <f ca="1">zenkoku!O33*jinkou!P30/100000</f>
        <v>#VALUE!</v>
      </c>
      <c r="AW29" s="110" t="e">
        <f ca="1">zenkoku!P33*jinkou!Q30/100000</f>
        <v>#VALUE!</v>
      </c>
      <c r="AX29" s="110" t="e">
        <f ca="1">zenkoku!Q33*jinkou!R30/100000</f>
        <v>#VALUE!</v>
      </c>
      <c r="AY29" s="110" t="e">
        <f ca="1">zenkoku!R33*jinkou!S30/100000</f>
        <v>#VALUE!</v>
      </c>
      <c r="AZ29" s="110" t="e">
        <f ca="1">zenkoku!S33*jinkou!T30/100000</f>
        <v>#VALUE!</v>
      </c>
      <c r="BA29" s="110" t="e">
        <f ca="1">zenkoku!T33*jinkou!U30/100000</f>
        <v>#VALUE!</v>
      </c>
      <c r="BB29" s="110"/>
      <c r="BC29" s="110" t="e">
        <f ca="1">zenkoku!W33*jinkou!E57/100000</f>
        <v>#VALUE!</v>
      </c>
      <c r="BD29" s="110" t="e">
        <f ca="1">zenkoku!X33*jinkou!F57/100000</f>
        <v>#VALUE!</v>
      </c>
      <c r="BE29" s="110" t="e">
        <f ca="1">zenkoku!Y33*jinkou!G57/100000</f>
        <v>#VALUE!</v>
      </c>
      <c r="BF29" s="110" t="e">
        <f ca="1">zenkoku!Z33*jinkou!H57/100000</f>
        <v>#VALUE!</v>
      </c>
      <c r="BG29" s="110" t="e">
        <f ca="1">zenkoku!AA33*jinkou!I57/100000</f>
        <v>#VALUE!</v>
      </c>
      <c r="BH29" s="110" t="e">
        <f ca="1">zenkoku!AB33*jinkou!J57/100000</f>
        <v>#VALUE!</v>
      </c>
      <c r="BI29" s="110" t="e">
        <f ca="1">zenkoku!AC33*jinkou!K57/100000</f>
        <v>#VALUE!</v>
      </c>
      <c r="BJ29" s="110" t="e">
        <f ca="1">zenkoku!AD33*jinkou!L57/100000</f>
        <v>#VALUE!</v>
      </c>
      <c r="BK29" s="110" t="e">
        <f ca="1">zenkoku!AE33*jinkou!M57/100000</f>
        <v>#VALUE!</v>
      </c>
      <c r="BL29" s="110" t="e">
        <f ca="1">zenkoku!AF33*jinkou!N57/100000</f>
        <v>#VALUE!</v>
      </c>
      <c r="BM29" s="110" t="e">
        <f ca="1">zenkoku!AG33*jinkou!O57/100000</f>
        <v>#VALUE!</v>
      </c>
      <c r="BN29" s="110" t="e">
        <f ca="1">zenkoku!AH33*jinkou!P57/100000</f>
        <v>#VALUE!</v>
      </c>
      <c r="BO29" s="110" t="e">
        <f ca="1">zenkoku!AI33*jinkou!Q57/100000</f>
        <v>#VALUE!</v>
      </c>
      <c r="BP29" s="110" t="e">
        <f ca="1">zenkoku!AJ33*jinkou!R57/100000</f>
        <v>#VALUE!</v>
      </c>
      <c r="BQ29" s="110" t="e">
        <f ca="1">zenkoku!AK33*jinkou!S57/100000</f>
        <v>#VALUE!</v>
      </c>
      <c r="BR29" s="110" t="e">
        <f ca="1">zenkoku!AL33*jinkou!T57/100000</f>
        <v>#VALUE!</v>
      </c>
      <c r="BS29" s="110" t="e">
        <f ca="1">zenkoku!AM33*jinkou!U57/100000</f>
        <v>#VALUE!</v>
      </c>
      <c r="BT29" s="110"/>
      <c r="BU29" s="110" t="e">
        <f ca="1">zenkoku!AP33*jinkou!E84/100000</f>
        <v>#VALUE!</v>
      </c>
      <c r="BV29" s="110" t="e">
        <f ca="1">zenkoku!AQ33*jinkou!F84/100000</f>
        <v>#VALUE!</v>
      </c>
      <c r="BW29" s="110" t="e">
        <f ca="1">zenkoku!AR33*jinkou!G84/100000</f>
        <v>#VALUE!</v>
      </c>
      <c r="BX29" s="110" t="e">
        <f ca="1">zenkoku!AS33*jinkou!H84/100000</f>
        <v>#VALUE!</v>
      </c>
      <c r="BY29" s="110" t="e">
        <f ca="1">zenkoku!AT33*jinkou!I84/100000</f>
        <v>#VALUE!</v>
      </c>
      <c r="BZ29" s="111" t="e">
        <f ca="1">zenkoku!AU33*jinkou!J84/100000</f>
        <v>#VALUE!</v>
      </c>
      <c r="CA29" s="111" t="e">
        <f ca="1">zenkoku!AV33*jinkou!K84/100000</f>
        <v>#VALUE!</v>
      </c>
      <c r="CB29" s="111" t="e">
        <f ca="1">zenkoku!AW33*jinkou!L84/100000</f>
        <v>#VALUE!</v>
      </c>
      <c r="CC29" s="111" t="e">
        <f ca="1">zenkoku!AX33*jinkou!M84/100000</f>
        <v>#VALUE!</v>
      </c>
      <c r="CD29" s="111" t="e">
        <f ca="1">zenkoku!AY33*jinkou!N84/100000</f>
        <v>#VALUE!</v>
      </c>
      <c r="CE29" s="111" t="e">
        <f ca="1">zenkoku!AZ33*jinkou!O84/100000</f>
        <v>#VALUE!</v>
      </c>
      <c r="CF29" s="112" t="e">
        <f ca="1">zenkoku!BA33*jinkou!P84/100000</f>
        <v>#VALUE!</v>
      </c>
      <c r="CG29" s="112" t="e">
        <f ca="1">zenkoku!BB33*jinkou!Q84/100000</f>
        <v>#VALUE!</v>
      </c>
      <c r="CH29" s="112" t="e">
        <f ca="1">zenkoku!BC33*jinkou!R84/100000</f>
        <v>#VALUE!</v>
      </c>
      <c r="CI29" s="112" t="e">
        <f ca="1">zenkoku!BD33*jinkou!S84/100000</f>
        <v>#VALUE!</v>
      </c>
      <c r="CJ29" s="112" t="e">
        <f ca="1">zenkoku!BE33*jinkou!T84/100000</f>
        <v>#VALUE!</v>
      </c>
      <c r="CK29" s="112" t="e">
        <f ca="1">zenkoku!BF33*jinkou!U84/100000</f>
        <v>#VALUE!</v>
      </c>
      <c r="CL29" s="31"/>
      <c r="CM29" s="27" t="s">
        <v>707</v>
      </c>
      <c r="CN29" s="32"/>
      <c r="CO29" s="32"/>
      <c r="CP29" s="32"/>
      <c r="CQ29" s="32"/>
      <c r="CR29" s="32"/>
      <c r="CS29" s="32"/>
      <c r="CT29" s="32"/>
      <c r="CU29" s="32"/>
      <c r="CV29" s="33"/>
      <c r="CW29" s="27"/>
      <c r="CX29" s="27"/>
      <c r="CY29" s="27"/>
      <c r="CZ29" s="27"/>
      <c r="DA29" s="27"/>
      <c r="DB29" s="27"/>
      <c r="DC29" s="27"/>
      <c r="DD29" s="27"/>
    </row>
    <row r="30" spans="1:108" s="22" customFormat="1">
      <c r="A30" s="25"/>
      <c r="B30" s="25" t="s">
        <v>721</v>
      </c>
      <c r="C30" s="42" t="str">
        <f>IF(COUNTIF('W03'!$E$7:$E$110,$B$5),LOOKUP($B$5,'W03'!$E$7:$E$110,'W03'!B$7:B$110),"E")</f>
        <v>E</v>
      </c>
      <c r="D30" s="27" t="str">
        <f>IF(COUNTIF('W03'!$E$7:$E$110,$B$5),LOOKUP($B$5,'W03'!$E$7:$E$110,'W03'!C$7:C$110),"E")</f>
        <v>E</v>
      </c>
      <c r="E30" s="43" t="str">
        <f>IF(COUNTIF('W03'!$E$7:$E$110,$B$5),LOOKUP($B$5,'W03'!$E$7:$E$110,'W03'!D$7:D$110),"E")</f>
        <v>E</v>
      </c>
      <c r="F30" s="59" t="str">
        <f>jinkou!C31</f>
        <v>E</v>
      </c>
      <c r="G30" s="59" t="str">
        <f>jinkou!C58</f>
        <v>E</v>
      </c>
      <c r="H30" s="59" t="str">
        <f>jinkou!C85</f>
        <v>E</v>
      </c>
      <c r="I30" s="42" t="e">
        <f t="shared" ref="I30" si="153">C30/F30*100000</f>
        <v>#VALUE!</v>
      </c>
      <c r="J30" s="27" t="e">
        <f t="shared" si="11"/>
        <v>#VALUE!</v>
      </c>
      <c r="K30" s="43" t="e">
        <f t="shared" ref="K30" si="154">E30/H30*100000</f>
        <v>#VALUE!</v>
      </c>
      <c r="L30" s="25">
        <f ca="1">zenkoku!C34</f>
        <v>16.526307216158983</v>
      </c>
      <c r="M30" s="25">
        <f ca="1">zenkoku!V34</f>
        <v>22.631393770837871</v>
      </c>
      <c r="N30" s="25">
        <f ca="1">zenkoku!AO34</f>
        <v>10.750626050020603</v>
      </c>
      <c r="O30" s="42" t="str">
        <f t="shared" ref="O30" ca="1" si="155">IF(ISERR(OR(R30,U30)),"",IF(R30&lt;$B$2/2,"H",IF(U30&lt;$B$2/2,"L","")))</f>
        <v/>
      </c>
      <c r="P30" s="27" t="str">
        <f t="shared" ref="P30" ca="1" si="156">IF(ISERR(OR(S30,V30)),"",IF(S30&lt;$B$2/2,"H",IF(V30&lt;$B$2/2,"L","")))</f>
        <v/>
      </c>
      <c r="Q30" s="43" t="str">
        <f t="shared" ref="Q30" ca="1" si="157">IF(ISERR(OR(T30,W30)),"",IF(T30&lt;$B$2/2,"H",IF(W30&lt;$B$2/2,"L","")))</f>
        <v/>
      </c>
      <c r="R30" s="222" t="e">
        <f t="shared" ref="R30" ca="1" si="158">1-_xlfn.BINOM.DIST((C30-1),F30,L30/100000,TRUE)</f>
        <v>#VALUE!</v>
      </c>
      <c r="S30" s="222" t="e">
        <f t="shared" ref="S30" ca="1" si="159">1-_xlfn.BINOM.DIST((D30-1),G30,M30/100000,TRUE)</f>
        <v>#VALUE!</v>
      </c>
      <c r="T30" s="222" t="e">
        <f t="shared" ref="T30" ca="1" si="160">1-_xlfn.BINOM.DIST((E30-1),H30,N30/100000,TRUE)</f>
        <v>#VALUE!</v>
      </c>
      <c r="U30" s="222" t="e">
        <f t="shared" ref="U30" ca="1" si="161">_xlfn.BINOM.DIST(C30,F30,L30/100000,TRUE)</f>
        <v>#VALUE!</v>
      </c>
      <c r="V30" s="222" t="e">
        <f t="shared" ref="V30" ca="1" si="162">_xlfn.BINOM.DIST(D30,G30,M30/100000,TRUE)</f>
        <v>#VALUE!</v>
      </c>
      <c r="W30" s="222" t="e">
        <f t="shared" ref="W30" ca="1" si="163">_xlfn.BINOM.DIST(E30,H30,N30/100000,TRUE)</f>
        <v>#VALUE!</v>
      </c>
      <c r="X30" s="42" t="e">
        <f t="shared" ref="X30" ca="1" si="164">C30/SUM(AK30:BA30)*100</f>
        <v>#VALUE!</v>
      </c>
      <c r="Y30" s="27" t="e">
        <f t="shared" ref="Y30" ca="1" si="165">D30/SUM(BC30:BS30)*100</f>
        <v>#VALUE!</v>
      </c>
      <c r="Z30" s="44" t="e">
        <f t="shared" ref="Z30" ca="1" si="166">E30/SUM(BU30:CK30)*100</f>
        <v>#VALUE!</v>
      </c>
      <c r="AA30" s="45" t="str">
        <f t="shared" ref="AA30" ca="1" si="167">IF(ISERR(OR(AD30,AG30)),"",IF(AD30&lt;$B$2/2,"H",IF(AG30&lt;$B$2/2,"L","")))</f>
        <v/>
      </c>
      <c r="AB30" s="46" t="str">
        <f t="shared" ref="AB30" ca="1" si="168">IF(ISERR(OR(AE30,AH30)),"",IF(AE30&lt;$B$2/2,"H",IF(AH30&lt;$B$2/2,"L","")))</f>
        <v/>
      </c>
      <c r="AC30" s="44" t="str">
        <f t="shared" ref="AC30" ca="1" si="169">IF(ISERR(OR(AF30,AI30)),"",IF(AF30&lt;$B$2/2,"H",IF(AI30&lt;$B$2/2,"L","")))</f>
        <v/>
      </c>
      <c r="AD30" s="64" t="e">
        <f t="shared" ref="AD30" ca="1" si="170">1-_xlfn.BINOM.DIST((C30-1),$F30,SUM(AK30:BA30)/F30,TRUE)</f>
        <v>#VALUE!</v>
      </c>
      <c r="AE30" s="64" t="e">
        <f t="shared" ref="AE30" ca="1" si="171">1-_xlfn.BINOM.DIST((D30-1),G30,SUM(BC30:BS30)/G30,TRUE)</f>
        <v>#VALUE!</v>
      </c>
      <c r="AF30" s="64" t="e">
        <f t="shared" ref="AF30" ca="1" si="172">1-_xlfn.BINOM.DIST((E30-1),H30,SUM(BU30:CK30)/H30,TRUE)</f>
        <v>#VALUE!</v>
      </c>
      <c r="AG30" s="64" t="e">
        <f t="shared" ref="AG30" ca="1" si="173">_xlfn.BINOM.DIST(C30,F30,SUM(AK30:BA30)/F30,TRUE)</f>
        <v>#VALUE!</v>
      </c>
      <c r="AH30" s="64" t="e">
        <f t="shared" ref="AH30" ca="1" si="174">_xlfn.BINOM.DIST(D30,G30,SUM(BC30:BS30)/G30,TRUE)</f>
        <v>#VALUE!</v>
      </c>
      <c r="AI30" s="64" t="e">
        <f t="shared" ref="AI30" ca="1" si="175">_xlfn.BINOM.DIST(E30,H30,SUM(BU30:CK30)/H30,TRUE)</f>
        <v>#VALUE!</v>
      </c>
      <c r="AJ30" s="64"/>
      <c r="AK30" s="110" t="e">
        <f ca="1">zenkoku!D34*jinkou!E31/100000</f>
        <v>#VALUE!</v>
      </c>
      <c r="AL30" s="110" t="e">
        <f ca="1">zenkoku!E34*jinkou!F31/100000</f>
        <v>#VALUE!</v>
      </c>
      <c r="AM30" s="110" t="e">
        <f ca="1">zenkoku!F34*jinkou!G31/100000</f>
        <v>#VALUE!</v>
      </c>
      <c r="AN30" s="110" t="e">
        <f ca="1">zenkoku!G34*jinkou!H31/100000</f>
        <v>#VALUE!</v>
      </c>
      <c r="AO30" s="110" t="e">
        <f ca="1">zenkoku!H34*jinkou!I31/100000</f>
        <v>#VALUE!</v>
      </c>
      <c r="AP30" s="110" t="e">
        <f ca="1">zenkoku!I34*jinkou!J31/100000</f>
        <v>#VALUE!</v>
      </c>
      <c r="AQ30" s="110" t="e">
        <f ca="1">zenkoku!J34*jinkou!K31/100000</f>
        <v>#VALUE!</v>
      </c>
      <c r="AR30" s="110" t="e">
        <f ca="1">zenkoku!K34*jinkou!L31/100000</f>
        <v>#VALUE!</v>
      </c>
      <c r="AS30" s="110" t="e">
        <f ca="1">zenkoku!L34*jinkou!M31/100000</f>
        <v>#VALUE!</v>
      </c>
      <c r="AT30" s="110" t="e">
        <f ca="1">zenkoku!M34*jinkou!N31/100000</f>
        <v>#VALUE!</v>
      </c>
      <c r="AU30" s="110" t="e">
        <f ca="1">zenkoku!N34*jinkou!O31/100000</f>
        <v>#VALUE!</v>
      </c>
      <c r="AV30" s="110" t="e">
        <f ca="1">zenkoku!O34*jinkou!P31/100000</f>
        <v>#VALUE!</v>
      </c>
      <c r="AW30" s="110" t="e">
        <f ca="1">zenkoku!P34*jinkou!Q31/100000</f>
        <v>#VALUE!</v>
      </c>
      <c r="AX30" s="110" t="e">
        <f ca="1">zenkoku!Q34*jinkou!R31/100000</f>
        <v>#VALUE!</v>
      </c>
      <c r="AY30" s="110" t="e">
        <f ca="1">zenkoku!R34*jinkou!S31/100000</f>
        <v>#VALUE!</v>
      </c>
      <c r="AZ30" s="110" t="e">
        <f ca="1">zenkoku!S34*jinkou!T31/100000</f>
        <v>#VALUE!</v>
      </c>
      <c r="BA30" s="110" t="e">
        <f ca="1">zenkoku!T34*jinkou!U31/100000</f>
        <v>#VALUE!</v>
      </c>
      <c r="BB30" s="110"/>
      <c r="BC30" s="110" t="e">
        <f ca="1">zenkoku!W34*jinkou!E58/100000</f>
        <v>#VALUE!</v>
      </c>
      <c r="BD30" s="110" t="e">
        <f ca="1">zenkoku!X34*jinkou!F58/100000</f>
        <v>#VALUE!</v>
      </c>
      <c r="BE30" s="110" t="e">
        <f ca="1">zenkoku!Y34*jinkou!G58/100000</f>
        <v>#VALUE!</v>
      </c>
      <c r="BF30" s="110" t="e">
        <f ca="1">zenkoku!Z34*jinkou!H58/100000</f>
        <v>#VALUE!</v>
      </c>
      <c r="BG30" s="110" t="e">
        <f ca="1">zenkoku!AA34*jinkou!I58/100000</f>
        <v>#VALUE!</v>
      </c>
      <c r="BH30" s="110" t="e">
        <f ca="1">zenkoku!AB34*jinkou!J58/100000</f>
        <v>#VALUE!</v>
      </c>
      <c r="BI30" s="110" t="e">
        <f ca="1">zenkoku!AC34*jinkou!K58/100000</f>
        <v>#VALUE!</v>
      </c>
      <c r="BJ30" s="110" t="e">
        <f ca="1">zenkoku!AD34*jinkou!L58/100000</f>
        <v>#VALUE!</v>
      </c>
      <c r="BK30" s="110" t="e">
        <f ca="1">zenkoku!AE34*jinkou!M58/100000</f>
        <v>#VALUE!</v>
      </c>
      <c r="BL30" s="110" t="e">
        <f ca="1">zenkoku!AF34*jinkou!N58/100000</f>
        <v>#VALUE!</v>
      </c>
      <c r="BM30" s="110" t="e">
        <f ca="1">zenkoku!AG34*jinkou!O58/100000</f>
        <v>#VALUE!</v>
      </c>
      <c r="BN30" s="110" t="e">
        <f ca="1">zenkoku!AH34*jinkou!P58/100000</f>
        <v>#VALUE!</v>
      </c>
      <c r="BO30" s="110" t="e">
        <f ca="1">zenkoku!AI34*jinkou!Q58/100000</f>
        <v>#VALUE!</v>
      </c>
      <c r="BP30" s="110" t="e">
        <f ca="1">zenkoku!AJ34*jinkou!R58/100000</f>
        <v>#VALUE!</v>
      </c>
      <c r="BQ30" s="110" t="e">
        <f ca="1">zenkoku!AK34*jinkou!S58/100000</f>
        <v>#VALUE!</v>
      </c>
      <c r="BR30" s="110" t="e">
        <f ca="1">zenkoku!AL34*jinkou!T58/100000</f>
        <v>#VALUE!</v>
      </c>
      <c r="BS30" s="110" t="e">
        <f ca="1">zenkoku!AM34*jinkou!U58/100000</f>
        <v>#VALUE!</v>
      </c>
      <c r="BT30" s="110"/>
      <c r="BU30" s="110" t="e">
        <f ca="1">zenkoku!AP34*jinkou!E85/100000</f>
        <v>#VALUE!</v>
      </c>
      <c r="BV30" s="110" t="e">
        <f ca="1">zenkoku!AQ34*jinkou!F85/100000</f>
        <v>#VALUE!</v>
      </c>
      <c r="BW30" s="110" t="e">
        <f ca="1">zenkoku!AR34*jinkou!G85/100000</f>
        <v>#VALUE!</v>
      </c>
      <c r="BX30" s="110" t="e">
        <f ca="1">zenkoku!AS34*jinkou!H85/100000</f>
        <v>#VALUE!</v>
      </c>
      <c r="BY30" s="110" t="e">
        <f ca="1">zenkoku!AT34*jinkou!I85/100000</f>
        <v>#VALUE!</v>
      </c>
      <c r="BZ30" s="111" t="e">
        <f ca="1">zenkoku!AU34*jinkou!J85/100000</f>
        <v>#VALUE!</v>
      </c>
      <c r="CA30" s="111" t="e">
        <f ca="1">zenkoku!AV34*jinkou!K85/100000</f>
        <v>#VALUE!</v>
      </c>
      <c r="CB30" s="111" t="e">
        <f ca="1">zenkoku!AW34*jinkou!L85/100000</f>
        <v>#VALUE!</v>
      </c>
      <c r="CC30" s="111" t="e">
        <f ca="1">zenkoku!AX34*jinkou!M85/100000</f>
        <v>#VALUE!</v>
      </c>
      <c r="CD30" s="111" t="e">
        <f ca="1">zenkoku!AY34*jinkou!N85/100000</f>
        <v>#VALUE!</v>
      </c>
      <c r="CE30" s="111" t="e">
        <f ca="1">zenkoku!AZ34*jinkou!O85/100000</f>
        <v>#VALUE!</v>
      </c>
      <c r="CF30" s="112" t="e">
        <f ca="1">zenkoku!BA34*jinkou!P85/100000</f>
        <v>#VALUE!</v>
      </c>
      <c r="CG30" s="112" t="e">
        <f ca="1">zenkoku!BB34*jinkou!Q85/100000</f>
        <v>#VALUE!</v>
      </c>
      <c r="CH30" s="112" t="e">
        <f ca="1">zenkoku!BC34*jinkou!R85/100000</f>
        <v>#VALUE!</v>
      </c>
      <c r="CI30" s="112" t="e">
        <f ca="1">zenkoku!BD34*jinkou!S85/100000</f>
        <v>#VALUE!</v>
      </c>
      <c r="CJ30" s="112" t="e">
        <f ca="1">zenkoku!BE34*jinkou!T85/100000</f>
        <v>#VALUE!</v>
      </c>
      <c r="CK30" s="112" t="e">
        <f ca="1">zenkoku!BF34*jinkou!U85/100000</f>
        <v>#VALUE!</v>
      </c>
      <c r="CL30" s="31"/>
      <c r="CM30" s="27" t="s">
        <v>721</v>
      </c>
      <c r="CN30" s="32"/>
      <c r="CO30" s="32"/>
      <c r="CP30" s="32"/>
      <c r="CQ30" s="32"/>
      <c r="CR30" s="32"/>
      <c r="CS30" s="32"/>
      <c r="CT30" s="32"/>
      <c r="CU30" s="32"/>
      <c r="CV30" s="33"/>
      <c r="CW30" s="27"/>
      <c r="CX30" s="27"/>
      <c r="CY30" s="27"/>
      <c r="CZ30" s="27"/>
      <c r="DA30" s="27"/>
      <c r="DB30" s="27"/>
      <c r="DC30" s="27"/>
      <c r="DD30" s="27"/>
    </row>
    <row r="31" spans="1:108" s="22" customFormat="1">
      <c r="A31" s="25"/>
      <c r="B31" s="25" t="s">
        <v>726</v>
      </c>
      <c r="C31" s="42" t="str">
        <f>IF(COUNTIF('W04'!$E$7:$E$110,$B$5),LOOKUP($B$5,'W04'!$E$7:$E$110,'W04'!B$7:B$110),"E")</f>
        <v>E</v>
      </c>
      <c r="D31" s="27" t="str">
        <f>IF(COUNTIF('W04'!$E$7:$E$110,$B$5),LOOKUP($B$5,'W04'!$E$7:$E$110,'W04'!C$7:C$110),"E")</f>
        <v>E</v>
      </c>
      <c r="E31" s="43" t="str">
        <f>IF(COUNTIF('W04'!$E$7:$E$110,$B$5),LOOKUP($B$5,'W04'!$E$7:$E$110,'W04'!D$7:D$110),"E")</f>
        <v>E</v>
      </c>
      <c r="F31" s="59" t="str">
        <f>jinkou!C32</f>
        <v>E</v>
      </c>
      <c r="G31" s="59" t="str">
        <f>jinkou!C59</f>
        <v>E</v>
      </c>
      <c r="H31" s="59" t="str">
        <f>jinkou!C86</f>
        <v>E</v>
      </c>
      <c r="I31" s="42" t="e">
        <f t="shared" ref="I31" si="176">C31/F31*100000</f>
        <v>#VALUE!</v>
      </c>
      <c r="J31" s="27" t="e">
        <f t="shared" si="11"/>
        <v>#VALUE!</v>
      </c>
      <c r="K31" s="43" t="e">
        <f t="shared" ref="K31" si="177">E31/H31*100000</f>
        <v>#VALUE!</v>
      </c>
      <c r="L31" s="25">
        <f ca="1">zenkoku!C35</f>
        <v>17.415246945448285</v>
      </c>
      <c r="M31" s="25">
        <f ca="1">zenkoku!V35</f>
        <v>24.213507772195435</v>
      </c>
      <c r="N31" s="25">
        <f ca="1">zenkoku!AO35</f>
        <v>10.985857104134444</v>
      </c>
      <c r="O31" s="42" t="str">
        <f t="shared" ref="O31" ca="1" si="178">IF(ISERR(OR(R31,U31)),"",IF(R31&lt;$B$2/2,"H",IF(U31&lt;$B$2/2,"L","")))</f>
        <v/>
      </c>
      <c r="P31" s="27" t="str">
        <f t="shared" ref="P31" ca="1" si="179">IF(ISERR(OR(S31,V31)),"",IF(S31&lt;$B$2/2,"H",IF(V31&lt;$B$2/2,"L","")))</f>
        <v/>
      </c>
      <c r="Q31" s="43" t="str">
        <f t="shared" ref="Q31" ca="1" si="180">IF(ISERR(OR(T31,W31)),"",IF(T31&lt;$B$2/2,"H",IF(W31&lt;$B$2/2,"L","")))</f>
        <v/>
      </c>
      <c r="R31" s="222" t="e">
        <f t="shared" ref="R31" ca="1" si="181">1-_xlfn.BINOM.DIST((C31-1),F31,L31/100000,TRUE)</f>
        <v>#VALUE!</v>
      </c>
      <c r="S31" s="222" t="e">
        <f t="shared" ref="S31" ca="1" si="182">1-_xlfn.BINOM.DIST((D31-1),G31,M31/100000,TRUE)</f>
        <v>#VALUE!</v>
      </c>
      <c r="T31" s="222" t="e">
        <f t="shared" ref="T31" ca="1" si="183">1-_xlfn.BINOM.DIST((E31-1),H31,N31/100000,TRUE)</f>
        <v>#VALUE!</v>
      </c>
      <c r="U31" s="222" t="e">
        <f t="shared" ref="U31" ca="1" si="184">_xlfn.BINOM.DIST(C31,F31,L31/100000,TRUE)</f>
        <v>#VALUE!</v>
      </c>
      <c r="V31" s="222" t="e">
        <f t="shared" ref="V31" ca="1" si="185">_xlfn.BINOM.DIST(D31,G31,M31/100000,TRUE)</f>
        <v>#VALUE!</v>
      </c>
      <c r="W31" s="222" t="e">
        <f t="shared" ref="W31" ca="1" si="186">_xlfn.BINOM.DIST(E31,H31,N31/100000,TRUE)</f>
        <v>#VALUE!</v>
      </c>
      <c r="X31" s="42" t="e">
        <f t="shared" ref="X31" ca="1" si="187">C31/SUM(AK31:BA31)*100</f>
        <v>#VALUE!</v>
      </c>
      <c r="Y31" s="27" t="e">
        <f t="shared" ref="Y31" ca="1" si="188">D31/SUM(BC31:BS31)*100</f>
        <v>#VALUE!</v>
      </c>
      <c r="Z31" s="44" t="e">
        <f t="shared" ref="Z31" ca="1" si="189">E31/SUM(BU31:CK31)*100</f>
        <v>#VALUE!</v>
      </c>
      <c r="AA31" s="45" t="str">
        <f t="shared" ref="AA31" ca="1" si="190">IF(ISERR(OR(AD31,AG31)),"",IF(AD31&lt;$B$2/2,"H",IF(AG31&lt;$B$2/2,"L","")))</f>
        <v/>
      </c>
      <c r="AB31" s="46" t="str">
        <f t="shared" ref="AB31" ca="1" si="191">IF(ISERR(OR(AE31,AH31)),"",IF(AE31&lt;$B$2/2,"H",IF(AH31&lt;$B$2/2,"L","")))</f>
        <v/>
      </c>
      <c r="AC31" s="44" t="str">
        <f t="shared" ref="AC31" ca="1" si="192">IF(ISERR(OR(AF31,AI31)),"",IF(AF31&lt;$B$2/2,"H",IF(AI31&lt;$B$2/2,"L","")))</f>
        <v/>
      </c>
      <c r="AD31" s="64" t="e">
        <f t="shared" ref="AD31" ca="1" si="193">1-_xlfn.BINOM.DIST((C31-1),$F31,SUM(AK31:BA31)/F31,TRUE)</f>
        <v>#VALUE!</v>
      </c>
      <c r="AE31" s="64" t="e">
        <f t="shared" ref="AE31" ca="1" si="194">1-_xlfn.BINOM.DIST((D31-1),G31,SUM(BC31:BS31)/G31,TRUE)</f>
        <v>#VALUE!</v>
      </c>
      <c r="AF31" s="64" t="e">
        <f t="shared" ref="AF31" ca="1" si="195">1-_xlfn.BINOM.DIST((E31-1),H31,SUM(BU31:CK31)/H31,TRUE)</f>
        <v>#VALUE!</v>
      </c>
      <c r="AG31" s="64" t="e">
        <f t="shared" ref="AG31" ca="1" si="196">_xlfn.BINOM.DIST(C31,F31,SUM(AK31:BA31)/F31,TRUE)</f>
        <v>#VALUE!</v>
      </c>
      <c r="AH31" s="64" t="e">
        <f t="shared" ref="AH31" ca="1" si="197">_xlfn.BINOM.DIST(D31,G31,SUM(BC31:BS31)/G31,TRUE)</f>
        <v>#VALUE!</v>
      </c>
      <c r="AI31" s="64" t="e">
        <f t="shared" ref="AI31" ca="1" si="198">_xlfn.BINOM.DIST(E31,H31,SUM(BU31:CK31)/H31,TRUE)</f>
        <v>#VALUE!</v>
      </c>
      <c r="AJ31" s="64"/>
      <c r="AK31" s="110" t="e">
        <f ca="1">zenkoku!D35*jinkou!E32/100000</f>
        <v>#VALUE!</v>
      </c>
      <c r="AL31" s="110" t="e">
        <f ca="1">zenkoku!E35*jinkou!F32/100000</f>
        <v>#VALUE!</v>
      </c>
      <c r="AM31" s="110" t="e">
        <f ca="1">zenkoku!F35*jinkou!G32/100000</f>
        <v>#VALUE!</v>
      </c>
      <c r="AN31" s="110" t="e">
        <f ca="1">zenkoku!G35*jinkou!H32/100000</f>
        <v>#VALUE!</v>
      </c>
      <c r="AO31" s="110" t="e">
        <f ca="1">zenkoku!H35*jinkou!I32/100000</f>
        <v>#VALUE!</v>
      </c>
      <c r="AP31" s="110" t="e">
        <f ca="1">zenkoku!I35*jinkou!J32/100000</f>
        <v>#VALUE!</v>
      </c>
      <c r="AQ31" s="110" t="e">
        <f ca="1">zenkoku!J35*jinkou!K32/100000</f>
        <v>#VALUE!</v>
      </c>
      <c r="AR31" s="110" t="e">
        <f ca="1">zenkoku!K35*jinkou!L32/100000</f>
        <v>#VALUE!</v>
      </c>
      <c r="AS31" s="110" t="e">
        <f ca="1">zenkoku!L35*jinkou!M32/100000</f>
        <v>#VALUE!</v>
      </c>
      <c r="AT31" s="110" t="e">
        <f ca="1">zenkoku!M35*jinkou!N32/100000</f>
        <v>#VALUE!</v>
      </c>
      <c r="AU31" s="110" t="e">
        <f ca="1">zenkoku!N35*jinkou!O32/100000</f>
        <v>#VALUE!</v>
      </c>
      <c r="AV31" s="110" t="e">
        <f ca="1">zenkoku!O35*jinkou!P32/100000</f>
        <v>#VALUE!</v>
      </c>
      <c r="AW31" s="110" t="e">
        <f ca="1">zenkoku!P35*jinkou!Q32/100000</f>
        <v>#VALUE!</v>
      </c>
      <c r="AX31" s="110" t="e">
        <f ca="1">zenkoku!Q35*jinkou!R32/100000</f>
        <v>#VALUE!</v>
      </c>
      <c r="AY31" s="110" t="e">
        <f ca="1">zenkoku!R35*jinkou!S32/100000</f>
        <v>#VALUE!</v>
      </c>
      <c r="AZ31" s="110" t="e">
        <f ca="1">zenkoku!S35*jinkou!T32/100000</f>
        <v>#VALUE!</v>
      </c>
      <c r="BA31" s="110" t="e">
        <f ca="1">zenkoku!T35*jinkou!U32/100000</f>
        <v>#VALUE!</v>
      </c>
      <c r="BB31" s="110"/>
      <c r="BC31" s="110" t="e">
        <f ca="1">zenkoku!W35*jinkou!E59/100000</f>
        <v>#VALUE!</v>
      </c>
      <c r="BD31" s="110" t="e">
        <f ca="1">zenkoku!X35*jinkou!F59/100000</f>
        <v>#VALUE!</v>
      </c>
      <c r="BE31" s="110" t="e">
        <f ca="1">zenkoku!Y35*jinkou!G59/100000</f>
        <v>#VALUE!</v>
      </c>
      <c r="BF31" s="110" t="e">
        <f ca="1">zenkoku!Z35*jinkou!H59/100000</f>
        <v>#VALUE!</v>
      </c>
      <c r="BG31" s="110" t="e">
        <f ca="1">zenkoku!AA35*jinkou!I59/100000</f>
        <v>#VALUE!</v>
      </c>
      <c r="BH31" s="110" t="e">
        <f ca="1">zenkoku!AB35*jinkou!J59/100000</f>
        <v>#VALUE!</v>
      </c>
      <c r="BI31" s="110" t="e">
        <f ca="1">zenkoku!AC35*jinkou!K59/100000</f>
        <v>#VALUE!</v>
      </c>
      <c r="BJ31" s="110" t="e">
        <f ca="1">zenkoku!AD35*jinkou!L59/100000</f>
        <v>#VALUE!</v>
      </c>
      <c r="BK31" s="110" t="e">
        <f ca="1">zenkoku!AE35*jinkou!M59/100000</f>
        <v>#VALUE!</v>
      </c>
      <c r="BL31" s="110" t="e">
        <f ca="1">zenkoku!AF35*jinkou!N59/100000</f>
        <v>#VALUE!</v>
      </c>
      <c r="BM31" s="110" t="e">
        <f ca="1">zenkoku!AG35*jinkou!O59/100000</f>
        <v>#VALUE!</v>
      </c>
      <c r="BN31" s="110" t="e">
        <f ca="1">zenkoku!AH35*jinkou!P59/100000</f>
        <v>#VALUE!</v>
      </c>
      <c r="BO31" s="110" t="e">
        <f ca="1">zenkoku!AI35*jinkou!Q59/100000</f>
        <v>#VALUE!</v>
      </c>
      <c r="BP31" s="110" t="e">
        <f ca="1">zenkoku!AJ35*jinkou!R59/100000</f>
        <v>#VALUE!</v>
      </c>
      <c r="BQ31" s="110" t="e">
        <f ca="1">zenkoku!AK35*jinkou!S59/100000</f>
        <v>#VALUE!</v>
      </c>
      <c r="BR31" s="110" t="e">
        <f ca="1">zenkoku!AL35*jinkou!T59/100000</f>
        <v>#VALUE!</v>
      </c>
      <c r="BS31" s="110" t="e">
        <f ca="1">zenkoku!AM35*jinkou!U59/100000</f>
        <v>#VALUE!</v>
      </c>
      <c r="BT31" s="110"/>
      <c r="BU31" s="110" t="e">
        <f ca="1">zenkoku!AP35*jinkou!E86/100000</f>
        <v>#VALUE!</v>
      </c>
      <c r="BV31" s="110" t="e">
        <f ca="1">zenkoku!AQ35*jinkou!F86/100000</f>
        <v>#VALUE!</v>
      </c>
      <c r="BW31" s="110" t="e">
        <f ca="1">zenkoku!AR35*jinkou!G86/100000</f>
        <v>#VALUE!</v>
      </c>
      <c r="BX31" s="110" t="e">
        <f ca="1">zenkoku!AS35*jinkou!H86/100000</f>
        <v>#VALUE!</v>
      </c>
      <c r="BY31" s="110" t="e">
        <f ca="1">zenkoku!AT35*jinkou!I86/100000</f>
        <v>#VALUE!</v>
      </c>
      <c r="BZ31" s="111" t="e">
        <f ca="1">zenkoku!AU35*jinkou!J86/100000</f>
        <v>#VALUE!</v>
      </c>
      <c r="CA31" s="111" t="e">
        <f ca="1">zenkoku!AV35*jinkou!K86/100000</f>
        <v>#VALUE!</v>
      </c>
      <c r="CB31" s="111" t="e">
        <f ca="1">zenkoku!AW35*jinkou!L86/100000</f>
        <v>#VALUE!</v>
      </c>
      <c r="CC31" s="111" t="e">
        <f ca="1">zenkoku!AX35*jinkou!M86/100000</f>
        <v>#VALUE!</v>
      </c>
      <c r="CD31" s="111" t="e">
        <f ca="1">zenkoku!AY35*jinkou!N86/100000</f>
        <v>#VALUE!</v>
      </c>
      <c r="CE31" s="111" t="e">
        <f ca="1">zenkoku!AZ35*jinkou!O86/100000</f>
        <v>#VALUE!</v>
      </c>
      <c r="CF31" s="112" t="e">
        <f ca="1">zenkoku!BA35*jinkou!P86/100000</f>
        <v>#VALUE!</v>
      </c>
      <c r="CG31" s="112" t="e">
        <f ca="1">zenkoku!BB35*jinkou!Q86/100000</f>
        <v>#VALUE!</v>
      </c>
      <c r="CH31" s="112" t="e">
        <f ca="1">zenkoku!BC35*jinkou!R86/100000</f>
        <v>#VALUE!</v>
      </c>
      <c r="CI31" s="112" t="e">
        <f ca="1">zenkoku!BD35*jinkou!S86/100000</f>
        <v>#VALUE!</v>
      </c>
      <c r="CJ31" s="112" t="e">
        <f ca="1">zenkoku!BE35*jinkou!T86/100000</f>
        <v>#VALUE!</v>
      </c>
      <c r="CK31" s="112" t="e">
        <f ca="1">zenkoku!BF35*jinkou!U86/100000</f>
        <v>#VALUE!</v>
      </c>
      <c r="CL31" s="31"/>
      <c r="CM31" s="27" t="s">
        <v>726</v>
      </c>
      <c r="CN31" s="32"/>
      <c r="CO31" s="32"/>
      <c r="CP31" s="32"/>
      <c r="CQ31" s="32"/>
      <c r="CR31" s="32"/>
      <c r="CS31" s="32"/>
      <c r="CT31" s="32"/>
      <c r="CU31" s="32"/>
      <c r="CV31" s="33"/>
      <c r="CW31" s="27"/>
      <c r="CX31" s="27"/>
      <c r="CY31" s="27"/>
      <c r="CZ31" s="27"/>
      <c r="DA31" s="27"/>
      <c r="DB31" s="27"/>
      <c r="DC31" s="27"/>
      <c r="DD31" s="27"/>
    </row>
    <row r="32" spans="1:108" s="22" customFormat="1">
      <c r="A32" s="25"/>
      <c r="B32" s="25" t="s">
        <v>730</v>
      </c>
      <c r="C32" s="47" t="str">
        <f>IF(COUNTIF('W05'!$E$7:$E$110,$B$5),LOOKUP($B$5,'W05'!$E$7:$E$110,'W05'!B$7:B$110),"E")</f>
        <v>E</v>
      </c>
      <c r="D32" s="48" t="str">
        <f>IF(COUNTIF('W05'!$E$7:$E$110,$B$5),LOOKUP($B$5,'W05'!$E$7:$E$110,'W05'!C$7:C$110),"E")</f>
        <v>E</v>
      </c>
      <c r="E32" s="49" t="str">
        <f>IF(COUNTIF('W05'!$E$7:$E$110,$B$5),LOOKUP($B$5,'W05'!$E$7:$E$110,'W05'!D$7:D$110),"E")</f>
        <v>E</v>
      </c>
      <c r="F32" s="59" t="str">
        <f>jinkou!C33</f>
        <v>E</v>
      </c>
      <c r="G32" s="59" t="str">
        <f>jinkou!C60</f>
        <v>E</v>
      </c>
      <c r="H32" s="59" t="str">
        <f>jinkou!C87</f>
        <v>E</v>
      </c>
      <c r="I32" s="47" t="e">
        <f t="shared" ref="I32" si="199">C32/F32*100000</f>
        <v>#VALUE!</v>
      </c>
      <c r="J32" s="48" t="e">
        <f t="shared" si="11"/>
        <v>#VALUE!</v>
      </c>
      <c r="K32" s="49" t="e">
        <f t="shared" ref="K32" si="200">E32/H32*100000</f>
        <v>#VALUE!</v>
      </c>
      <c r="L32" s="25">
        <f ca="1">zenkoku!C36</f>
        <v>17.358263266030217</v>
      </c>
      <c r="M32" s="25">
        <f ca="1">zenkoku!V36</f>
        <v>24.427014362839969</v>
      </c>
      <c r="N32" s="25">
        <f ca="1">zenkoku!AO36</f>
        <v>10.674094170907516</v>
      </c>
      <c r="O32" s="47" t="str">
        <f t="shared" ref="O32" ca="1" si="201">IF(ISERR(OR(R32,U32)),"",IF(R32&lt;$B$2/2,"H",IF(U32&lt;$B$2/2,"L","")))</f>
        <v/>
      </c>
      <c r="P32" s="48" t="str">
        <f t="shared" ref="P32" ca="1" si="202">IF(ISERR(OR(S32,V32)),"",IF(S32&lt;$B$2/2,"H",IF(V32&lt;$B$2/2,"L","")))</f>
        <v/>
      </c>
      <c r="Q32" s="49" t="str">
        <f t="shared" ref="Q32" ca="1" si="203">IF(ISERR(OR(T32,W32)),"",IF(T32&lt;$B$2/2,"H",IF(W32&lt;$B$2/2,"L","")))</f>
        <v/>
      </c>
      <c r="R32" s="222" t="e">
        <f t="shared" ref="R32" ca="1" si="204">1-_xlfn.BINOM.DIST((C32-1),F32,L32/100000,TRUE)</f>
        <v>#VALUE!</v>
      </c>
      <c r="S32" s="222" t="e">
        <f t="shared" ref="S32" ca="1" si="205">1-_xlfn.BINOM.DIST((D32-1),G32,M32/100000,TRUE)</f>
        <v>#VALUE!</v>
      </c>
      <c r="T32" s="222" t="e">
        <f t="shared" ref="T32" ca="1" si="206">1-_xlfn.BINOM.DIST((E32-1),H32,N32/100000,TRUE)</f>
        <v>#VALUE!</v>
      </c>
      <c r="U32" s="222" t="e">
        <f t="shared" ref="U32" ca="1" si="207">_xlfn.BINOM.DIST(C32,F32,L32/100000,TRUE)</f>
        <v>#VALUE!</v>
      </c>
      <c r="V32" s="222" t="e">
        <f t="shared" ref="V32" ca="1" si="208">_xlfn.BINOM.DIST(D32,G32,M32/100000,TRUE)</f>
        <v>#VALUE!</v>
      </c>
      <c r="W32" s="222" t="e">
        <f t="shared" ref="W32" ca="1" si="209">_xlfn.BINOM.DIST(E32,H32,N32/100000,TRUE)</f>
        <v>#VALUE!</v>
      </c>
      <c r="X32" s="47" t="e">
        <f t="shared" ref="X32" ca="1" si="210">C32/SUM(AK32:BA32)*100</f>
        <v>#VALUE!</v>
      </c>
      <c r="Y32" s="48" t="e">
        <f t="shared" ref="Y32" ca="1" si="211">D32/SUM(BC32:BS32)*100</f>
        <v>#VALUE!</v>
      </c>
      <c r="Z32" s="50" t="e">
        <f t="shared" ref="Z32" ca="1" si="212">E32/SUM(BU32:CK32)*100</f>
        <v>#VALUE!</v>
      </c>
      <c r="AA32" s="51" t="str">
        <f t="shared" ref="AA32" ca="1" si="213">IF(ISERR(OR(AD32,AG32)),"",IF(AD32&lt;$B$2/2,"H",IF(AG32&lt;$B$2/2,"L","")))</f>
        <v/>
      </c>
      <c r="AB32" s="52" t="str">
        <f t="shared" ref="AB32" ca="1" si="214">IF(ISERR(OR(AE32,AH32)),"",IF(AE32&lt;$B$2/2,"H",IF(AH32&lt;$B$2/2,"L","")))</f>
        <v/>
      </c>
      <c r="AC32" s="50" t="str">
        <f t="shared" ref="AC32" ca="1" si="215">IF(ISERR(OR(AF32,AI32)),"",IF(AF32&lt;$B$2/2,"H",IF(AI32&lt;$B$2/2,"L","")))</f>
        <v/>
      </c>
      <c r="AD32" s="64" t="e">
        <f t="shared" ref="AD32" ca="1" si="216">1-_xlfn.BINOM.DIST((C32-1),$F32,SUM(AK32:BA32)/F32,TRUE)</f>
        <v>#VALUE!</v>
      </c>
      <c r="AE32" s="64" t="e">
        <f t="shared" ref="AE32" ca="1" si="217">1-_xlfn.BINOM.DIST((D32-1),G32,SUM(BC32:BS32)/G32,TRUE)</f>
        <v>#VALUE!</v>
      </c>
      <c r="AF32" s="64" t="e">
        <f t="shared" ref="AF32" ca="1" si="218">1-_xlfn.BINOM.DIST((E32-1),H32,SUM(BU32:CK32)/H32,TRUE)</f>
        <v>#VALUE!</v>
      </c>
      <c r="AG32" s="64" t="e">
        <f t="shared" ref="AG32" ca="1" si="219">_xlfn.BINOM.DIST(C32,F32,SUM(AK32:BA32)/F32,TRUE)</f>
        <v>#VALUE!</v>
      </c>
      <c r="AH32" s="64" t="e">
        <f t="shared" ref="AH32" ca="1" si="220">_xlfn.BINOM.DIST(D32,G32,SUM(BC32:BS32)/G32,TRUE)</f>
        <v>#VALUE!</v>
      </c>
      <c r="AI32" s="64" t="e">
        <f t="shared" ref="AI32" ca="1" si="221">_xlfn.BINOM.DIST(E32,H32,SUM(BU32:CK32)/H32,TRUE)</f>
        <v>#VALUE!</v>
      </c>
      <c r="AJ32" s="64"/>
      <c r="AK32" s="110" t="e">
        <f ca="1">zenkoku!D36*jinkou!E33/100000</f>
        <v>#VALUE!</v>
      </c>
      <c r="AL32" s="110" t="e">
        <f ca="1">zenkoku!E36*jinkou!F33/100000</f>
        <v>#VALUE!</v>
      </c>
      <c r="AM32" s="110" t="e">
        <f ca="1">zenkoku!F36*jinkou!G33/100000</f>
        <v>#VALUE!</v>
      </c>
      <c r="AN32" s="110" t="e">
        <f ca="1">zenkoku!G36*jinkou!H33/100000</f>
        <v>#VALUE!</v>
      </c>
      <c r="AO32" s="110" t="e">
        <f ca="1">zenkoku!H36*jinkou!I33/100000</f>
        <v>#VALUE!</v>
      </c>
      <c r="AP32" s="110" t="e">
        <f ca="1">zenkoku!I36*jinkou!J33/100000</f>
        <v>#VALUE!</v>
      </c>
      <c r="AQ32" s="110" t="e">
        <f ca="1">zenkoku!J36*jinkou!K33/100000</f>
        <v>#VALUE!</v>
      </c>
      <c r="AR32" s="110" t="e">
        <f ca="1">zenkoku!K36*jinkou!L33/100000</f>
        <v>#VALUE!</v>
      </c>
      <c r="AS32" s="110" t="e">
        <f ca="1">zenkoku!L36*jinkou!M33/100000</f>
        <v>#VALUE!</v>
      </c>
      <c r="AT32" s="110" t="e">
        <f ca="1">zenkoku!M36*jinkou!N33/100000</f>
        <v>#VALUE!</v>
      </c>
      <c r="AU32" s="110" t="e">
        <f ca="1">zenkoku!N36*jinkou!O33/100000</f>
        <v>#VALUE!</v>
      </c>
      <c r="AV32" s="110" t="e">
        <f ca="1">zenkoku!O36*jinkou!P33/100000</f>
        <v>#VALUE!</v>
      </c>
      <c r="AW32" s="110" t="e">
        <f ca="1">zenkoku!P36*jinkou!Q33/100000</f>
        <v>#VALUE!</v>
      </c>
      <c r="AX32" s="110" t="e">
        <f ca="1">zenkoku!Q36*jinkou!R33/100000</f>
        <v>#VALUE!</v>
      </c>
      <c r="AY32" s="110" t="e">
        <f ca="1">zenkoku!R36*jinkou!S33/100000</f>
        <v>#VALUE!</v>
      </c>
      <c r="AZ32" s="110" t="e">
        <f ca="1">zenkoku!S36*jinkou!T33/100000</f>
        <v>#VALUE!</v>
      </c>
      <c r="BA32" s="110" t="e">
        <f ca="1">zenkoku!T36*jinkou!U33/100000</f>
        <v>#VALUE!</v>
      </c>
      <c r="BB32" s="110"/>
      <c r="BC32" s="110" t="e">
        <f ca="1">zenkoku!W36*jinkou!E60/100000</f>
        <v>#VALUE!</v>
      </c>
      <c r="BD32" s="110" t="e">
        <f ca="1">zenkoku!X36*jinkou!F60/100000</f>
        <v>#VALUE!</v>
      </c>
      <c r="BE32" s="110" t="e">
        <f ca="1">zenkoku!Y36*jinkou!G60/100000</f>
        <v>#VALUE!</v>
      </c>
      <c r="BF32" s="110" t="e">
        <f ca="1">zenkoku!Z36*jinkou!H60/100000</f>
        <v>#VALUE!</v>
      </c>
      <c r="BG32" s="110" t="e">
        <f ca="1">zenkoku!AA36*jinkou!I60/100000</f>
        <v>#VALUE!</v>
      </c>
      <c r="BH32" s="110" t="e">
        <f ca="1">zenkoku!AB36*jinkou!J60/100000</f>
        <v>#VALUE!</v>
      </c>
      <c r="BI32" s="110" t="e">
        <f ca="1">zenkoku!AC36*jinkou!K60/100000</f>
        <v>#VALUE!</v>
      </c>
      <c r="BJ32" s="110" t="e">
        <f ca="1">zenkoku!AD36*jinkou!L60/100000</f>
        <v>#VALUE!</v>
      </c>
      <c r="BK32" s="110" t="e">
        <f ca="1">zenkoku!AE36*jinkou!M60/100000</f>
        <v>#VALUE!</v>
      </c>
      <c r="BL32" s="110" t="e">
        <f ca="1">zenkoku!AF36*jinkou!N60/100000</f>
        <v>#VALUE!</v>
      </c>
      <c r="BM32" s="110" t="e">
        <f ca="1">zenkoku!AG36*jinkou!O60/100000</f>
        <v>#VALUE!</v>
      </c>
      <c r="BN32" s="110" t="e">
        <f ca="1">zenkoku!AH36*jinkou!P60/100000</f>
        <v>#VALUE!</v>
      </c>
      <c r="BO32" s="110" t="e">
        <f ca="1">zenkoku!AI36*jinkou!Q60/100000</f>
        <v>#VALUE!</v>
      </c>
      <c r="BP32" s="110" t="e">
        <f ca="1">zenkoku!AJ36*jinkou!R60/100000</f>
        <v>#VALUE!</v>
      </c>
      <c r="BQ32" s="110" t="e">
        <f ca="1">zenkoku!AK36*jinkou!S60/100000</f>
        <v>#VALUE!</v>
      </c>
      <c r="BR32" s="110" t="e">
        <f ca="1">zenkoku!AL36*jinkou!T60/100000</f>
        <v>#VALUE!</v>
      </c>
      <c r="BS32" s="110" t="e">
        <f ca="1">zenkoku!AM36*jinkou!U60/100000</f>
        <v>#VALUE!</v>
      </c>
      <c r="BT32" s="110"/>
      <c r="BU32" s="110" t="e">
        <f ca="1">zenkoku!AP36*jinkou!E87/100000</f>
        <v>#VALUE!</v>
      </c>
      <c r="BV32" s="110" t="e">
        <f ca="1">zenkoku!AQ36*jinkou!F87/100000</f>
        <v>#VALUE!</v>
      </c>
      <c r="BW32" s="110" t="e">
        <f ca="1">zenkoku!AR36*jinkou!G87/100000</f>
        <v>#VALUE!</v>
      </c>
      <c r="BX32" s="110" t="e">
        <f ca="1">zenkoku!AS36*jinkou!H87/100000</f>
        <v>#VALUE!</v>
      </c>
      <c r="BY32" s="110" t="e">
        <f ca="1">zenkoku!AT36*jinkou!I87/100000</f>
        <v>#VALUE!</v>
      </c>
      <c r="BZ32" s="111" t="e">
        <f ca="1">zenkoku!AU36*jinkou!J87/100000</f>
        <v>#VALUE!</v>
      </c>
      <c r="CA32" s="111" t="e">
        <f ca="1">zenkoku!AV36*jinkou!K87/100000</f>
        <v>#VALUE!</v>
      </c>
      <c r="CB32" s="111" t="e">
        <f ca="1">zenkoku!AW36*jinkou!L87/100000</f>
        <v>#VALUE!</v>
      </c>
      <c r="CC32" s="111" t="e">
        <f ca="1">zenkoku!AX36*jinkou!M87/100000</f>
        <v>#VALUE!</v>
      </c>
      <c r="CD32" s="111" t="e">
        <f ca="1">zenkoku!AY36*jinkou!N87/100000</f>
        <v>#VALUE!</v>
      </c>
      <c r="CE32" s="111" t="e">
        <f ca="1">zenkoku!AZ36*jinkou!O87/100000</f>
        <v>#VALUE!</v>
      </c>
      <c r="CF32" s="112" t="e">
        <f ca="1">zenkoku!BA36*jinkou!P87/100000</f>
        <v>#VALUE!</v>
      </c>
      <c r="CG32" s="112" t="e">
        <f ca="1">zenkoku!BB36*jinkou!Q87/100000</f>
        <v>#VALUE!</v>
      </c>
      <c r="CH32" s="112" t="e">
        <f ca="1">zenkoku!BC36*jinkou!R87/100000</f>
        <v>#VALUE!</v>
      </c>
      <c r="CI32" s="112" t="e">
        <f ca="1">zenkoku!BD36*jinkou!S87/100000</f>
        <v>#VALUE!</v>
      </c>
      <c r="CJ32" s="112" t="e">
        <f ca="1">zenkoku!BE36*jinkou!T87/100000</f>
        <v>#VALUE!</v>
      </c>
      <c r="CK32" s="112" t="e">
        <f ca="1">zenkoku!BF36*jinkou!U87/100000</f>
        <v>#VALUE!</v>
      </c>
      <c r="CL32" s="31"/>
      <c r="CM32" s="27" t="s">
        <v>730</v>
      </c>
      <c r="CN32" s="32"/>
      <c r="CO32" s="32"/>
      <c r="CP32" s="32"/>
      <c r="CQ32" s="32"/>
      <c r="CR32" s="32"/>
      <c r="CS32" s="32"/>
      <c r="CT32" s="32"/>
      <c r="CU32" s="32"/>
      <c r="CV32" s="33"/>
      <c r="CW32" s="27"/>
      <c r="CX32" s="27"/>
      <c r="CY32" s="27"/>
      <c r="CZ32" s="27"/>
      <c r="DA32" s="27"/>
      <c r="DB32" s="27"/>
      <c r="DC32" s="27"/>
      <c r="DD32" s="27"/>
    </row>
    <row r="33" spans="1:108" ht="13.15" customHeight="1">
      <c r="A33" s="26"/>
      <c r="B33" s="26"/>
      <c r="C33" s="26"/>
      <c r="D33" s="26"/>
      <c r="E33" s="26"/>
      <c r="F33" s="61"/>
      <c r="G33" s="61"/>
      <c r="H33" s="62"/>
      <c r="I33" s="54"/>
      <c r="J33" s="54"/>
      <c r="K33" s="54"/>
      <c r="L33" s="54"/>
      <c r="M33" s="54"/>
      <c r="N33" s="54"/>
      <c r="O33" s="54"/>
      <c r="P33" s="54"/>
      <c r="Q33" s="54"/>
      <c r="R33" s="223"/>
      <c r="S33" s="223"/>
      <c r="T33" s="223"/>
      <c r="U33" s="223"/>
      <c r="V33" s="223"/>
      <c r="W33" s="223"/>
      <c r="X33" s="54"/>
      <c r="Y33" s="54"/>
      <c r="Z33" s="41"/>
      <c r="AA33" s="41"/>
      <c r="AB33" s="41"/>
      <c r="AC33" s="41"/>
      <c r="AD33" s="68"/>
      <c r="AE33" s="68"/>
      <c r="AF33" s="68"/>
      <c r="AG33" s="68"/>
      <c r="AH33" s="68"/>
      <c r="AI33" s="68"/>
      <c r="AJ33" s="26"/>
      <c r="AK33" s="64"/>
      <c r="AL33" s="64"/>
      <c r="AM33" s="64"/>
      <c r="AN33" s="64"/>
      <c r="AO33" s="64"/>
      <c r="AP33" s="64"/>
      <c r="AQ33" s="64"/>
      <c r="AR33" s="64"/>
      <c r="AS33" s="64"/>
      <c r="AT33" s="64"/>
      <c r="AU33" s="64"/>
      <c r="AV33" s="64"/>
      <c r="AW33" s="64"/>
      <c r="AX33" s="64"/>
      <c r="AY33" s="64"/>
      <c r="AZ33" s="64"/>
      <c r="BA33" s="64"/>
      <c r="BB33" s="64"/>
      <c r="BC33" s="64"/>
      <c r="BD33" s="64"/>
      <c r="BE33" s="64"/>
      <c r="BF33" s="64"/>
      <c r="BG33" s="64"/>
      <c r="BH33" s="64"/>
      <c r="BI33" s="64"/>
      <c r="BJ33" s="64"/>
      <c r="BK33" s="64"/>
      <c r="BL33" s="64"/>
      <c r="BM33" s="64"/>
      <c r="BN33" s="64"/>
      <c r="BO33" s="64"/>
      <c r="BP33" s="64"/>
      <c r="BQ33" s="64"/>
      <c r="BR33" s="64"/>
      <c r="BS33" s="64"/>
      <c r="BT33" s="64"/>
      <c r="BU33" s="64"/>
      <c r="BV33" s="64"/>
      <c r="BW33" s="64"/>
      <c r="BX33" s="64"/>
      <c r="BY33" s="64"/>
      <c r="BZ33" s="59"/>
      <c r="CA33" s="59"/>
      <c r="CB33" s="59"/>
      <c r="CC33" s="59"/>
      <c r="CD33" s="59"/>
      <c r="CE33" s="59"/>
      <c r="CF33" s="71"/>
      <c r="CG33" s="71"/>
      <c r="CH33" s="73"/>
      <c r="CI33" s="74"/>
      <c r="CJ33" s="73"/>
      <c r="CK33" s="73"/>
      <c r="CL33" s="31"/>
      <c r="CM33" s="27"/>
      <c r="CN33" s="32"/>
      <c r="CO33" s="32"/>
      <c r="CP33" s="32"/>
      <c r="CQ33" s="32"/>
      <c r="CR33" s="32"/>
      <c r="CS33" s="32"/>
      <c r="CT33" s="32"/>
      <c r="CU33" s="32"/>
      <c r="CV33" s="33"/>
      <c r="CW33" s="27"/>
      <c r="CX33" s="27"/>
      <c r="CY33" s="27"/>
      <c r="CZ33" s="27"/>
      <c r="DA33" s="27"/>
      <c r="DB33" s="27"/>
      <c r="DC33" s="27"/>
      <c r="DD33" s="27"/>
    </row>
    <row r="34" spans="1:108" ht="13.5" customHeight="1">
      <c r="A34" s="25"/>
      <c r="B34" s="26"/>
      <c r="C34" s="25"/>
      <c r="D34" s="25"/>
      <c r="E34" s="25"/>
      <c r="F34" s="59"/>
      <c r="G34" s="60"/>
      <c r="H34" s="59"/>
      <c r="I34" s="25"/>
      <c r="J34" s="25"/>
      <c r="K34" s="25"/>
      <c r="L34" s="25"/>
      <c r="M34" s="25"/>
      <c r="N34" s="25"/>
      <c r="O34" s="25">
        <f>100*$B$2</f>
        <v>5</v>
      </c>
      <c r="P34" s="25" t="s">
        <v>566</v>
      </c>
      <c r="Q34" s="25"/>
      <c r="R34" s="222"/>
      <c r="S34" s="222"/>
      <c r="T34" s="222"/>
      <c r="U34" s="222"/>
      <c r="V34" s="222"/>
      <c r="W34" s="222"/>
      <c r="X34" s="25"/>
      <c r="Y34" s="25"/>
      <c r="Z34" s="26"/>
      <c r="AA34" s="25">
        <f>100*$B$2</f>
        <v>5</v>
      </c>
      <c r="AB34" s="25" t="s">
        <v>566</v>
      </c>
      <c r="AC34" s="26"/>
      <c r="AD34" s="64"/>
      <c r="AE34" s="64"/>
      <c r="AF34" s="64"/>
      <c r="AG34" s="64"/>
      <c r="AH34" s="64"/>
      <c r="AI34" s="64"/>
      <c r="AJ34" s="26"/>
      <c r="AK34" s="64" t="s">
        <v>75</v>
      </c>
      <c r="AL34" s="64"/>
      <c r="AM34" s="64"/>
      <c r="AN34" s="64"/>
      <c r="AO34" s="64"/>
      <c r="AP34" s="64"/>
      <c r="AQ34" s="64"/>
      <c r="AR34" s="64"/>
      <c r="AS34" s="64"/>
      <c r="AT34" s="64"/>
      <c r="AU34" s="64"/>
      <c r="AV34" s="64"/>
      <c r="AW34" s="64"/>
      <c r="AX34" s="64"/>
      <c r="AY34" s="64"/>
      <c r="AZ34" s="64"/>
      <c r="BA34" s="64"/>
      <c r="BB34" s="64"/>
      <c r="BC34" s="64" t="s">
        <v>77</v>
      </c>
      <c r="BD34" s="64"/>
      <c r="BE34" s="64"/>
      <c r="BF34" s="64"/>
      <c r="BG34" s="64"/>
      <c r="BH34" s="64"/>
      <c r="BI34" s="64"/>
      <c r="BJ34" s="64"/>
      <c r="BK34" s="64"/>
      <c r="BL34" s="64"/>
      <c r="BM34" s="64"/>
      <c r="BN34" s="64"/>
      <c r="BO34" s="64"/>
      <c r="BP34" s="64"/>
      <c r="BQ34" s="64"/>
      <c r="BR34" s="64"/>
      <c r="BS34" s="64"/>
      <c r="BT34" s="64"/>
      <c r="BU34" s="64" t="s">
        <v>78</v>
      </c>
      <c r="BV34" s="64"/>
      <c r="BW34" s="64"/>
      <c r="BX34" s="64"/>
      <c r="BY34" s="64"/>
      <c r="BZ34" s="59"/>
      <c r="CA34" s="59"/>
      <c r="CB34" s="59"/>
      <c r="CC34" s="59"/>
      <c r="CD34" s="59"/>
      <c r="CE34" s="59"/>
      <c r="CF34" s="71"/>
      <c r="CG34" s="71"/>
      <c r="CH34" s="73"/>
      <c r="CI34" s="74"/>
      <c r="CJ34" s="73"/>
      <c r="CK34" s="73"/>
      <c r="CL34" s="31"/>
      <c r="CM34" s="27"/>
      <c r="CN34" s="32"/>
      <c r="CO34" s="32"/>
      <c r="CP34" s="32"/>
      <c r="CQ34" s="32"/>
      <c r="CR34" s="32"/>
      <c r="CS34" s="32"/>
      <c r="CT34" s="32"/>
      <c r="CU34" s="32"/>
      <c r="CV34" s="33"/>
      <c r="CW34" s="27"/>
      <c r="CX34" s="27"/>
      <c r="CY34" s="27"/>
      <c r="CZ34" s="27"/>
      <c r="DA34" s="27"/>
      <c r="DB34" s="27"/>
      <c r="DC34" s="27"/>
      <c r="DD34" s="27"/>
    </row>
    <row r="35" spans="1:108" ht="13.5" customHeight="1">
      <c r="A35" s="25"/>
      <c r="B35" s="25"/>
      <c r="C35" s="25" t="s">
        <v>371</v>
      </c>
      <c r="D35" s="25"/>
      <c r="E35" s="25"/>
      <c r="F35" s="59" t="s">
        <v>556</v>
      </c>
      <c r="G35" s="59"/>
      <c r="H35" s="59"/>
      <c r="I35" s="25" t="s">
        <v>559</v>
      </c>
      <c r="J35" s="25"/>
      <c r="K35" s="25"/>
      <c r="L35" s="25" t="s">
        <v>557</v>
      </c>
      <c r="M35" s="25"/>
      <c r="N35" s="25"/>
      <c r="O35" s="25" t="s">
        <v>306</v>
      </c>
      <c r="P35" s="25"/>
      <c r="Q35" s="25"/>
      <c r="R35" s="222" t="s">
        <v>309</v>
      </c>
      <c r="S35" s="222"/>
      <c r="T35" s="222"/>
      <c r="U35" s="222" t="s">
        <v>310</v>
      </c>
      <c r="V35" s="222"/>
      <c r="W35" s="222"/>
      <c r="X35" s="25" t="s">
        <v>308</v>
      </c>
      <c r="Y35" s="25"/>
      <c r="Z35" s="26"/>
      <c r="AA35" s="25" t="s">
        <v>306</v>
      </c>
      <c r="AB35" s="25"/>
      <c r="AC35" s="25"/>
      <c r="AD35" s="59" t="s">
        <v>309</v>
      </c>
      <c r="AE35" s="59"/>
      <c r="AF35" s="59"/>
      <c r="AG35" s="59" t="s">
        <v>310</v>
      </c>
      <c r="AH35" s="59"/>
      <c r="AI35" s="59"/>
      <c r="AJ35" s="26"/>
      <c r="AK35" s="64" t="s">
        <v>259</v>
      </c>
      <c r="AL35" s="64" t="s">
        <v>312</v>
      </c>
      <c r="AM35" s="64" t="s">
        <v>313</v>
      </c>
      <c r="AN35" s="64" t="s">
        <v>314</v>
      </c>
      <c r="AO35" s="64" t="s">
        <v>315</v>
      </c>
      <c r="AP35" s="64" t="s">
        <v>316</v>
      </c>
      <c r="AQ35" s="64" t="s">
        <v>317</v>
      </c>
      <c r="AR35" s="64" t="s">
        <v>318</v>
      </c>
      <c r="AS35" s="64" t="s">
        <v>319</v>
      </c>
      <c r="AT35" s="64" t="s">
        <v>320</v>
      </c>
      <c r="AU35" s="64" t="s">
        <v>321</v>
      </c>
      <c r="AV35" s="64" t="s">
        <v>322</v>
      </c>
      <c r="AW35" s="64" t="s">
        <v>323</v>
      </c>
      <c r="AX35" s="64" t="s">
        <v>324</v>
      </c>
      <c r="AY35" s="64" t="s">
        <v>325</v>
      </c>
      <c r="AZ35" s="64" t="s">
        <v>326</v>
      </c>
      <c r="BA35" s="64" t="s">
        <v>327</v>
      </c>
      <c r="BB35" s="64"/>
      <c r="BC35" s="64" t="s">
        <v>259</v>
      </c>
      <c r="BD35" s="64" t="s">
        <v>312</v>
      </c>
      <c r="BE35" s="64" t="s">
        <v>313</v>
      </c>
      <c r="BF35" s="64" t="s">
        <v>314</v>
      </c>
      <c r="BG35" s="64" t="s">
        <v>315</v>
      </c>
      <c r="BH35" s="64" t="s">
        <v>316</v>
      </c>
      <c r="BI35" s="64" t="s">
        <v>317</v>
      </c>
      <c r="BJ35" s="64" t="s">
        <v>318</v>
      </c>
      <c r="BK35" s="64" t="s">
        <v>319</v>
      </c>
      <c r="BL35" s="64" t="s">
        <v>320</v>
      </c>
      <c r="BM35" s="64" t="s">
        <v>321</v>
      </c>
      <c r="BN35" s="64" t="s">
        <v>322</v>
      </c>
      <c r="BO35" s="64" t="s">
        <v>323</v>
      </c>
      <c r="BP35" s="64" t="s">
        <v>324</v>
      </c>
      <c r="BQ35" s="64" t="s">
        <v>325</v>
      </c>
      <c r="BR35" s="64" t="s">
        <v>326</v>
      </c>
      <c r="BS35" s="64" t="s">
        <v>327</v>
      </c>
      <c r="BT35" s="64"/>
      <c r="BU35" s="64" t="s">
        <v>259</v>
      </c>
      <c r="BV35" s="64" t="s">
        <v>312</v>
      </c>
      <c r="BW35" s="64" t="s">
        <v>313</v>
      </c>
      <c r="BX35" s="64" t="s">
        <v>314</v>
      </c>
      <c r="BY35" s="64" t="s">
        <v>315</v>
      </c>
      <c r="BZ35" s="64" t="s">
        <v>316</v>
      </c>
      <c r="CA35" s="64" t="s">
        <v>317</v>
      </c>
      <c r="CB35" s="64" t="s">
        <v>318</v>
      </c>
      <c r="CC35" s="64" t="s">
        <v>319</v>
      </c>
      <c r="CD35" s="64" t="s">
        <v>320</v>
      </c>
      <c r="CE35" s="64" t="s">
        <v>321</v>
      </c>
      <c r="CF35" s="64" t="s">
        <v>322</v>
      </c>
      <c r="CG35" s="64" t="s">
        <v>323</v>
      </c>
      <c r="CH35" s="64" t="s">
        <v>324</v>
      </c>
      <c r="CI35" s="64" t="s">
        <v>325</v>
      </c>
      <c r="CJ35" s="64" t="s">
        <v>326</v>
      </c>
      <c r="CK35" s="64" t="s">
        <v>327</v>
      </c>
      <c r="CL35" s="31"/>
      <c r="CM35" s="27"/>
      <c r="CN35" s="32"/>
      <c r="CO35" s="32"/>
      <c r="CP35" s="32"/>
      <c r="CQ35" s="32"/>
      <c r="CR35" s="32"/>
      <c r="CS35" s="32"/>
      <c r="CT35" s="32"/>
      <c r="CU35" s="32"/>
      <c r="CV35" s="33"/>
      <c r="CW35" s="27"/>
      <c r="CX35" s="27"/>
      <c r="CY35" s="27"/>
      <c r="CZ35" s="27"/>
      <c r="DA35" s="27"/>
      <c r="DB35" s="27"/>
      <c r="DC35" s="27"/>
      <c r="DD35" s="27"/>
    </row>
    <row r="36" spans="1:108">
      <c r="A36" s="70"/>
      <c r="B36" s="70" t="s">
        <v>370</v>
      </c>
      <c r="C36" s="25" t="s">
        <v>75</v>
      </c>
      <c r="D36" s="25" t="s">
        <v>77</v>
      </c>
      <c r="E36" s="25" t="s">
        <v>78</v>
      </c>
      <c r="F36" s="59" t="s">
        <v>75</v>
      </c>
      <c r="G36" s="59" t="s">
        <v>77</v>
      </c>
      <c r="H36" s="59" t="s">
        <v>78</v>
      </c>
      <c r="I36" s="25" t="s">
        <v>75</v>
      </c>
      <c r="J36" s="25" t="s">
        <v>77</v>
      </c>
      <c r="K36" s="25" t="s">
        <v>78</v>
      </c>
      <c r="L36" s="25" t="s">
        <v>75</v>
      </c>
      <c r="M36" s="25" t="s">
        <v>77</v>
      </c>
      <c r="N36" s="25" t="s">
        <v>78</v>
      </c>
      <c r="O36" s="25" t="s">
        <v>75</v>
      </c>
      <c r="P36" s="25" t="s">
        <v>77</v>
      </c>
      <c r="Q36" s="25" t="s">
        <v>78</v>
      </c>
      <c r="R36" s="222" t="s">
        <v>75</v>
      </c>
      <c r="S36" s="222" t="s">
        <v>77</v>
      </c>
      <c r="T36" s="222" t="s">
        <v>78</v>
      </c>
      <c r="U36" s="222" t="s">
        <v>75</v>
      </c>
      <c r="V36" s="222" t="s">
        <v>77</v>
      </c>
      <c r="W36" s="222" t="s">
        <v>78</v>
      </c>
      <c r="X36" s="25" t="s">
        <v>75</v>
      </c>
      <c r="Y36" s="25" t="s">
        <v>77</v>
      </c>
      <c r="Z36" s="25" t="s">
        <v>78</v>
      </c>
      <c r="AA36" s="25" t="s">
        <v>75</v>
      </c>
      <c r="AB36" s="25" t="s">
        <v>77</v>
      </c>
      <c r="AC36" s="25" t="s">
        <v>78</v>
      </c>
      <c r="AD36" s="59" t="s">
        <v>75</v>
      </c>
      <c r="AE36" s="59" t="s">
        <v>77</v>
      </c>
      <c r="AF36" s="59" t="s">
        <v>78</v>
      </c>
      <c r="AG36" s="59" t="s">
        <v>75</v>
      </c>
      <c r="AH36" s="59" t="s">
        <v>77</v>
      </c>
      <c r="AI36" s="59" t="s">
        <v>78</v>
      </c>
      <c r="AJ36" s="26"/>
      <c r="AK36" s="64"/>
      <c r="AL36" s="64" t="s">
        <v>328</v>
      </c>
      <c r="AM36" s="64" t="s">
        <v>329</v>
      </c>
      <c r="AN36" s="64" t="s">
        <v>330</v>
      </c>
      <c r="AO36" s="64" t="s">
        <v>331</v>
      </c>
      <c r="AP36" s="64" t="s">
        <v>332</v>
      </c>
      <c r="AQ36" s="64" t="s">
        <v>333</v>
      </c>
      <c r="AR36" s="64" t="s">
        <v>334</v>
      </c>
      <c r="AS36" s="64" t="s">
        <v>335</v>
      </c>
      <c r="AT36" s="64" t="s">
        <v>336</v>
      </c>
      <c r="AU36" s="64" t="s">
        <v>337</v>
      </c>
      <c r="AV36" s="64" t="s">
        <v>338</v>
      </c>
      <c r="AW36" s="64" t="s">
        <v>339</v>
      </c>
      <c r="AX36" s="75" t="s">
        <v>340</v>
      </c>
      <c r="AY36" s="64" t="s">
        <v>341</v>
      </c>
      <c r="AZ36" s="64" t="s">
        <v>342</v>
      </c>
      <c r="BA36" s="64" t="s">
        <v>343</v>
      </c>
      <c r="BB36" s="64"/>
      <c r="BC36" s="64"/>
      <c r="BD36" s="64" t="s">
        <v>328</v>
      </c>
      <c r="BE36" s="64" t="s">
        <v>329</v>
      </c>
      <c r="BF36" s="64" t="s">
        <v>330</v>
      </c>
      <c r="BG36" s="64" t="s">
        <v>331</v>
      </c>
      <c r="BH36" s="64" t="s">
        <v>332</v>
      </c>
      <c r="BI36" s="64" t="s">
        <v>333</v>
      </c>
      <c r="BJ36" s="64" t="s">
        <v>334</v>
      </c>
      <c r="BK36" s="64" t="s">
        <v>335</v>
      </c>
      <c r="BL36" s="64" t="s">
        <v>336</v>
      </c>
      <c r="BM36" s="64" t="s">
        <v>337</v>
      </c>
      <c r="BN36" s="64" t="s">
        <v>338</v>
      </c>
      <c r="BO36" s="64" t="s">
        <v>339</v>
      </c>
      <c r="BP36" s="75" t="s">
        <v>340</v>
      </c>
      <c r="BQ36" s="64" t="s">
        <v>341</v>
      </c>
      <c r="BR36" s="64" t="s">
        <v>342</v>
      </c>
      <c r="BS36" s="64" t="s">
        <v>343</v>
      </c>
      <c r="BT36" s="64"/>
      <c r="BU36" s="64"/>
      <c r="BV36" s="64" t="s">
        <v>328</v>
      </c>
      <c r="BW36" s="64" t="s">
        <v>329</v>
      </c>
      <c r="BX36" s="64" t="s">
        <v>330</v>
      </c>
      <c r="BY36" s="64" t="s">
        <v>331</v>
      </c>
      <c r="BZ36" s="64" t="s">
        <v>332</v>
      </c>
      <c r="CA36" s="64" t="s">
        <v>333</v>
      </c>
      <c r="CB36" s="64" t="s">
        <v>334</v>
      </c>
      <c r="CC36" s="64" t="s">
        <v>335</v>
      </c>
      <c r="CD36" s="64" t="s">
        <v>336</v>
      </c>
      <c r="CE36" s="64" t="s">
        <v>337</v>
      </c>
      <c r="CF36" s="64" t="s">
        <v>338</v>
      </c>
      <c r="CG36" s="64" t="s">
        <v>339</v>
      </c>
      <c r="CH36" s="75" t="s">
        <v>340</v>
      </c>
      <c r="CI36" s="64" t="s">
        <v>341</v>
      </c>
      <c r="CJ36" s="64" t="s">
        <v>342</v>
      </c>
      <c r="CK36" s="64" t="s">
        <v>343</v>
      </c>
      <c r="CL36" s="31"/>
      <c r="CM36" s="27"/>
      <c r="CN36" s="32"/>
      <c r="CO36" s="32"/>
      <c r="CP36" s="32"/>
      <c r="CQ36" s="32"/>
      <c r="CR36" s="32"/>
      <c r="CS36" s="32"/>
      <c r="CT36" s="32"/>
      <c r="CU36" s="32"/>
      <c r="CV36" s="33"/>
      <c r="CW36" s="27"/>
      <c r="CX36" s="27"/>
      <c r="CY36" s="27"/>
      <c r="CZ36" s="27"/>
      <c r="DA36" s="27"/>
      <c r="DB36" s="27"/>
      <c r="DC36" s="27"/>
      <c r="DD36" s="27"/>
    </row>
    <row r="37" spans="1:108">
      <c r="A37" s="25" t="s">
        <v>357</v>
      </c>
      <c r="B37" s="25" t="s">
        <v>358</v>
      </c>
      <c r="C37" s="35">
        <f>SUM(C8:C12)</f>
        <v>0</v>
      </c>
      <c r="D37" s="36">
        <f t="shared" ref="D37:E37" si="222">SUM(D8:D12)</f>
        <v>0</v>
      </c>
      <c r="E37" s="37">
        <f t="shared" si="222"/>
        <v>0</v>
      </c>
      <c r="F37" s="59">
        <f t="shared" ref="F37:H57" si="223">SUM(F8:F12)</f>
        <v>0</v>
      </c>
      <c r="G37" s="59">
        <f t="shared" si="223"/>
        <v>0</v>
      </c>
      <c r="H37" s="59">
        <f t="shared" si="223"/>
        <v>0</v>
      </c>
      <c r="I37" s="35" t="e">
        <f t="shared" ref="I37:I48" si="224">C37/F37*100000</f>
        <v>#DIV/0!</v>
      </c>
      <c r="J37" s="36" t="e">
        <f t="shared" ref="J37:J38" si="225">D37/G37*100000</f>
        <v>#DIV/0!</v>
      </c>
      <c r="K37" s="37" t="e">
        <f t="shared" ref="K37:K48" si="226">E37/H37*100000</f>
        <v>#DIV/0!</v>
      </c>
      <c r="L37" s="25">
        <f t="shared" ref="L37:N57" ca="1" si="227">SUM(L8:L12)/5</f>
        <v>24.34</v>
      </c>
      <c r="M37" s="25">
        <f t="shared" ca="1" si="227"/>
        <v>35.820000000000007</v>
      </c>
      <c r="N37" s="25">
        <f t="shared" ca="1" si="227"/>
        <v>13.34</v>
      </c>
      <c r="O37" s="35" t="str">
        <f t="shared" ref="O37:O49" ca="1" si="228">IF(ISERR(OR(R37,U37)),"",IF(R37&lt;$B$2/2,"H",IF(U37&lt;$B$2/2,"L","")))</f>
        <v/>
      </c>
      <c r="P37" s="36" t="str">
        <f t="shared" ref="P37:P49" ca="1" si="229">IF(ISERR(OR(S37,V37)),"",IF(S37&lt;$B$2/2,"H",IF(V37&lt;$B$2/2,"L","")))</f>
        <v/>
      </c>
      <c r="Q37" s="37" t="str">
        <f t="shared" ref="Q37:Q49" ca="1" si="230">IF(ISERR(OR(T37,W37)),"",IF(T37&lt;$B$2/2,"H",IF(W37&lt;$B$2/2,"L","")))</f>
        <v/>
      </c>
      <c r="R37" s="222" t="e">
        <f ca="1">1-_xlfn.BINOM.DIST((C37-1),F37,L37/100000,TRUE)</f>
        <v>#NUM!</v>
      </c>
      <c r="S37" s="222" t="e">
        <f t="shared" ref="S37:S48" ca="1" si="231">1-_xlfn.BINOM.DIST((D37-1),G37,M37/100000,TRUE)</f>
        <v>#NUM!</v>
      </c>
      <c r="T37" s="222" t="e">
        <f t="shared" ref="T37:T48" ca="1" si="232">1-_xlfn.BINOM.DIST((E37-1),H37,N37/100000,TRUE)</f>
        <v>#NUM!</v>
      </c>
      <c r="U37" s="222">
        <f ca="1">_xlfn.BINOM.DIST(C37,F37,L37/100000,TRUE)</f>
        <v>1</v>
      </c>
      <c r="V37" s="222">
        <f t="shared" ref="V37:V48" ca="1" si="233">_xlfn.BINOM.DIST(D37,G37,M37/100000,TRUE)</f>
        <v>1</v>
      </c>
      <c r="W37" s="222">
        <f t="shared" ref="W37:W48" ca="1" si="234">_xlfn.BINOM.DIST(E37,H37,N37/100000,TRUE)</f>
        <v>1</v>
      </c>
      <c r="X37" s="35" t="e">
        <f ca="1">C37/SUM(AK37:BA37)*100</f>
        <v>#DIV/0!</v>
      </c>
      <c r="Y37" s="36" t="e">
        <f ca="1">D37/SUM(BC37:BS37)*100</f>
        <v>#DIV/0!</v>
      </c>
      <c r="Z37" s="38" t="e">
        <f ca="1">E37/SUM(BU37:CK37)*100</f>
        <v>#DIV/0!</v>
      </c>
      <c r="AA37" s="39" t="str">
        <f t="shared" ref="AA37:AA49" ca="1" si="235">IF(ISERR(OR(AD37,AG37)),"",IF(AD37&lt;$B$2/2,"H",IF(AG37&lt;$B$2/2,"L","")))</f>
        <v/>
      </c>
      <c r="AB37" s="40" t="str">
        <f t="shared" ref="AB37:AB49" ca="1" si="236">IF(ISERR(OR(AE37,AH37)),"",IF(AE37&lt;$B$2/2,"H",IF(AH37&lt;$B$2/2,"L","")))</f>
        <v/>
      </c>
      <c r="AC37" s="38" t="str">
        <f t="shared" ref="AC37:AC49" ca="1" si="237">IF(ISERR(OR(AF37,AI37)),"",IF(AF37&lt;$B$2/2,"H",IF(AI37&lt;$B$2/2,"L","")))</f>
        <v/>
      </c>
      <c r="AD37" s="114" t="e">
        <f ca="1">1-_xlfn.BINOM.DIST((C37-1),$F37,SUM(AK37:BA37)/F37,TRUE)</f>
        <v>#DIV/0!</v>
      </c>
      <c r="AE37" s="64" t="e">
        <f ca="1">1-_xlfn.BINOM.DIST((D37-1),G37,SUM(BC37:BS37)/G37,TRUE)</f>
        <v>#DIV/0!</v>
      </c>
      <c r="AF37" s="64" t="e">
        <f ca="1">1-_xlfn.BINOM.DIST((E37-1),H37,SUM(BU37:CK37)/H37,TRUE)</f>
        <v>#DIV/0!</v>
      </c>
      <c r="AG37" s="64" t="e">
        <f ca="1">_xlfn.BINOM.DIST(C37,F37,SUM(AK37:BA37)/F37,TRUE)</f>
        <v>#DIV/0!</v>
      </c>
      <c r="AH37" s="64" t="e">
        <f ca="1">_xlfn.BINOM.DIST(D37,G37,SUM(BC37:BS37)/G37,TRUE)</f>
        <v>#DIV/0!</v>
      </c>
      <c r="AI37" s="64" t="e">
        <f ca="1">_xlfn.BINOM.DIST(E37,H37,SUM(BU37:CK37)/H37,TRUE)</f>
        <v>#DIV/0!</v>
      </c>
      <c r="AJ37" s="26"/>
      <c r="AK37" s="68" t="e">
        <f ca="1">SUM(zenkoku!D12:D16)*AVERAGE(jinkou!E9:E13)/100000</f>
        <v>#DIV/0!</v>
      </c>
      <c r="AL37" s="68" t="e">
        <f ca="1">SUM(zenkoku!E12:E16)*AVERAGE(jinkou!F9:F13)/100000</f>
        <v>#DIV/0!</v>
      </c>
      <c r="AM37" s="68" t="e">
        <f ca="1">SUM(zenkoku!F12:F16)*AVERAGE(jinkou!G9:G13)/100000</f>
        <v>#DIV/0!</v>
      </c>
      <c r="AN37" s="68" t="e">
        <f ca="1">SUM(zenkoku!G12:G16)*AVERAGE(jinkou!H9:H13)/100000</f>
        <v>#DIV/0!</v>
      </c>
      <c r="AO37" s="68" t="e">
        <f ca="1">SUM(zenkoku!H12:H16)*AVERAGE(jinkou!I9:I13)/100000</f>
        <v>#DIV/0!</v>
      </c>
      <c r="AP37" s="68" t="e">
        <f ca="1">SUM(zenkoku!I12:I16)*AVERAGE(jinkou!J9:J13)/100000</f>
        <v>#DIV/0!</v>
      </c>
      <c r="AQ37" s="68" t="e">
        <f ca="1">SUM(zenkoku!J12:J16)*AVERAGE(jinkou!K9:K13)/100000</f>
        <v>#DIV/0!</v>
      </c>
      <c r="AR37" s="68" t="e">
        <f ca="1">SUM(zenkoku!K12:K16)*AVERAGE(jinkou!L9:L13)/100000</f>
        <v>#DIV/0!</v>
      </c>
      <c r="AS37" s="68" t="e">
        <f ca="1">SUM(zenkoku!L12:L16)*AVERAGE(jinkou!M9:M13)/100000</f>
        <v>#DIV/0!</v>
      </c>
      <c r="AT37" s="68" t="e">
        <f ca="1">SUM(zenkoku!M12:M16)*AVERAGE(jinkou!N9:N13)/100000</f>
        <v>#DIV/0!</v>
      </c>
      <c r="AU37" s="68" t="e">
        <f ca="1">SUM(zenkoku!N12:N16)*AVERAGE(jinkou!O9:O13)/100000</f>
        <v>#DIV/0!</v>
      </c>
      <c r="AV37" s="68" t="e">
        <f ca="1">SUM(zenkoku!O12:O16)*AVERAGE(jinkou!P9:P13)/100000</f>
        <v>#DIV/0!</v>
      </c>
      <c r="AW37" s="68" t="e">
        <f ca="1">SUM(zenkoku!P12:P16)*AVERAGE(jinkou!Q9:Q13)/100000</f>
        <v>#DIV/0!</v>
      </c>
      <c r="AX37" s="68" t="e">
        <f ca="1">SUM(zenkoku!Q12:Q16)*AVERAGE(jinkou!R9:R13)/100000</f>
        <v>#DIV/0!</v>
      </c>
      <c r="AY37" s="68" t="e">
        <f ca="1">SUM(zenkoku!R12:R16)*AVERAGE(jinkou!S9:S13)/100000</f>
        <v>#DIV/0!</v>
      </c>
      <c r="AZ37" s="68" t="e">
        <f ca="1">SUM(zenkoku!S12:S16)*AVERAGE(jinkou!T9:T13)/100000</f>
        <v>#DIV/0!</v>
      </c>
      <c r="BA37" s="68" t="e">
        <f ca="1">SUM(zenkoku!T12:T16)*AVERAGE(jinkou!U9:U13)/100000</f>
        <v>#DIV/0!</v>
      </c>
      <c r="BB37" s="68"/>
      <c r="BC37" s="217" t="e">
        <f ca="1">SUM(zenkoku!W12:W16)*AVERAGE(jinkou!E36:E40)/100000</f>
        <v>#DIV/0!</v>
      </c>
      <c r="BD37" s="68" t="e">
        <f ca="1">SUM(zenkoku!X12:X16)*AVERAGE(jinkou!F36:F40)/100000</f>
        <v>#DIV/0!</v>
      </c>
      <c r="BE37" s="68" t="e">
        <f ca="1">SUM(zenkoku!Y12:Y16)*AVERAGE(jinkou!G36:G40)/100000</f>
        <v>#DIV/0!</v>
      </c>
      <c r="BF37" s="68" t="e">
        <f ca="1">SUM(zenkoku!Z12:Z16)*AVERAGE(jinkou!H36:H40)/100000</f>
        <v>#DIV/0!</v>
      </c>
      <c r="BG37" s="68" t="e">
        <f ca="1">SUM(zenkoku!AA12:AA16)*AVERAGE(jinkou!I36:I40)/100000</f>
        <v>#DIV/0!</v>
      </c>
      <c r="BH37" s="68" t="e">
        <f ca="1">SUM(zenkoku!AB12:AB16)*AVERAGE(jinkou!J36:J40)/100000</f>
        <v>#DIV/0!</v>
      </c>
      <c r="BI37" s="68" t="e">
        <f ca="1">SUM(zenkoku!AC12:AC16)*AVERAGE(jinkou!K36:K40)/100000</f>
        <v>#DIV/0!</v>
      </c>
      <c r="BJ37" s="68" t="e">
        <f ca="1">SUM(zenkoku!AD12:AD16)*AVERAGE(jinkou!L36:L40)/100000</f>
        <v>#DIV/0!</v>
      </c>
      <c r="BK37" s="68" t="e">
        <f ca="1">SUM(zenkoku!AE12:AE16)*AVERAGE(jinkou!M36:M40)/100000</f>
        <v>#DIV/0!</v>
      </c>
      <c r="BL37" s="68" t="e">
        <f ca="1">SUM(zenkoku!AF12:AF16)*AVERAGE(jinkou!N36:N40)/100000</f>
        <v>#DIV/0!</v>
      </c>
      <c r="BM37" s="68" t="e">
        <f ca="1">SUM(zenkoku!AG12:AG16)*AVERAGE(jinkou!O36:O40)/100000</f>
        <v>#DIV/0!</v>
      </c>
      <c r="BN37" s="68" t="e">
        <f ca="1">SUM(zenkoku!AH12:AH16)*AVERAGE(jinkou!P36:P40)/100000</f>
        <v>#DIV/0!</v>
      </c>
      <c r="BO37" s="68" t="e">
        <f ca="1">SUM(zenkoku!AI12:AI16)*AVERAGE(jinkou!Q36:Q40)/100000</f>
        <v>#DIV/0!</v>
      </c>
      <c r="BP37" s="68" t="e">
        <f ca="1">SUM(zenkoku!AJ12:AJ16)*AVERAGE(jinkou!R36:R40)/100000</f>
        <v>#DIV/0!</v>
      </c>
      <c r="BQ37" s="68" t="e">
        <f ca="1">SUM(zenkoku!AK12:AK16)*AVERAGE(jinkou!S36:S40)/100000</f>
        <v>#DIV/0!</v>
      </c>
      <c r="BR37" s="68" t="e">
        <f ca="1">SUM(zenkoku!AL12:AL16)*AVERAGE(jinkou!T36:T40)/100000</f>
        <v>#DIV/0!</v>
      </c>
      <c r="BS37" s="68" t="e">
        <f ca="1">SUM(zenkoku!AM12:AM16)*AVERAGE(jinkou!U36:U40)/100000</f>
        <v>#DIV/0!</v>
      </c>
      <c r="BT37" s="26"/>
      <c r="BU37" s="217" t="e">
        <f ca="1">SUM(zenkoku!AP12:AP16)*AVERAGE(jinkou!E63:E67)/100000</f>
        <v>#DIV/0!</v>
      </c>
      <c r="BV37" s="68" t="e">
        <f ca="1">SUM(zenkoku!AQ12:AQ16)*AVERAGE(jinkou!F63:F67)/100000</f>
        <v>#DIV/0!</v>
      </c>
      <c r="BW37" s="68" t="e">
        <f ca="1">SUM(zenkoku!AR12:AR16)*AVERAGE(jinkou!G63:G67)/100000</f>
        <v>#DIV/0!</v>
      </c>
      <c r="BX37" s="68" t="e">
        <f ca="1">SUM(zenkoku!AS12:AS16)*AVERAGE(jinkou!H63:H67)/100000</f>
        <v>#DIV/0!</v>
      </c>
      <c r="BY37" s="68" t="e">
        <f ca="1">SUM(zenkoku!AT12:AT16)*AVERAGE(jinkou!I63:I67)/100000</f>
        <v>#DIV/0!</v>
      </c>
      <c r="BZ37" s="68" t="e">
        <f ca="1">SUM(zenkoku!AU12:AU16)*AVERAGE(jinkou!J63:J67)/100000</f>
        <v>#DIV/0!</v>
      </c>
      <c r="CA37" s="68" t="e">
        <f ca="1">SUM(zenkoku!AV12:AV16)*AVERAGE(jinkou!K63:K67)/100000</f>
        <v>#DIV/0!</v>
      </c>
      <c r="CB37" s="68" t="e">
        <f ca="1">SUM(zenkoku!AW12:AW16)*AVERAGE(jinkou!L63:L67)/100000</f>
        <v>#DIV/0!</v>
      </c>
      <c r="CC37" s="68" t="e">
        <f ca="1">SUM(zenkoku!AX12:AX16)*AVERAGE(jinkou!M63:M67)/100000</f>
        <v>#DIV/0!</v>
      </c>
      <c r="CD37" s="68" t="e">
        <f ca="1">SUM(zenkoku!AY12:AY16)*AVERAGE(jinkou!N63:N67)/100000</f>
        <v>#DIV/0!</v>
      </c>
      <c r="CE37" s="68" t="e">
        <f ca="1">SUM(zenkoku!AZ12:AZ16)*AVERAGE(jinkou!O63:O67)/100000</f>
        <v>#DIV/0!</v>
      </c>
      <c r="CF37" s="68" t="e">
        <f ca="1">SUM(zenkoku!BA12:BA16)*AVERAGE(jinkou!P63:P67)/100000</f>
        <v>#DIV/0!</v>
      </c>
      <c r="CG37" s="68" t="e">
        <f ca="1">SUM(zenkoku!BB12:BB16)*AVERAGE(jinkou!Q63:Q67)/100000</f>
        <v>#DIV/0!</v>
      </c>
      <c r="CH37" s="68" t="e">
        <f ca="1">SUM(zenkoku!BC12:BC16)*AVERAGE(jinkou!R63:R67)/100000</f>
        <v>#DIV/0!</v>
      </c>
      <c r="CI37" s="68" t="e">
        <f ca="1">SUM(zenkoku!BD12:BD16)*AVERAGE(jinkou!S63:S67)/100000</f>
        <v>#DIV/0!</v>
      </c>
      <c r="CJ37" s="68" t="e">
        <f ca="1">SUM(zenkoku!BE12:BE16)*AVERAGE(jinkou!T63:T67)/100000</f>
        <v>#DIV/0!</v>
      </c>
      <c r="CK37" s="68" t="e">
        <f ca="1">SUM(zenkoku!BF12:BF16)*AVERAGE(jinkou!U63:U67)/100000</f>
        <v>#DIV/0!</v>
      </c>
      <c r="CL37" s="31"/>
      <c r="CM37" s="27" t="s">
        <v>382</v>
      </c>
      <c r="CN37" s="32" t="s">
        <v>749</v>
      </c>
      <c r="CO37" s="32"/>
      <c r="CP37" s="32"/>
      <c r="CQ37" s="32"/>
      <c r="CR37" s="32"/>
      <c r="CS37" s="32"/>
      <c r="CT37" s="32"/>
      <c r="CU37" s="32"/>
      <c r="CV37" s="33"/>
      <c r="CW37" s="27"/>
      <c r="CX37" s="27"/>
      <c r="CY37" s="27"/>
      <c r="CZ37" s="27"/>
      <c r="DA37" s="27"/>
      <c r="DB37" s="27"/>
      <c r="DC37" s="27"/>
      <c r="DD37" s="27"/>
    </row>
    <row r="38" spans="1:108">
      <c r="A38" s="25" t="s">
        <v>84</v>
      </c>
      <c r="B38" s="25" t="s">
        <v>359</v>
      </c>
      <c r="C38" s="42">
        <f t="shared" ref="C38:E38" si="238">SUM(C9:C13)</f>
        <v>0</v>
      </c>
      <c r="D38" s="27">
        <f t="shared" si="238"/>
        <v>0</v>
      </c>
      <c r="E38" s="43">
        <f t="shared" si="238"/>
        <v>0</v>
      </c>
      <c r="F38" s="59">
        <f t="shared" si="223"/>
        <v>0</v>
      </c>
      <c r="G38" s="59">
        <f t="shared" si="223"/>
        <v>0</v>
      </c>
      <c r="H38" s="59">
        <f t="shared" si="223"/>
        <v>0</v>
      </c>
      <c r="I38" s="42" t="e">
        <f t="shared" si="224"/>
        <v>#DIV/0!</v>
      </c>
      <c r="J38" s="27" t="e">
        <f t="shared" si="225"/>
        <v>#DIV/0!</v>
      </c>
      <c r="K38" s="43" t="e">
        <f t="shared" si="226"/>
        <v>#DIV/0!</v>
      </c>
      <c r="L38" s="25">
        <f t="shared" ca="1" si="227"/>
        <v>24.14</v>
      </c>
      <c r="M38" s="25">
        <f t="shared" ca="1" si="227"/>
        <v>35.64</v>
      </c>
      <c r="N38" s="25">
        <f t="shared" ca="1" si="227"/>
        <v>13.080000000000002</v>
      </c>
      <c r="O38" s="42" t="str">
        <f t="shared" ca="1" si="228"/>
        <v/>
      </c>
      <c r="P38" s="27" t="str">
        <f t="shared" ca="1" si="229"/>
        <v/>
      </c>
      <c r="Q38" s="43" t="str">
        <f t="shared" ca="1" si="230"/>
        <v/>
      </c>
      <c r="R38" s="222" t="e">
        <f t="shared" ref="R38:R48" ca="1" si="239">1-_xlfn.BINOM.DIST((C38-1),F38,L38/100000,TRUE)</f>
        <v>#NUM!</v>
      </c>
      <c r="S38" s="222" t="e">
        <f t="shared" ca="1" si="231"/>
        <v>#NUM!</v>
      </c>
      <c r="T38" s="222" t="e">
        <f t="shared" ca="1" si="232"/>
        <v>#NUM!</v>
      </c>
      <c r="U38" s="222">
        <f t="shared" ref="U38:U48" ca="1" si="240">_xlfn.BINOM.DIST(C38,F38,L38/100000,TRUE)</f>
        <v>1</v>
      </c>
      <c r="V38" s="222">
        <f t="shared" ca="1" si="233"/>
        <v>1</v>
      </c>
      <c r="W38" s="222">
        <f t="shared" ca="1" si="234"/>
        <v>1</v>
      </c>
      <c r="X38" s="42" t="e">
        <f t="shared" ref="X38:X49" ca="1" si="241">C38/SUM(AK38:BA38)*100</f>
        <v>#DIV/0!</v>
      </c>
      <c r="Y38" s="27" t="e">
        <f t="shared" ref="Y38:Y49" ca="1" si="242">D38/SUM(BC38:BS38)*100</f>
        <v>#DIV/0!</v>
      </c>
      <c r="Z38" s="44" t="e">
        <f t="shared" ref="Z38:Z49" ca="1" si="243">E38/SUM(BU38:CK38)*100</f>
        <v>#DIV/0!</v>
      </c>
      <c r="AA38" s="45" t="str">
        <f t="shared" ca="1" si="235"/>
        <v/>
      </c>
      <c r="AB38" s="46" t="str">
        <f t="shared" ca="1" si="236"/>
        <v/>
      </c>
      <c r="AC38" s="44" t="str">
        <f t="shared" ca="1" si="237"/>
        <v/>
      </c>
      <c r="AD38" s="114" t="e">
        <f t="shared" ref="AD38:AD48" ca="1" si="244">1-_xlfn.BINOM.DIST((C38-1),$F38,SUM(AK38:BA38)/F38,TRUE)</f>
        <v>#DIV/0!</v>
      </c>
      <c r="AE38" s="64" t="e">
        <f t="shared" ref="AE38:AE48" ca="1" si="245">1-_xlfn.BINOM.DIST((D38-1),G38,SUM(BC38:BS38)/G38,TRUE)</f>
        <v>#DIV/0!</v>
      </c>
      <c r="AF38" s="64" t="e">
        <f t="shared" ref="AF38:AF48" ca="1" si="246">1-_xlfn.BINOM.DIST((E38-1),H38,SUM(BU38:CK38)/H38,TRUE)</f>
        <v>#DIV/0!</v>
      </c>
      <c r="AG38" s="64" t="e">
        <f t="shared" ref="AG38:AG48" ca="1" si="247">_xlfn.BINOM.DIST(C38,F38,SUM(AK38:BA38)/F38,TRUE)</f>
        <v>#DIV/0!</v>
      </c>
      <c r="AH38" s="64" t="e">
        <f t="shared" ref="AH38:AH48" ca="1" si="248">_xlfn.BINOM.DIST(D38,G38,SUM(BC38:BS38)/G38,TRUE)</f>
        <v>#DIV/0!</v>
      </c>
      <c r="AI38" s="64" t="e">
        <f t="shared" ref="AI38:AI48" ca="1" si="249">_xlfn.BINOM.DIST(E38,H38,SUM(BU38:CK38)/H38,TRUE)</f>
        <v>#DIV/0!</v>
      </c>
      <c r="AJ38" s="26"/>
      <c r="AK38" s="68" t="e">
        <f ca="1">SUM(zenkoku!D13:D17)*AVERAGE(jinkou!E10:E14)/100000</f>
        <v>#DIV/0!</v>
      </c>
      <c r="AL38" s="68" t="e">
        <f ca="1">SUM(zenkoku!E13:E17)*AVERAGE(jinkou!F10:F14)/100000</f>
        <v>#DIV/0!</v>
      </c>
      <c r="AM38" s="68" t="e">
        <f ca="1">SUM(zenkoku!F13:F17)*AVERAGE(jinkou!G10:G14)/100000</f>
        <v>#DIV/0!</v>
      </c>
      <c r="AN38" s="68" t="e">
        <f ca="1">SUM(zenkoku!G13:G17)*AVERAGE(jinkou!H10:H14)/100000</f>
        <v>#DIV/0!</v>
      </c>
      <c r="AO38" s="68" t="e">
        <f ca="1">SUM(zenkoku!H13:H17)*AVERAGE(jinkou!I10:I14)/100000</f>
        <v>#DIV/0!</v>
      </c>
      <c r="AP38" s="68" t="e">
        <f ca="1">SUM(zenkoku!I13:I17)*AVERAGE(jinkou!J10:J14)/100000</f>
        <v>#DIV/0!</v>
      </c>
      <c r="AQ38" s="68" t="e">
        <f ca="1">SUM(zenkoku!J13:J17)*AVERAGE(jinkou!K10:K14)/100000</f>
        <v>#DIV/0!</v>
      </c>
      <c r="AR38" s="68" t="e">
        <f ca="1">SUM(zenkoku!K13:K17)*AVERAGE(jinkou!L10:L14)/100000</f>
        <v>#DIV/0!</v>
      </c>
      <c r="AS38" s="68" t="e">
        <f ca="1">SUM(zenkoku!L13:L17)*AVERAGE(jinkou!M10:M14)/100000</f>
        <v>#DIV/0!</v>
      </c>
      <c r="AT38" s="68" t="e">
        <f ca="1">SUM(zenkoku!M13:M17)*AVERAGE(jinkou!N10:N14)/100000</f>
        <v>#DIV/0!</v>
      </c>
      <c r="AU38" s="68" t="e">
        <f ca="1">SUM(zenkoku!N13:N17)*AVERAGE(jinkou!O10:O14)/100000</f>
        <v>#DIV/0!</v>
      </c>
      <c r="AV38" s="68" t="e">
        <f ca="1">SUM(zenkoku!O13:O17)*AVERAGE(jinkou!P10:P14)/100000</f>
        <v>#DIV/0!</v>
      </c>
      <c r="AW38" s="68" t="e">
        <f ca="1">SUM(zenkoku!P13:P17)*AVERAGE(jinkou!Q10:Q14)/100000</f>
        <v>#DIV/0!</v>
      </c>
      <c r="AX38" s="68" t="e">
        <f ca="1">SUM(zenkoku!Q13:Q17)*AVERAGE(jinkou!R10:R14)/100000</f>
        <v>#DIV/0!</v>
      </c>
      <c r="AY38" s="68" t="e">
        <f ca="1">SUM(zenkoku!R13:R17)*AVERAGE(jinkou!S10:S14)/100000</f>
        <v>#DIV/0!</v>
      </c>
      <c r="AZ38" s="68" t="e">
        <f ca="1">SUM(zenkoku!S13:S17)*AVERAGE(jinkou!T10:T14)/100000</f>
        <v>#DIV/0!</v>
      </c>
      <c r="BA38" s="68" t="e">
        <f ca="1">SUM(zenkoku!T13:T17)*AVERAGE(jinkou!U10:U14)/100000</f>
        <v>#DIV/0!</v>
      </c>
      <c r="BB38" s="68"/>
      <c r="BC38" s="68" t="e">
        <f ca="1">SUM(zenkoku!W13:W17)*AVERAGE(jinkou!E37:E41)/100000</f>
        <v>#DIV/0!</v>
      </c>
      <c r="BD38" s="68" t="e">
        <f ca="1">SUM(zenkoku!X13:X17)*AVERAGE(jinkou!F37:F41)/100000</f>
        <v>#DIV/0!</v>
      </c>
      <c r="BE38" s="68" t="e">
        <f ca="1">SUM(zenkoku!Y13:Y17)*AVERAGE(jinkou!G37:G41)/100000</f>
        <v>#DIV/0!</v>
      </c>
      <c r="BF38" s="68" t="e">
        <f ca="1">SUM(zenkoku!Z13:Z17)*AVERAGE(jinkou!H37:H41)/100000</f>
        <v>#DIV/0!</v>
      </c>
      <c r="BG38" s="68" t="e">
        <f ca="1">SUM(zenkoku!AA13:AA17)*AVERAGE(jinkou!I37:I41)/100000</f>
        <v>#DIV/0!</v>
      </c>
      <c r="BH38" s="68" t="e">
        <f ca="1">SUM(zenkoku!AB13:AB17)*AVERAGE(jinkou!J37:J41)/100000</f>
        <v>#DIV/0!</v>
      </c>
      <c r="BI38" s="68" t="e">
        <f ca="1">SUM(zenkoku!AC13:AC17)*AVERAGE(jinkou!K37:K41)/100000</f>
        <v>#DIV/0!</v>
      </c>
      <c r="BJ38" s="68" t="e">
        <f ca="1">SUM(zenkoku!AD13:AD17)*AVERAGE(jinkou!L37:L41)/100000</f>
        <v>#DIV/0!</v>
      </c>
      <c r="BK38" s="68" t="e">
        <f ca="1">SUM(zenkoku!AE13:AE17)*AVERAGE(jinkou!M37:M41)/100000</f>
        <v>#DIV/0!</v>
      </c>
      <c r="BL38" s="68" t="e">
        <f ca="1">SUM(zenkoku!AF13:AF17)*AVERAGE(jinkou!N37:N41)/100000</f>
        <v>#DIV/0!</v>
      </c>
      <c r="BM38" s="68" t="e">
        <f ca="1">SUM(zenkoku!AG13:AG17)*AVERAGE(jinkou!O37:O41)/100000</f>
        <v>#DIV/0!</v>
      </c>
      <c r="BN38" s="68" t="e">
        <f ca="1">SUM(zenkoku!AH13:AH17)*AVERAGE(jinkou!P37:P41)/100000</f>
        <v>#DIV/0!</v>
      </c>
      <c r="BO38" s="68" t="e">
        <f ca="1">SUM(zenkoku!AI13:AI17)*AVERAGE(jinkou!Q37:Q41)/100000</f>
        <v>#DIV/0!</v>
      </c>
      <c r="BP38" s="68" t="e">
        <f ca="1">SUM(zenkoku!AJ13:AJ17)*AVERAGE(jinkou!R37:R41)/100000</f>
        <v>#DIV/0!</v>
      </c>
      <c r="BQ38" s="68" t="e">
        <f ca="1">SUM(zenkoku!AK13:AK17)*AVERAGE(jinkou!S37:S41)/100000</f>
        <v>#DIV/0!</v>
      </c>
      <c r="BR38" s="68" t="e">
        <f ca="1">SUM(zenkoku!AL13:AL17)*AVERAGE(jinkou!T37:T41)/100000</f>
        <v>#DIV/0!</v>
      </c>
      <c r="BS38" s="68" t="e">
        <f ca="1">SUM(zenkoku!AM13:AM17)*AVERAGE(jinkou!U37:U41)/100000</f>
        <v>#DIV/0!</v>
      </c>
      <c r="BT38" s="26"/>
      <c r="BU38" s="68" t="e">
        <f ca="1">SUM(zenkoku!AP13:AP17)*AVERAGE(jinkou!E64:E68)/100000</f>
        <v>#DIV/0!</v>
      </c>
      <c r="BV38" s="68" t="e">
        <f ca="1">SUM(zenkoku!AQ13:AQ17)*AVERAGE(jinkou!F64:F68)/100000</f>
        <v>#DIV/0!</v>
      </c>
      <c r="BW38" s="68" t="e">
        <f ca="1">SUM(zenkoku!AR13:AR17)*AVERAGE(jinkou!G64:G68)/100000</f>
        <v>#DIV/0!</v>
      </c>
      <c r="BX38" s="68" t="e">
        <f ca="1">SUM(zenkoku!AS13:AS17)*AVERAGE(jinkou!H64:H68)/100000</f>
        <v>#DIV/0!</v>
      </c>
      <c r="BY38" s="68" t="e">
        <f ca="1">SUM(zenkoku!AT13:AT17)*AVERAGE(jinkou!I64:I68)/100000</f>
        <v>#DIV/0!</v>
      </c>
      <c r="BZ38" s="68" t="e">
        <f ca="1">SUM(zenkoku!AU13:AU17)*AVERAGE(jinkou!J64:J68)/100000</f>
        <v>#DIV/0!</v>
      </c>
      <c r="CA38" s="68" t="e">
        <f ca="1">SUM(zenkoku!AV13:AV17)*AVERAGE(jinkou!K64:K68)/100000</f>
        <v>#DIV/0!</v>
      </c>
      <c r="CB38" s="68" t="e">
        <f ca="1">SUM(zenkoku!AW13:AW17)*AVERAGE(jinkou!L64:L68)/100000</f>
        <v>#DIV/0!</v>
      </c>
      <c r="CC38" s="68" t="e">
        <f ca="1">SUM(zenkoku!AX13:AX17)*AVERAGE(jinkou!M64:M68)/100000</f>
        <v>#DIV/0!</v>
      </c>
      <c r="CD38" s="68" t="e">
        <f ca="1">SUM(zenkoku!AY13:AY17)*AVERAGE(jinkou!N64:N68)/100000</f>
        <v>#DIV/0!</v>
      </c>
      <c r="CE38" s="68" t="e">
        <f ca="1">SUM(zenkoku!AZ13:AZ17)*AVERAGE(jinkou!O64:O68)/100000</f>
        <v>#DIV/0!</v>
      </c>
      <c r="CF38" s="68" t="e">
        <f ca="1">SUM(zenkoku!BA13:BA17)*AVERAGE(jinkou!P64:P68)/100000</f>
        <v>#DIV/0!</v>
      </c>
      <c r="CG38" s="68" t="e">
        <f ca="1">SUM(zenkoku!BB13:BB17)*AVERAGE(jinkou!Q64:Q68)/100000</f>
        <v>#DIV/0!</v>
      </c>
      <c r="CH38" s="68" t="e">
        <f ca="1">SUM(zenkoku!BC13:BC17)*AVERAGE(jinkou!R64:R68)/100000</f>
        <v>#DIV/0!</v>
      </c>
      <c r="CI38" s="68" t="e">
        <f ca="1">SUM(zenkoku!BD13:BD17)*AVERAGE(jinkou!S64:S68)/100000</f>
        <v>#DIV/0!</v>
      </c>
      <c r="CJ38" s="68" t="e">
        <f ca="1">SUM(zenkoku!BE13:BE17)*AVERAGE(jinkou!T64:T68)/100000</f>
        <v>#DIV/0!</v>
      </c>
      <c r="CK38" s="68" t="e">
        <f ca="1">SUM(zenkoku!BF13:BF17)*AVERAGE(jinkou!U64:U68)/100000</f>
        <v>#DIV/0!</v>
      </c>
      <c r="CL38" s="31"/>
      <c r="CM38" s="27" t="s">
        <v>84</v>
      </c>
      <c r="CN38" s="32" t="s">
        <v>359</v>
      </c>
      <c r="CO38" s="32"/>
      <c r="CP38" s="32"/>
      <c r="CQ38" s="32"/>
      <c r="CR38" s="32"/>
      <c r="CS38" s="32"/>
      <c r="CT38" s="32"/>
      <c r="CU38" s="32"/>
      <c r="CV38" s="33"/>
      <c r="CW38" s="27"/>
      <c r="CX38" s="27"/>
      <c r="CY38" s="27"/>
      <c r="CZ38" s="27"/>
      <c r="DA38" s="27"/>
      <c r="DB38" s="27"/>
      <c r="DC38" s="27"/>
      <c r="DD38" s="27"/>
    </row>
    <row r="39" spans="1:108">
      <c r="A39" s="25" t="s">
        <v>85</v>
      </c>
      <c r="B39" s="25" t="s">
        <v>360</v>
      </c>
      <c r="C39" s="42">
        <f t="shared" ref="C39:E39" si="250">SUM(C10:C14)</f>
        <v>0</v>
      </c>
      <c r="D39" s="27">
        <f t="shared" si="250"/>
        <v>0</v>
      </c>
      <c r="E39" s="43">
        <f t="shared" si="250"/>
        <v>0</v>
      </c>
      <c r="F39" s="59">
        <f t="shared" si="223"/>
        <v>0</v>
      </c>
      <c r="G39" s="59">
        <f t="shared" si="223"/>
        <v>0</v>
      </c>
      <c r="H39" s="59">
        <f t="shared" ref="H39:H45" si="251">SUM(H10:H14)</f>
        <v>0</v>
      </c>
      <c r="I39" s="42" t="e">
        <f>C39/F39*100000</f>
        <v>#DIV/0!</v>
      </c>
      <c r="J39" s="27" t="e">
        <f>D39/G39*100000</f>
        <v>#DIV/0!</v>
      </c>
      <c r="K39" s="43" t="e">
        <f>E39/H39*100000</f>
        <v>#DIV/0!</v>
      </c>
      <c r="L39" s="25">
        <f t="shared" ca="1" si="227"/>
        <v>24.16</v>
      </c>
      <c r="M39" s="25">
        <f t="shared" ca="1" si="227"/>
        <v>35.82</v>
      </c>
      <c r="N39" s="25">
        <f t="shared" ca="1" si="227"/>
        <v>12.98</v>
      </c>
      <c r="O39" s="42" t="str">
        <f t="shared" ca="1" si="228"/>
        <v/>
      </c>
      <c r="P39" s="27" t="str">
        <f t="shared" ca="1" si="229"/>
        <v/>
      </c>
      <c r="Q39" s="43" t="str">
        <f t="shared" ca="1" si="230"/>
        <v/>
      </c>
      <c r="R39" s="222" t="e">
        <f t="shared" ca="1" si="239"/>
        <v>#NUM!</v>
      </c>
      <c r="S39" s="222" t="e">
        <f t="shared" ca="1" si="231"/>
        <v>#NUM!</v>
      </c>
      <c r="T39" s="222" t="e">
        <f t="shared" ca="1" si="232"/>
        <v>#NUM!</v>
      </c>
      <c r="U39" s="222">
        <f t="shared" ca="1" si="240"/>
        <v>1</v>
      </c>
      <c r="V39" s="222">
        <f t="shared" ca="1" si="233"/>
        <v>1</v>
      </c>
      <c r="W39" s="222">
        <f t="shared" ca="1" si="234"/>
        <v>1</v>
      </c>
      <c r="X39" s="42" t="e">
        <f t="shared" ca="1" si="241"/>
        <v>#DIV/0!</v>
      </c>
      <c r="Y39" s="27" t="e">
        <f t="shared" ca="1" si="242"/>
        <v>#DIV/0!</v>
      </c>
      <c r="Z39" s="44" t="e">
        <f t="shared" ca="1" si="243"/>
        <v>#DIV/0!</v>
      </c>
      <c r="AA39" s="45" t="str">
        <f t="shared" ca="1" si="235"/>
        <v/>
      </c>
      <c r="AB39" s="46" t="str">
        <f t="shared" ca="1" si="236"/>
        <v/>
      </c>
      <c r="AC39" s="44" t="str">
        <f t="shared" ca="1" si="237"/>
        <v/>
      </c>
      <c r="AD39" s="114" t="e">
        <f t="shared" ca="1" si="244"/>
        <v>#DIV/0!</v>
      </c>
      <c r="AE39" s="64" t="e">
        <f t="shared" ca="1" si="245"/>
        <v>#DIV/0!</v>
      </c>
      <c r="AF39" s="64" t="e">
        <f t="shared" ca="1" si="246"/>
        <v>#DIV/0!</v>
      </c>
      <c r="AG39" s="64" t="e">
        <f t="shared" ca="1" si="247"/>
        <v>#DIV/0!</v>
      </c>
      <c r="AH39" s="64" t="e">
        <f t="shared" ca="1" si="248"/>
        <v>#DIV/0!</v>
      </c>
      <c r="AI39" s="64" t="e">
        <f t="shared" ca="1" si="249"/>
        <v>#DIV/0!</v>
      </c>
      <c r="AJ39" s="26"/>
      <c r="AK39" s="68" t="e">
        <f ca="1">SUM(zenkoku!D14:D18)*AVERAGE(jinkou!E11:E15)/100000</f>
        <v>#DIV/0!</v>
      </c>
      <c r="AL39" s="68" t="e">
        <f ca="1">SUM(zenkoku!E14:E18)*AVERAGE(jinkou!F11:F15)/100000</f>
        <v>#DIV/0!</v>
      </c>
      <c r="AM39" s="68" t="e">
        <f ca="1">SUM(zenkoku!F14:F18)*AVERAGE(jinkou!G11:G15)/100000</f>
        <v>#DIV/0!</v>
      </c>
      <c r="AN39" s="68" t="e">
        <f ca="1">SUM(zenkoku!G14:G18)*AVERAGE(jinkou!H11:H15)/100000</f>
        <v>#DIV/0!</v>
      </c>
      <c r="AO39" s="68" t="e">
        <f ca="1">SUM(zenkoku!H14:H18)*AVERAGE(jinkou!I11:I15)/100000</f>
        <v>#DIV/0!</v>
      </c>
      <c r="AP39" s="68" t="e">
        <f ca="1">SUM(zenkoku!I14:I18)*AVERAGE(jinkou!J11:J15)/100000</f>
        <v>#DIV/0!</v>
      </c>
      <c r="AQ39" s="68" t="e">
        <f ca="1">SUM(zenkoku!J14:J18)*AVERAGE(jinkou!K11:K15)/100000</f>
        <v>#DIV/0!</v>
      </c>
      <c r="AR39" s="68" t="e">
        <f ca="1">SUM(zenkoku!K14:K18)*AVERAGE(jinkou!L11:L15)/100000</f>
        <v>#DIV/0!</v>
      </c>
      <c r="AS39" s="68" t="e">
        <f ca="1">SUM(zenkoku!L14:L18)*AVERAGE(jinkou!M11:M15)/100000</f>
        <v>#DIV/0!</v>
      </c>
      <c r="AT39" s="68" t="e">
        <f ca="1">SUM(zenkoku!M14:M18)*AVERAGE(jinkou!N11:N15)/100000</f>
        <v>#DIV/0!</v>
      </c>
      <c r="AU39" s="68" t="e">
        <f ca="1">SUM(zenkoku!N14:N18)*AVERAGE(jinkou!O11:O15)/100000</f>
        <v>#DIV/0!</v>
      </c>
      <c r="AV39" s="68" t="e">
        <f ca="1">SUM(zenkoku!O14:O18)*AVERAGE(jinkou!P11:P15)/100000</f>
        <v>#DIV/0!</v>
      </c>
      <c r="AW39" s="68" t="e">
        <f ca="1">SUM(zenkoku!P14:P18)*AVERAGE(jinkou!Q11:Q15)/100000</f>
        <v>#DIV/0!</v>
      </c>
      <c r="AX39" s="68" t="e">
        <f ca="1">SUM(zenkoku!Q14:Q18)*AVERAGE(jinkou!R11:R15)/100000</f>
        <v>#DIV/0!</v>
      </c>
      <c r="AY39" s="68" t="e">
        <f ca="1">SUM(zenkoku!R14:R18)*AVERAGE(jinkou!S11:S15)/100000</f>
        <v>#DIV/0!</v>
      </c>
      <c r="AZ39" s="68" t="e">
        <f ca="1">SUM(zenkoku!S14:S18)*AVERAGE(jinkou!T11:T15)/100000</f>
        <v>#DIV/0!</v>
      </c>
      <c r="BA39" s="68" t="e">
        <f ca="1">SUM(zenkoku!T14:T18)*AVERAGE(jinkou!U11:U15)/100000</f>
        <v>#DIV/0!</v>
      </c>
      <c r="BB39" s="68"/>
      <c r="BC39" s="68" t="e">
        <f ca="1">SUM(zenkoku!W14:W18)*AVERAGE(jinkou!E38:E42)/100000</f>
        <v>#DIV/0!</v>
      </c>
      <c r="BD39" s="68" t="e">
        <f ca="1">SUM(zenkoku!X14:X18)*AVERAGE(jinkou!F38:F42)/100000</f>
        <v>#DIV/0!</v>
      </c>
      <c r="BE39" s="68" t="e">
        <f ca="1">SUM(zenkoku!Y14:Y18)*AVERAGE(jinkou!G38:G42)/100000</f>
        <v>#DIV/0!</v>
      </c>
      <c r="BF39" s="68" t="e">
        <f ca="1">SUM(zenkoku!Z14:Z18)*AVERAGE(jinkou!H38:H42)/100000</f>
        <v>#DIV/0!</v>
      </c>
      <c r="BG39" s="68" t="e">
        <f ca="1">SUM(zenkoku!AA14:AA18)*AVERAGE(jinkou!I38:I42)/100000</f>
        <v>#DIV/0!</v>
      </c>
      <c r="BH39" s="68" t="e">
        <f ca="1">SUM(zenkoku!AB14:AB18)*AVERAGE(jinkou!J38:J42)/100000</f>
        <v>#DIV/0!</v>
      </c>
      <c r="BI39" s="68" t="e">
        <f ca="1">SUM(zenkoku!AC14:AC18)*AVERAGE(jinkou!K38:K42)/100000</f>
        <v>#DIV/0!</v>
      </c>
      <c r="BJ39" s="68" t="e">
        <f ca="1">SUM(zenkoku!AD14:AD18)*AVERAGE(jinkou!L38:L42)/100000</f>
        <v>#DIV/0!</v>
      </c>
      <c r="BK39" s="68" t="e">
        <f ca="1">SUM(zenkoku!AE14:AE18)*AVERAGE(jinkou!M38:M42)/100000</f>
        <v>#DIV/0!</v>
      </c>
      <c r="BL39" s="68" t="e">
        <f ca="1">SUM(zenkoku!AF14:AF18)*AVERAGE(jinkou!N38:N42)/100000</f>
        <v>#DIV/0!</v>
      </c>
      <c r="BM39" s="68" t="e">
        <f ca="1">SUM(zenkoku!AG14:AG18)*AVERAGE(jinkou!O38:O42)/100000</f>
        <v>#DIV/0!</v>
      </c>
      <c r="BN39" s="68" t="e">
        <f ca="1">SUM(zenkoku!AH14:AH18)*AVERAGE(jinkou!P38:P42)/100000</f>
        <v>#DIV/0!</v>
      </c>
      <c r="BO39" s="68" t="e">
        <f ca="1">SUM(zenkoku!AI14:AI18)*AVERAGE(jinkou!Q38:Q42)/100000</f>
        <v>#DIV/0!</v>
      </c>
      <c r="BP39" s="68" t="e">
        <f ca="1">SUM(zenkoku!AJ14:AJ18)*AVERAGE(jinkou!R38:R42)/100000</f>
        <v>#DIV/0!</v>
      </c>
      <c r="BQ39" s="68" t="e">
        <f ca="1">SUM(zenkoku!AK14:AK18)*AVERAGE(jinkou!S38:S42)/100000</f>
        <v>#DIV/0!</v>
      </c>
      <c r="BR39" s="68" t="e">
        <f ca="1">SUM(zenkoku!AL14:AL18)*AVERAGE(jinkou!T38:T42)/100000</f>
        <v>#DIV/0!</v>
      </c>
      <c r="BS39" s="68" t="e">
        <f ca="1">SUM(zenkoku!AM14:AM18)*AVERAGE(jinkou!U38:U42)/100000</f>
        <v>#DIV/0!</v>
      </c>
      <c r="BT39" s="26"/>
      <c r="BU39" s="68" t="e">
        <f ca="1">SUM(zenkoku!AP14:AP18)*AVERAGE(jinkou!E65:E69)/100000</f>
        <v>#DIV/0!</v>
      </c>
      <c r="BV39" s="68" t="e">
        <f ca="1">SUM(zenkoku!AQ14:AQ18)*AVERAGE(jinkou!F65:F69)/100000</f>
        <v>#DIV/0!</v>
      </c>
      <c r="BW39" s="68" t="e">
        <f ca="1">SUM(zenkoku!AR14:AR18)*AVERAGE(jinkou!G65:G69)/100000</f>
        <v>#DIV/0!</v>
      </c>
      <c r="BX39" s="68" t="e">
        <f ca="1">SUM(zenkoku!AS14:AS18)*AVERAGE(jinkou!H65:H69)/100000</f>
        <v>#DIV/0!</v>
      </c>
      <c r="BY39" s="68" t="e">
        <f ca="1">SUM(zenkoku!AT14:AT18)*AVERAGE(jinkou!I65:I69)/100000</f>
        <v>#DIV/0!</v>
      </c>
      <c r="BZ39" s="68" t="e">
        <f ca="1">SUM(zenkoku!AU14:AU18)*AVERAGE(jinkou!J65:J69)/100000</f>
        <v>#DIV/0!</v>
      </c>
      <c r="CA39" s="68" t="e">
        <f ca="1">SUM(zenkoku!AV14:AV18)*AVERAGE(jinkou!K65:K69)/100000</f>
        <v>#DIV/0!</v>
      </c>
      <c r="CB39" s="68" t="e">
        <f ca="1">SUM(zenkoku!AW14:AW18)*AVERAGE(jinkou!L65:L69)/100000</f>
        <v>#DIV/0!</v>
      </c>
      <c r="CC39" s="68" t="e">
        <f ca="1">SUM(zenkoku!AX14:AX18)*AVERAGE(jinkou!M65:M69)/100000</f>
        <v>#DIV/0!</v>
      </c>
      <c r="CD39" s="68" t="e">
        <f ca="1">SUM(zenkoku!AY14:AY18)*AVERAGE(jinkou!N65:N69)/100000</f>
        <v>#DIV/0!</v>
      </c>
      <c r="CE39" s="68" t="e">
        <f ca="1">SUM(zenkoku!AZ14:AZ18)*AVERAGE(jinkou!O65:O69)/100000</f>
        <v>#DIV/0!</v>
      </c>
      <c r="CF39" s="68" t="e">
        <f ca="1">SUM(zenkoku!BA14:BA18)*AVERAGE(jinkou!P65:P69)/100000</f>
        <v>#DIV/0!</v>
      </c>
      <c r="CG39" s="68" t="e">
        <f ca="1">SUM(zenkoku!BB14:BB18)*AVERAGE(jinkou!Q65:Q69)/100000</f>
        <v>#DIV/0!</v>
      </c>
      <c r="CH39" s="68" t="e">
        <f ca="1">SUM(zenkoku!BC14:BC18)*AVERAGE(jinkou!R65:R69)/100000</f>
        <v>#DIV/0!</v>
      </c>
      <c r="CI39" s="68" t="e">
        <f ca="1">SUM(zenkoku!BD14:BD18)*AVERAGE(jinkou!S65:S69)/100000</f>
        <v>#DIV/0!</v>
      </c>
      <c r="CJ39" s="68" t="e">
        <f ca="1">SUM(zenkoku!BE14:BE18)*AVERAGE(jinkou!T65:T69)/100000</f>
        <v>#DIV/0!</v>
      </c>
      <c r="CK39" s="68" t="e">
        <f ca="1">SUM(zenkoku!BF14:BF18)*AVERAGE(jinkou!U65:U69)/100000</f>
        <v>#DIV/0!</v>
      </c>
      <c r="CL39" s="31"/>
      <c r="CM39" s="27" t="s">
        <v>85</v>
      </c>
      <c r="CN39" s="32" t="s">
        <v>360</v>
      </c>
      <c r="CO39" s="32"/>
      <c r="CP39" s="32"/>
      <c r="CQ39" s="32"/>
      <c r="CR39" s="32"/>
      <c r="CS39" s="32"/>
      <c r="CT39" s="32"/>
      <c r="CU39" s="32"/>
      <c r="CV39" s="33"/>
      <c r="CW39" s="27"/>
      <c r="CX39" s="27"/>
      <c r="CY39" s="27"/>
      <c r="CZ39" s="27"/>
      <c r="DA39" s="27"/>
      <c r="DB39" s="27"/>
      <c r="DC39" s="27"/>
      <c r="DD39" s="27"/>
    </row>
    <row r="40" spans="1:108">
      <c r="A40" s="25" t="s">
        <v>86</v>
      </c>
      <c r="B40" s="25" t="s">
        <v>361</v>
      </c>
      <c r="C40" s="42">
        <f t="shared" ref="C40:E40" si="252">SUM(C11:C15)</f>
        <v>0</v>
      </c>
      <c r="D40" s="27">
        <f t="shared" si="252"/>
        <v>0</v>
      </c>
      <c r="E40" s="43">
        <f t="shared" si="252"/>
        <v>0</v>
      </c>
      <c r="F40" s="59">
        <f t="shared" si="223"/>
        <v>0</v>
      </c>
      <c r="G40" s="59">
        <f t="shared" si="223"/>
        <v>0</v>
      </c>
      <c r="H40" s="59">
        <f t="shared" si="251"/>
        <v>0</v>
      </c>
      <c r="I40" s="42" t="e">
        <f t="shared" si="224"/>
        <v>#DIV/0!</v>
      </c>
      <c r="J40" s="27" t="e">
        <f t="shared" ref="J40:J55" si="253">D40/G40*100000</f>
        <v>#DIV/0!</v>
      </c>
      <c r="K40" s="43" t="e">
        <f t="shared" si="226"/>
        <v>#DIV/0!</v>
      </c>
      <c r="L40" s="25">
        <f t="shared" ca="1" si="227"/>
        <v>24.240000000000002</v>
      </c>
      <c r="M40" s="25">
        <f t="shared" ca="1" si="227"/>
        <v>35.94</v>
      </c>
      <c r="N40" s="25">
        <f t="shared" ca="1" si="227"/>
        <v>13.040000000000001</v>
      </c>
      <c r="O40" s="42" t="str">
        <f t="shared" ca="1" si="228"/>
        <v/>
      </c>
      <c r="P40" s="27" t="str">
        <f t="shared" ca="1" si="229"/>
        <v/>
      </c>
      <c r="Q40" s="43" t="str">
        <f t="shared" ca="1" si="230"/>
        <v/>
      </c>
      <c r="R40" s="222" t="e">
        <f t="shared" ca="1" si="239"/>
        <v>#NUM!</v>
      </c>
      <c r="S40" s="222" t="e">
        <f t="shared" ca="1" si="231"/>
        <v>#NUM!</v>
      </c>
      <c r="T40" s="222" t="e">
        <f t="shared" ca="1" si="232"/>
        <v>#NUM!</v>
      </c>
      <c r="U40" s="222">
        <f t="shared" ca="1" si="240"/>
        <v>1</v>
      </c>
      <c r="V40" s="222">
        <f t="shared" ca="1" si="233"/>
        <v>1</v>
      </c>
      <c r="W40" s="222">
        <f t="shared" ca="1" si="234"/>
        <v>1</v>
      </c>
      <c r="X40" s="42" t="e">
        <f t="shared" ca="1" si="241"/>
        <v>#DIV/0!</v>
      </c>
      <c r="Y40" s="27" t="e">
        <f t="shared" ca="1" si="242"/>
        <v>#DIV/0!</v>
      </c>
      <c r="Z40" s="44" t="e">
        <f t="shared" ca="1" si="243"/>
        <v>#DIV/0!</v>
      </c>
      <c r="AA40" s="45" t="str">
        <f t="shared" ca="1" si="235"/>
        <v/>
      </c>
      <c r="AB40" s="46" t="str">
        <f t="shared" ca="1" si="236"/>
        <v/>
      </c>
      <c r="AC40" s="44" t="str">
        <f t="shared" ca="1" si="237"/>
        <v/>
      </c>
      <c r="AD40" s="114" t="e">
        <f t="shared" ca="1" si="244"/>
        <v>#DIV/0!</v>
      </c>
      <c r="AE40" s="64" t="e">
        <f t="shared" ca="1" si="245"/>
        <v>#DIV/0!</v>
      </c>
      <c r="AF40" s="64" t="e">
        <f t="shared" ca="1" si="246"/>
        <v>#DIV/0!</v>
      </c>
      <c r="AG40" s="64" t="e">
        <f t="shared" ca="1" si="247"/>
        <v>#DIV/0!</v>
      </c>
      <c r="AH40" s="64" t="e">
        <f t="shared" ca="1" si="248"/>
        <v>#DIV/0!</v>
      </c>
      <c r="AI40" s="64" t="e">
        <f t="shared" ca="1" si="249"/>
        <v>#DIV/0!</v>
      </c>
      <c r="AJ40" s="26"/>
      <c r="AK40" s="68" t="e">
        <f ca="1">SUM(zenkoku!D15:D19)*AVERAGE(jinkou!E12:E16)/100000</f>
        <v>#DIV/0!</v>
      </c>
      <c r="AL40" s="68" t="e">
        <f ca="1">SUM(zenkoku!E15:E19)*AVERAGE(jinkou!F12:F16)/100000</f>
        <v>#DIV/0!</v>
      </c>
      <c r="AM40" s="68" t="e">
        <f ca="1">SUM(zenkoku!F15:F19)*AVERAGE(jinkou!G12:G16)/100000</f>
        <v>#DIV/0!</v>
      </c>
      <c r="AN40" s="68" t="e">
        <f ca="1">SUM(zenkoku!G15:G19)*AVERAGE(jinkou!H12:H16)/100000</f>
        <v>#DIV/0!</v>
      </c>
      <c r="AO40" s="68" t="e">
        <f ca="1">SUM(zenkoku!H15:H19)*AVERAGE(jinkou!I12:I16)/100000</f>
        <v>#DIV/0!</v>
      </c>
      <c r="AP40" s="68" t="e">
        <f ca="1">SUM(zenkoku!I15:I19)*AVERAGE(jinkou!J12:J16)/100000</f>
        <v>#DIV/0!</v>
      </c>
      <c r="AQ40" s="68" t="e">
        <f ca="1">SUM(zenkoku!J15:J19)*AVERAGE(jinkou!K12:K16)/100000</f>
        <v>#DIV/0!</v>
      </c>
      <c r="AR40" s="68" t="e">
        <f ca="1">SUM(zenkoku!K15:K19)*AVERAGE(jinkou!L12:L16)/100000</f>
        <v>#DIV/0!</v>
      </c>
      <c r="AS40" s="68" t="e">
        <f ca="1">SUM(zenkoku!L15:L19)*AVERAGE(jinkou!M12:M16)/100000</f>
        <v>#DIV/0!</v>
      </c>
      <c r="AT40" s="68" t="e">
        <f ca="1">SUM(zenkoku!M15:M19)*AVERAGE(jinkou!N12:N16)/100000</f>
        <v>#DIV/0!</v>
      </c>
      <c r="AU40" s="68" t="e">
        <f ca="1">SUM(zenkoku!N15:N19)*AVERAGE(jinkou!O12:O16)/100000</f>
        <v>#DIV/0!</v>
      </c>
      <c r="AV40" s="68" t="e">
        <f ca="1">SUM(zenkoku!O15:O19)*AVERAGE(jinkou!P12:P16)/100000</f>
        <v>#DIV/0!</v>
      </c>
      <c r="AW40" s="68" t="e">
        <f ca="1">SUM(zenkoku!P15:P19)*AVERAGE(jinkou!Q12:Q16)/100000</f>
        <v>#DIV/0!</v>
      </c>
      <c r="AX40" s="68" t="e">
        <f ca="1">SUM(zenkoku!Q15:Q19)*AVERAGE(jinkou!R12:R16)/100000</f>
        <v>#DIV/0!</v>
      </c>
      <c r="AY40" s="68" t="e">
        <f ca="1">SUM(zenkoku!R15:R19)*AVERAGE(jinkou!S12:S16)/100000</f>
        <v>#DIV/0!</v>
      </c>
      <c r="AZ40" s="68" t="e">
        <f ca="1">SUM(zenkoku!S15:S19)*AVERAGE(jinkou!T12:T16)/100000</f>
        <v>#DIV/0!</v>
      </c>
      <c r="BA40" s="68" t="e">
        <f ca="1">SUM(zenkoku!T15:T19)*AVERAGE(jinkou!U12:U16)/100000</f>
        <v>#DIV/0!</v>
      </c>
      <c r="BB40" s="68"/>
      <c r="BC40" s="68" t="e">
        <f ca="1">SUM(zenkoku!W15:W19)*AVERAGE(jinkou!E39:E43)/100000</f>
        <v>#DIV/0!</v>
      </c>
      <c r="BD40" s="68" t="e">
        <f ca="1">SUM(zenkoku!X15:X19)*AVERAGE(jinkou!F39:F43)/100000</f>
        <v>#DIV/0!</v>
      </c>
      <c r="BE40" s="68" t="e">
        <f ca="1">SUM(zenkoku!Y15:Y19)*AVERAGE(jinkou!G39:G43)/100000</f>
        <v>#DIV/0!</v>
      </c>
      <c r="BF40" s="68" t="e">
        <f ca="1">SUM(zenkoku!Z15:Z19)*AVERAGE(jinkou!H39:H43)/100000</f>
        <v>#DIV/0!</v>
      </c>
      <c r="BG40" s="68" t="e">
        <f ca="1">SUM(zenkoku!AA15:AA19)*AVERAGE(jinkou!I39:I43)/100000</f>
        <v>#DIV/0!</v>
      </c>
      <c r="BH40" s="68" t="e">
        <f ca="1">SUM(zenkoku!AB15:AB19)*AVERAGE(jinkou!J39:J43)/100000</f>
        <v>#DIV/0!</v>
      </c>
      <c r="BI40" s="68" t="e">
        <f ca="1">SUM(zenkoku!AC15:AC19)*AVERAGE(jinkou!K39:K43)/100000</f>
        <v>#DIV/0!</v>
      </c>
      <c r="BJ40" s="68" t="e">
        <f ca="1">SUM(zenkoku!AD15:AD19)*AVERAGE(jinkou!L39:L43)/100000</f>
        <v>#DIV/0!</v>
      </c>
      <c r="BK40" s="68" t="e">
        <f ca="1">SUM(zenkoku!AE15:AE19)*AVERAGE(jinkou!M39:M43)/100000</f>
        <v>#DIV/0!</v>
      </c>
      <c r="BL40" s="68" t="e">
        <f ca="1">SUM(zenkoku!AF15:AF19)*AVERAGE(jinkou!N39:N43)/100000</f>
        <v>#DIV/0!</v>
      </c>
      <c r="BM40" s="68" t="e">
        <f ca="1">SUM(zenkoku!AG15:AG19)*AVERAGE(jinkou!O39:O43)/100000</f>
        <v>#DIV/0!</v>
      </c>
      <c r="BN40" s="68" t="e">
        <f ca="1">SUM(zenkoku!AH15:AH19)*AVERAGE(jinkou!P39:P43)/100000</f>
        <v>#DIV/0!</v>
      </c>
      <c r="BO40" s="68" t="e">
        <f ca="1">SUM(zenkoku!AI15:AI19)*AVERAGE(jinkou!Q39:Q43)/100000</f>
        <v>#DIV/0!</v>
      </c>
      <c r="BP40" s="68" t="e">
        <f ca="1">SUM(zenkoku!AJ15:AJ19)*AVERAGE(jinkou!R39:R43)/100000</f>
        <v>#DIV/0!</v>
      </c>
      <c r="BQ40" s="68" t="e">
        <f ca="1">SUM(zenkoku!AK15:AK19)*AVERAGE(jinkou!S39:S43)/100000</f>
        <v>#DIV/0!</v>
      </c>
      <c r="BR40" s="68" t="e">
        <f ca="1">SUM(zenkoku!AL15:AL19)*AVERAGE(jinkou!T39:T43)/100000</f>
        <v>#DIV/0!</v>
      </c>
      <c r="BS40" s="68" t="e">
        <f ca="1">SUM(zenkoku!AM15:AM19)*AVERAGE(jinkou!U39:U43)/100000</f>
        <v>#DIV/0!</v>
      </c>
      <c r="BT40" s="26"/>
      <c r="BU40" s="68" t="e">
        <f ca="1">SUM(zenkoku!AP15:AP19)*AVERAGE(jinkou!E66:E70)/100000</f>
        <v>#DIV/0!</v>
      </c>
      <c r="BV40" s="68" t="e">
        <f ca="1">SUM(zenkoku!AQ15:AQ19)*AVERAGE(jinkou!F66:F70)/100000</f>
        <v>#DIV/0!</v>
      </c>
      <c r="BW40" s="68" t="e">
        <f ca="1">SUM(zenkoku!AR15:AR19)*AVERAGE(jinkou!G66:G70)/100000</f>
        <v>#DIV/0!</v>
      </c>
      <c r="BX40" s="68" t="e">
        <f ca="1">SUM(zenkoku!AS15:AS19)*AVERAGE(jinkou!H66:H70)/100000</f>
        <v>#DIV/0!</v>
      </c>
      <c r="BY40" s="68" t="e">
        <f ca="1">SUM(zenkoku!AT15:AT19)*AVERAGE(jinkou!I66:I70)/100000</f>
        <v>#DIV/0!</v>
      </c>
      <c r="BZ40" s="68" t="e">
        <f ca="1">SUM(zenkoku!AU15:AU19)*AVERAGE(jinkou!J66:J70)/100000</f>
        <v>#DIV/0!</v>
      </c>
      <c r="CA40" s="68" t="e">
        <f ca="1">SUM(zenkoku!AV15:AV19)*AVERAGE(jinkou!K66:K70)/100000</f>
        <v>#DIV/0!</v>
      </c>
      <c r="CB40" s="68" t="e">
        <f ca="1">SUM(zenkoku!AW15:AW19)*AVERAGE(jinkou!L66:L70)/100000</f>
        <v>#DIV/0!</v>
      </c>
      <c r="CC40" s="68" t="e">
        <f ca="1">SUM(zenkoku!AX15:AX19)*AVERAGE(jinkou!M66:M70)/100000</f>
        <v>#DIV/0!</v>
      </c>
      <c r="CD40" s="68" t="e">
        <f ca="1">SUM(zenkoku!AY15:AY19)*AVERAGE(jinkou!N66:N70)/100000</f>
        <v>#DIV/0!</v>
      </c>
      <c r="CE40" s="68" t="e">
        <f ca="1">SUM(zenkoku!AZ15:AZ19)*AVERAGE(jinkou!O66:O70)/100000</f>
        <v>#DIV/0!</v>
      </c>
      <c r="CF40" s="68" t="e">
        <f ca="1">SUM(zenkoku!BA15:BA19)*AVERAGE(jinkou!P66:P70)/100000</f>
        <v>#DIV/0!</v>
      </c>
      <c r="CG40" s="68" t="e">
        <f ca="1">SUM(zenkoku!BB15:BB19)*AVERAGE(jinkou!Q66:Q70)/100000</f>
        <v>#DIV/0!</v>
      </c>
      <c r="CH40" s="68" t="e">
        <f ca="1">SUM(zenkoku!BC15:BC19)*AVERAGE(jinkou!R66:R70)/100000</f>
        <v>#DIV/0!</v>
      </c>
      <c r="CI40" s="68" t="e">
        <f ca="1">SUM(zenkoku!BD15:BD19)*AVERAGE(jinkou!S66:S70)/100000</f>
        <v>#DIV/0!</v>
      </c>
      <c r="CJ40" s="68" t="e">
        <f ca="1">SUM(zenkoku!BE15:BE19)*AVERAGE(jinkou!T66:T70)/100000</f>
        <v>#DIV/0!</v>
      </c>
      <c r="CK40" s="68" t="e">
        <f ca="1">SUM(zenkoku!BF15:BF19)*AVERAGE(jinkou!U66:U70)/100000</f>
        <v>#DIV/0!</v>
      </c>
      <c r="CL40" s="31"/>
      <c r="CM40" s="27" t="s">
        <v>86</v>
      </c>
      <c r="CN40" s="32" t="s">
        <v>361</v>
      </c>
      <c r="CO40" s="32"/>
      <c r="CP40" s="32"/>
      <c r="CQ40" s="32"/>
      <c r="CR40" s="32"/>
      <c r="CS40" s="32"/>
      <c r="CT40" s="32"/>
      <c r="CU40" s="32"/>
      <c r="CV40" s="33"/>
      <c r="CW40" s="27"/>
      <c r="CX40" s="27"/>
      <c r="CY40" s="27"/>
      <c r="CZ40" s="27"/>
      <c r="DA40" s="27"/>
      <c r="DB40" s="27"/>
      <c r="DC40" s="27"/>
      <c r="DD40" s="27"/>
    </row>
    <row r="41" spans="1:108">
      <c r="A41" s="25" t="s">
        <v>87</v>
      </c>
      <c r="B41" s="25" t="s">
        <v>362</v>
      </c>
      <c r="C41" s="42">
        <f t="shared" ref="C41:E41" si="254">SUM(C12:C16)</f>
        <v>0</v>
      </c>
      <c r="D41" s="27">
        <f t="shared" si="254"/>
        <v>0</v>
      </c>
      <c r="E41" s="43">
        <f t="shared" si="254"/>
        <v>0</v>
      </c>
      <c r="F41" s="59">
        <f t="shared" si="223"/>
        <v>0</v>
      </c>
      <c r="G41" s="59">
        <f t="shared" si="223"/>
        <v>0</v>
      </c>
      <c r="H41" s="59">
        <f t="shared" si="251"/>
        <v>0</v>
      </c>
      <c r="I41" s="42" t="e">
        <f t="shared" si="224"/>
        <v>#DIV/0!</v>
      </c>
      <c r="J41" s="27" t="e">
        <f t="shared" si="253"/>
        <v>#DIV/0!</v>
      </c>
      <c r="K41" s="43" t="e">
        <f t="shared" si="226"/>
        <v>#DIV/0!</v>
      </c>
      <c r="L41" s="25">
        <f t="shared" ca="1" si="227"/>
        <v>24.360000000000003</v>
      </c>
      <c r="M41" s="25">
        <f t="shared" ca="1" si="227"/>
        <v>36.06</v>
      </c>
      <c r="N41" s="25">
        <f t="shared" ca="1" si="227"/>
        <v>13.220000000000002</v>
      </c>
      <c r="O41" s="42" t="str">
        <f t="shared" ca="1" si="228"/>
        <v/>
      </c>
      <c r="P41" s="27" t="str">
        <f t="shared" ca="1" si="229"/>
        <v/>
      </c>
      <c r="Q41" s="43" t="str">
        <f t="shared" ca="1" si="230"/>
        <v/>
      </c>
      <c r="R41" s="222" t="e">
        <f t="shared" ca="1" si="239"/>
        <v>#NUM!</v>
      </c>
      <c r="S41" s="222" t="e">
        <f t="shared" ca="1" si="231"/>
        <v>#NUM!</v>
      </c>
      <c r="T41" s="222" t="e">
        <f t="shared" ca="1" si="232"/>
        <v>#NUM!</v>
      </c>
      <c r="U41" s="222">
        <f t="shared" ca="1" si="240"/>
        <v>1</v>
      </c>
      <c r="V41" s="222">
        <f t="shared" ca="1" si="233"/>
        <v>1</v>
      </c>
      <c r="W41" s="222">
        <f t="shared" ca="1" si="234"/>
        <v>1</v>
      </c>
      <c r="X41" s="42" t="e">
        <f t="shared" ca="1" si="241"/>
        <v>#DIV/0!</v>
      </c>
      <c r="Y41" s="27" t="e">
        <f t="shared" ca="1" si="242"/>
        <v>#DIV/0!</v>
      </c>
      <c r="Z41" s="44" t="e">
        <f t="shared" ca="1" si="243"/>
        <v>#DIV/0!</v>
      </c>
      <c r="AA41" s="45" t="str">
        <f t="shared" ca="1" si="235"/>
        <v/>
      </c>
      <c r="AB41" s="46" t="str">
        <f t="shared" ca="1" si="236"/>
        <v/>
      </c>
      <c r="AC41" s="44" t="str">
        <f t="shared" ca="1" si="237"/>
        <v/>
      </c>
      <c r="AD41" s="114" t="e">
        <f t="shared" ca="1" si="244"/>
        <v>#DIV/0!</v>
      </c>
      <c r="AE41" s="64" t="e">
        <f t="shared" ca="1" si="245"/>
        <v>#DIV/0!</v>
      </c>
      <c r="AF41" s="64" t="e">
        <f t="shared" ca="1" si="246"/>
        <v>#DIV/0!</v>
      </c>
      <c r="AG41" s="64" t="e">
        <f t="shared" ca="1" si="247"/>
        <v>#DIV/0!</v>
      </c>
      <c r="AH41" s="64" t="e">
        <f t="shared" ca="1" si="248"/>
        <v>#DIV/0!</v>
      </c>
      <c r="AI41" s="64" t="e">
        <f t="shared" ca="1" si="249"/>
        <v>#DIV/0!</v>
      </c>
      <c r="AJ41" s="26"/>
      <c r="AK41" s="68" t="e">
        <f ca="1">SUM(zenkoku!D16:D20)*AVERAGE(jinkou!E13:E17)/100000</f>
        <v>#DIV/0!</v>
      </c>
      <c r="AL41" s="68" t="e">
        <f ca="1">SUM(zenkoku!E16:E20)*AVERAGE(jinkou!F13:F17)/100000</f>
        <v>#DIV/0!</v>
      </c>
      <c r="AM41" s="68" t="e">
        <f ca="1">SUM(zenkoku!F16:F20)*AVERAGE(jinkou!G13:G17)/100000</f>
        <v>#DIV/0!</v>
      </c>
      <c r="AN41" s="68" t="e">
        <f ca="1">SUM(zenkoku!G16:G20)*AVERAGE(jinkou!H13:H17)/100000</f>
        <v>#DIV/0!</v>
      </c>
      <c r="AO41" s="68" t="e">
        <f ca="1">SUM(zenkoku!H16:H20)*AVERAGE(jinkou!I13:I17)/100000</f>
        <v>#DIV/0!</v>
      </c>
      <c r="AP41" s="68" t="e">
        <f ca="1">SUM(zenkoku!I16:I20)*AVERAGE(jinkou!J13:J17)/100000</f>
        <v>#DIV/0!</v>
      </c>
      <c r="AQ41" s="68" t="e">
        <f ca="1">SUM(zenkoku!J16:J20)*AVERAGE(jinkou!K13:K17)/100000</f>
        <v>#DIV/0!</v>
      </c>
      <c r="AR41" s="68" t="e">
        <f ca="1">SUM(zenkoku!K16:K20)*AVERAGE(jinkou!L13:L17)/100000</f>
        <v>#DIV/0!</v>
      </c>
      <c r="AS41" s="68" t="e">
        <f ca="1">SUM(zenkoku!L16:L20)*AVERAGE(jinkou!M13:M17)/100000</f>
        <v>#DIV/0!</v>
      </c>
      <c r="AT41" s="68" t="e">
        <f ca="1">SUM(zenkoku!M16:M20)*AVERAGE(jinkou!N13:N17)/100000</f>
        <v>#DIV/0!</v>
      </c>
      <c r="AU41" s="68" t="e">
        <f ca="1">SUM(zenkoku!N16:N20)*AVERAGE(jinkou!O13:O17)/100000</f>
        <v>#DIV/0!</v>
      </c>
      <c r="AV41" s="68" t="e">
        <f ca="1">SUM(zenkoku!O16:O20)*AVERAGE(jinkou!P13:P17)/100000</f>
        <v>#DIV/0!</v>
      </c>
      <c r="AW41" s="68" t="e">
        <f ca="1">SUM(zenkoku!P16:P20)*AVERAGE(jinkou!Q13:Q17)/100000</f>
        <v>#DIV/0!</v>
      </c>
      <c r="AX41" s="68" t="e">
        <f ca="1">SUM(zenkoku!Q16:Q20)*AVERAGE(jinkou!R13:R17)/100000</f>
        <v>#DIV/0!</v>
      </c>
      <c r="AY41" s="68" t="e">
        <f ca="1">SUM(zenkoku!R16:R20)*AVERAGE(jinkou!S13:S17)/100000</f>
        <v>#DIV/0!</v>
      </c>
      <c r="AZ41" s="68" t="e">
        <f ca="1">SUM(zenkoku!S16:S20)*AVERAGE(jinkou!T13:T17)/100000</f>
        <v>#DIV/0!</v>
      </c>
      <c r="BA41" s="68" t="e">
        <f ca="1">SUM(zenkoku!T16:T20)*AVERAGE(jinkou!U13:U17)/100000</f>
        <v>#DIV/0!</v>
      </c>
      <c r="BB41" s="68"/>
      <c r="BC41" s="68" t="e">
        <f ca="1">SUM(zenkoku!W16:W20)*AVERAGE(jinkou!E40:E44)/100000</f>
        <v>#DIV/0!</v>
      </c>
      <c r="BD41" s="68" t="e">
        <f ca="1">SUM(zenkoku!X16:X20)*AVERAGE(jinkou!F40:F44)/100000</f>
        <v>#DIV/0!</v>
      </c>
      <c r="BE41" s="68" t="e">
        <f ca="1">SUM(zenkoku!Y16:Y20)*AVERAGE(jinkou!G40:G44)/100000</f>
        <v>#DIV/0!</v>
      </c>
      <c r="BF41" s="68" t="e">
        <f ca="1">SUM(zenkoku!Z16:Z20)*AVERAGE(jinkou!H40:H44)/100000</f>
        <v>#DIV/0!</v>
      </c>
      <c r="BG41" s="68" t="e">
        <f ca="1">SUM(zenkoku!AA16:AA20)*AVERAGE(jinkou!I40:I44)/100000</f>
        <v>#DIV/0!</v>
      </c>
      <c r="BH41" s="68" t="e">
        <f ca="1">SUM(zenkoku!AB16:AB20)*AVERAGE(jinkou!J40:J44)/100000</f>
        <v>#DIV/0!</v>
      </c>
      <c r="BI41" s="68" t="e">
        <f ca="1">SUM(zenkoku!AC16:AC20)*AVERAGE(jinkou!K40:K44)/100000</f>
        <v>#DIV/0!</v>
      </c>
      <c r="BJ41" s="68" t="e">
        <f ca="1">SUM(zenkoku!AD16:AD20)*AVERAGE(jinkou!L40:L44)/100000</f>
        <v>#DIV/0!</v>
      </c>
      <c r="BK41" s="68" t="e">
        <f ca="1">SUM(zenkoku!AE16:AE20)*AVERAGE(jinkou!M40:M44)/100000</f>
        <v>#DIV/0!</v>
      </c>
      <c r="BL41" s="68" t="e">
        <f ca="1">SUM(zenkoku!AF16:AF20)*AVERAGE(jinkou!N40:N44)/100000</f>
        <v>#DIV/0!</v>
      </c>
      <c r="BM41" s="68" t="e">
        <f ca="1">SUM(zenkoku!AG16:AG20)*AVERAGE(jinkou!O40:O44)/100000</f>
        <v>#DIV/0!</v>
      </c>
      <c r="BN41" s="68" t="e">
        <f ca="1">SUM(zenkoku!AH16:AH20)*AVERAGE(jinkou!P40:P44)/100000</f>
        <v>#DIV/0!</v>
      </c>
      <c r="BO41" s="68" t="e">
        <f ca="1">SUM(zenkoku!AI16:AI20)*AVERAGE(jinkou!Q40:Q44)/100000</f>
        <v>#DIV/0!</v>
      </c>
      <c r="BP41" s="68" t="e">
        <f ca="1">SUM(zenkoku!AJ16:AJ20)*AVERAGE(jinkou!R40:R44)/100000</f>
        <v>#DIV/0!</v>
      </c>
      <c r="BQ41" s="68" t="e">
        <f ca="1">SUM(zenkoku!AK16:AK20)*AVERAGE(jinkou!S40:S44)/100000</f>
        <v>#DIV/0!</v>
      </c>
      <c r="BR41" s="68" t="e">
        <f ca="1">SUM(zenkoku!AL16:AL20)*AVERAGE(jinkou!T40:T44)/100000</f>
        <v>#DIV/0!</v>
      </c>
      <c r="BS41" s="68" t="e">
        <f ca="1">SUM(zenkoku!AM16:AM20)*AVERAGE(jinkou!U40:U44)/100000</f>
        <v>#DIV/0!</v>
      </c>
      <c r="BT41" s="26"/>
      <c r="BU41" s="68" t="e">
        <f ca="1">SUM(zenkoku!AP16:AP20)*AVERAGE(jinkou!E67:E71)/100000</f>
        <v>#DIV/0!</v>
      </c>
      <c r="BV41" s="68" t="e">
        <f ca="1">SUM(zenkoku!AQ16:AQ20)*AVERAGE(jinkou!F67:F71)/100000</f>
        <v>#DIV/0!</v>
      </c>
      <c r="BW41" s="68" t="e">
        <f ca="1">SUM(zenkoku!AR16:AR20)*AVERAGE(jinkou!G67:G71)/100000</f>
        <v>#DIV/0!</v>
      </c>
      <c r="BX41" s="68" t="e">
        <f ca="1">SUM(zenkoku!AS16:AS20)*AVERAGE(jinkou!H67:H71)/100000</f>
        <v>#DIV/0!</v>
      </c>
      <c r="BY41" s="68" t="e">
        <f ca="1">SUM(zenkoku!AT16:AT20)*AVERAGE(jinkou!I67:I71)/100000</f>
        <v>#DIV/0!</v>
      </c>
      <c r="BZ41" s="68" t="e">
        <f ca="1">SUM(zenkoku!AU16:AU20)*AVERAGE(jinkou!J67:J71)/100000</f>
        <v>#DIV/0!</v>
      </c>
      <c r="CA41" s="68" t="e">
        <f ca="1">SUM(zenkoku!AV16:AV20)*AVERAGE(jinkou!K67:K71)/100000</f>
        <v>#DIV/0!</v>
      </c>
      <c r="CB41" s="68" t="e">
        <f ca="1">SUM(zenkoku!AW16:AW20)*AVERAGE(jinkou!L67:L71)/100000</f>
        <v>#DIV/0!</v>
      </c>
      <c r="CC41" s="68" t="e">
        <f ca="1">SUM(zenkoku!AX16:AX20)*AVERAGE(jinkou!M67:M71)/100000</f>
        <v>#DIV/0!</v>
      </c>
      <c r="CD41" s="68" t="e">
        <f ca="1">SUM(zenkoku!AY16:AY20)*AVERAGE(jinkou!N67:N71)/100000</f>
        <v>#DIV/0!</v>
      </c>
      <c r="CE41" s="68" t="e">
        <f ca="1">SUM(zenkoku!AZ16:AZ20)*AVERAGE(jinkou!O67:O71)/100000</f>
        <v>#DIV/0!</v>
      </c>
      <c r="CF41" s="68" t="e">
        <f ca="1">SUM(zenkoku!BA16:BA20)*AVERAGE(jinkou!P67:P71)/100000</f>
        <v>#DIV/0!</v>
      </c>
      <c r="CG41" s="68" t="e">
        <f ca="1">SUM(zenkoku!BB16:BB20)*AVERAGE(jinkou!Q67:Q71)/100000</f>
        <v>#DIV/0!</v>
      </c>
      <c r="CH41" s="68" t="e">
        <f ca="1">SUM(zenkoku!BC16:BC20)*AVERAGE(jinkou!R67:R71)/100000</f>
        <v>#DIV/0!</v>
      </c>
      <c r="CI41" s="68" t="e">
        <f ca="1">SUM(zenkoku!BD16:BD20)*AVERAGE(jinkou!S67:S71)/100000</f>
        <v>#DIV/0!</v>
      </c>
      <c r="CJ41" s="68" t="e">
        <f ca="1">SUM(zenkoku!BE16:BE20)*AVERAGE(jinkou!T67:T71)/100000</f>
        <v>#DIV/0!</v>
      </c>
      <c r="CK41" s="68" t="e">
        <f ca="1">SUM(zenkoku!BF16:BF20)*AVERAGE(jinkou!U67:U71)/100000</f>
        <v>#DIV/0!</v>
      </c>
      <c r="CL41" s="31"/>
      <c r="CM41" s="27" t="s">
        <v>87</v>
      </c>
      <c r="CN41" s="32" t="s">
        <v>362</v>
      </c>
      <c r="CO41" s="32"/>
      <c r="CP41" s="32"/>
      <c r="CQ41" s="32"/>
      <c r="CR41" s="32"/>
      <c r="CS41" s="32"/>
      <c r="CT41" s="32"/>
      <c r="CU41" s="32"/>
      <c r="CV41" s="33"/>
      <c r="CW41" s="27"/>
      <c r="CX41" s="27"/>
      <c r="CY41" s="27"/>
      <c r="CZ41" s="27"/>
      <c r="DA41" s="27"/>
      <c r="DB41" s="27"/>
      <c r="DC41" s="27"/>
      <c r="DD41" s="27"/>
    </row>
    <row r="42" spans="1:108">
      <c r="A42" s="25" t="s">
        <v>88</v>
      </c>
      <c r="B42" s="25" t="s">
        <v>363</v>
      </c>
      <c r="C42" s="42">
        <f t="shared" ref="C42:E42" si="255">SUM(C13:C17)</f>
        <v>0</v>
      </c>
      <c r="D42" s="27">
        <f t="shared" si="255"/>
        <v>0</v>
      </c>
      <c r="E42" s="43">
        <f t="shared" si="255"/>
        <v>0</v>
      </c>
      <c r="F42" s="59">
        <f t="shared" si="223"/>
        <v>0</v>
      </c>
      <c r="G42" s="59">
        <f t="shared" si="223"/>
        <v>0</v>
      </c>
      <c r="H42" s="59">
        <f t="shared" si="251"/>
        <v>0</v>
      </c>
      <c r="I42" s="42" t="e">
        <f t="shared" si="224"/>
        <v>#DIV/0!</v>
      </c>
      <c r="J42" s="27" t="e">
        <f t="shared" si="253"/>
        <v>#DIV/0!</v>
      </c>
      <c r="K42" s="43" t="e">
        <f t="shared" si="226"/>
        <v>#DIV/0!</v>
      </c>
      <c r="L42" s="25">
        <f t="shared" ca="1" si="227"/>
        <v>24.060000000000002</v>
      </c>
      <c r="M42" s="25">
        <f t="shared" ca="1" si="227"/>
        <v>35.480000000000004</v>
      </c>
      <c r="N42" s="25">
        <f t="shared" ca="1" si="227"/>
        <v>13.220000000000002</v>
      </c>
      <c r="O42" s="42" t="str">
        <f t="shared" ca="1" si="228"/>
        <v/>
      </c>
      <c r="P42" s="27" t="str">
        <f t="shared" ca="1" si="229"/>
        <v/>
      </c>
      <c r="Q42" s="43" t="str">
        <f t="shared" ca="1" si="230"/>
        <v/>
      </c>
      <c r="R42" s="222" t="e">
        <f t="shared" ca="1" si="239"/>
        <v>#NUM!</v>
      </c>
      <c r="S42" s="222" t="e">
        <f t="shared" ca="1" si="231"/>
        <v>#NUM!</v>
      </c>
      <c r="T42" s="222" t="e">
        <f t="shared" ca="1" si="232"/>
        <v>#NUM!</v>
      </c>
      <c r="U42" s="222">
        <f t="shared" ca="1" si="240"/>
        <v>1</v>
      </c>
      <c r="V42" s="222">
        <f t="shared" ca="1" si="233"/>
        <v>1</v>
      </c>
      <c r="W42" s="222">
        <f t="shared" ca="1" si="234"/>
        <v>1</v>
      </c>
      <c r="X42" s="42" t="e">
        <f t="shared" ca="1" si="241"/>
        <v>#DIV/0!</v>
      </c>
      <c r="Y42" s="27" t="e">
        <f t="shared" ca="1" si="242"/>
        <v>#DIV/0!</v>
      </c>
      <c r="Z42" s="44" t="e">
        <f t="shared" ca="1" si="243"/>
        <v>#DIV/0!</v>
      </c>
      <c r="AA42" s="45" t="str">
        <f t="shared" ca="1" si="235"/>
        <v/>
      </c>
      <c r="AB42" s="46" t="str">
        <f t="shared" ca="1" si="236"/>
        <v/>
      </c>
      <c r="AC42" s="44" t="str">
        <f t="shared" ca="1" si="237"/>
        <v/>
      </c>
      <c r="AD42" s="114" t="e">
        <f t="shared" ca="1" si="244"/>
        <v>#DIV/0!</v>
      </c>
      <c r="AE42" s="64" t="e">
        <f t="shared" ca="1" si="245"/>
        <v>#DIV/0!</v>
      </c>
      <c r="AF42" s="64" t="e">
        <f t="shared" ca="1" si="246"/>
        <v>#DIV/0!</v>
      </c>
      <c r="AG42" s="64" t="e">
        <f t="shared" ca="1" si="247"/>
        <v>#DIV/0!</v>
      </c>
      <c r="AH42" s="64" t="e">
        <f t="shared" ca="1" si="248"/>
        <v>#DIV/0!</v>
      </c>
      <c r="AI42" s="64" t="e">
        <f t="shared" ca="1" si="249"/>
        <v>#DIV/0!</v>
      </c>
      <c r="AJ42" s="26"/>
      <c r="AK42" s="68" t="e">
        <f ca="1">SUM(zenkoku!D17:D21)*AVERAGE(jinkou!E14:E18)/100000</f>
        <v>#DIV/0!</v>
      </c>
      <c r="AL42" s="68" t="e">
        <f ca="1">SUM(zenkoku!E17:E21)*AVERAGE(jinkou!F14:F18)/100000</f>
        <v>#DIV/0!</v>
      </c>
      <c r="AM42" s="68" t="e">
        <f ca="1">SUM(zenkoku!F17:F21)*AVERAGE(jinkou!G14:G18)/100000</f>
        <v>#DIV/0!</v>
      </c>
      <c r="AN42" s="68" t="e">
        <f ca="1">SUM(zenkoku!G17:G21)*AVERAGE(jinkou!H14:H18)/100000</f>
        <v>#DIV/0!</v>
      </c>
      <c r="AO42" s="68" t="e">
        <f ca="1">SUM(zenkoku!H17:H21)*AVERAGE(jinkou!I14:I18)/100000</f>
        <v>#DIV/0!</v>
      </c>
      <c r="AP42" s="68" t="e">
        <f ca="1">SUM(zenkoku!I17:I21)*AVERAGE(jinkou!J14:J18)/100000</f>
        <v>#DIV/0!</v>
      </c>
      <c r="AQ42" s="68" t="e">
        <f ca="1">SUM(zenkoku!J17:J21)*AVERAGE(jinkou!K14:K18)/100000</f>
        <v>#DIV/0!</v>
      </c>
      <c r="AR42" s="68" t="e">
        <f ca="1">SUM(zenkoku!K17:K21)*AVERAGE(jinkou!L14:L18)/100000</f>
        <v>#DIV/0!</v>
      </c>
      <c r="AS42" s="68" t="e">
        <f ca="1">SUM(zenkoku!L17:L21)*AVERAGE(jinkou!M14:M18)/100000</f>
        <v>#DIV/0!</v>
      </c>
      <c r="AT42" s="68" t="e">
        <f ca="1">SUM(zenkoku!M17:M21)*AVERAGE(jinkou!N14:N18)/100000</f>
        <v>#DIV/0!</v>
      </c>
      <c r="AU42" s="68" t="e">
        <f ca="1">SUM(zenkoku!N17:N21)*AVERAGE(jinkou!O14:O18)/100000</f>
        <v>#DIV/0!</v>
      </c>
      <c r="AV42" s="68" t="e">
        <f ca="1">SUM(zenkoku!O17:O21)*AVERAGE(jinkou!P14:P18)/100000</f>
        <v>#DIV/0!</v>
      </c>
      <c r="AW42" s="68" t="e">
        <f ca="1">SUM(zenkoku!P17:P21)*AVERAGE(jinkou!Q14:Q18)/100000</f>
        <v>#DIV/0!</v>
      </c>
      <c r="AX42" s="68" t="e">
        <f ca="1">SUM(zenkoku!Q17:Q21)*AVERAGE(jinkou!R14:R18)/100000</f>
        <v>#DIV/0!</v>
      </c>
      <c r="AY42" s="68" t="e">
        <f ca="1">SUM(zenkoku!R17:R21)*AVERAGE(jinkou!S14:S18)/100000</f>
        <v>#DIV/0!</v>
      </c>
      <c r="AZ42" s="68" t="e">
        <f ca="1">SUM(zenkoku!S17:S21)*AVERAGE(jinkou!T14:T18)/100000</f>
        <v>#DIV/0!</v>
      </c>
      <c r="BA42" s="68" t="e">
        <f ca="1">SUM(zenkoku!T17:T21)*AVERAGE(jinkou!U14:U18)/100000</f>
        <v>#DIV/0!</v>
      </c>
      <c r="BB42" s="68"/>
      <c r="BC42" s="68" t="e">
        <f ca="1">SUM(zenkoku!W17:W21)*AVERAGE(jinkou!E41:E45)/100000</f>
        <v>#DIV/0!</v>
      </c>
      <c r="BD42" s="68" t="e">
        <f ca="1">SUM(zenkoku!X17:X21)*AVERAGE(jinkou!F41:F45)/100000</f>
        <v>#DIV/0!</v>
      </c>
      <c r="BE42" s="68" t="e">
        <f ca="1">SUM(zenkoku!Y17:Y21)*AVERAGE(jinkou!G41:G45)/100000</f>
        <v>#DIV/0!</v>
      </c>
      <c r="BF42" s="68" t="e">
        <f ca="1">SUM(zenkoku!Z17:Z21)*AVERAGE(jinkou!H41:H45)/100000</f>
        <v>#DIV/0!</v>
      </c>
      <c r="BG42" s="68" t="e">
        <f ca="1">SUM(zenkoku!AA17:AA21)*AVERAGE(jinkou!I41:I45)/100000</f>
        <v>#DIV/0!</v>
      </c>
      <c r="BH42" s="68" t="e">
        <f ca="1">SUM(zenkoku!AB17:AB21)*AVERAGE(jinkou!J41:J45)/100000</f>
        <v>#DIV/0!</v>
      </c>
      <c r="BI42" s="68" t="e">
        <f ca="1">SUM(zenkoku!AC17:AC21)*AVERAGE(jinkou!K41:K45)/100000</f>
        <v>#DIV/0!</v>
      </c>
      <c r="BJ42" s="68" t="e">
        <f ca="1">SUM(zenkoku!AD17:AD21)*AVERAGE(jinkou!L41:L45)/100000</f>
        <v>#DIV/0!</v>
      </c>
      <c r="BK42" s="68" t="e">
        <f ca="1">SUM(zenkoku!AE17:AE21)*AVERAGE(jinkou!M41:M45)/100000</f>
        <v>#DIV/0!</v>
      </c>
      <c r="BL42" s="68" t="e">
        <f ca="1">SUM(zenkoku!AF17:AF21)*AVERAGE(jinkou!N41:N45)/100000</f>
        <v>#DIV/0!</v>
      </c>
      <c r="BM42" s="68" t="e">
        <f ca="1">SUM(zenkoku!AG17:AG21)*AVERAGE(jinkou!O41:O45)/100000</f>
        <v>#DIV/0!</v>
      </c>
      <c r="BN42" s="68" t="e">
        <f ca="1">SUM(zenkoku!AH17:AH21)*AVERAGE(jinkou!P41:P45)/100000</f>
        <v>#DIV/0!</v>
      </c>
      <c r="BO42" s="68" t="e">
        <f ca="1">SUM(zenkoku!AI17:AI21)*AVERAGE(jinkou!Q41:Q45)/100000</f>
        <v>#DIV/0!</v>
      </c>
      <c r="BP42" s="68" t="e">
        <f ca="1">SUM(zenkoku!AJ17:AJ21)*AVERAGE(jinkou!R41:R45)/100000</f>
        <v>#DIV/0!</v>
      </c>
      <c r="BQ42" s="68" t="e">
        <f ca="1">SUM(zenkoku!AK17:AK21)*AVERAGE(jinkou!S41:S45)/100000</f>
        <v>#DIV/0!</v>
      </c>
      <c r="BR42" s="68" t="e">
        <f ca="1">SUM(zenkoku!AL17:AL21)*AVERAGE(jinkou!T41:T45)/100000</f>
        <v>#DIV/0!</v>
      </c>
      <c r="BS42" s="68" t="e">
        <f ca="1">SUM(zenkoku!AM17:AM21)*AVERAGE(jinkou!U41:U45)/100000</f>
        <v>#DIV/0!</v>
      </c>
      <c r="BT42" s="26"/>
      <c r="BU42" s="68" t="e">
        <f ca="1">SUM(zenkoku!AP17:AP21)*AVERAGE(jinkou!E68:E72)/100000</f>
        <v>#DIV/0!</v>
      </c>
      <c r="BV42" s="68" t="e">
        <f ca="1">SUM(zenkoku!AQ17:AQ21)*AVERAGE(jinkou!F68:F72)/100000</f>
        <v>#DIV/0!</v>
      </c>
      <c r="BW42" s="68" t="e">
        <f ca="1">SUM(zenkoku!AR17:AR21)*AVERAGE(jinkou!G68:G72)/100000</f>
        <v>#DIV/0!</v>
      </c>
      <c r="BX42" s="68" t="e">
        <f ca="1">SUM(zenkoku!AS17:AS21)*AVERAGE(jinkou!H68:H72)/100000</f>
        <v>#DIV/0!</v>
      </c>
      <c r="BY42" s="68" t="e">
        <f ca="1">SUM(zenkoku!AT17:AT21)*AVERAGE(jinkou!I68:I72)/100000</f>
        <v>#DIV/0!</v>
      </c>
      <c r="BZ42" s="68" t="e">
        <f ca="1">SUM(zenkoku!AU17:AU21)*AVERAGE(jinkou!J68:J72)/100000</f>
        <v>#DIV/0!</v>
      </c>
      <c r="CA42" s="68" t="e">
        <f ca="1">SUM(zenkoku!AV17:AV21)*AVERAGE(jinkou!K68:K72)/100000</f>
        <v>#DIV/0!</v>
      </c>
      <c r="CB42" s="68" t="e">
        <f ca="1">SUM(zenkoku!AW17:AW21)*AVERAGE(jinkou!L68:L72)/100000</f>
        <v>#DIV/0!</v>
      </c>
      <c r="CC42" s="68" t="e">
        <f ca="1">SUM(zenkoku!AX17:AX21)*AVERAGE(jinkou!M68:M72)/100000</f>
        <v>#DIV/0!</v>
      </c>
      <c r="CD42" s="68" t="e">
        <f ca="1">SUM(zenkoku!AY17:AY21)*AVERAGE(jinkou!N68:N72)/100000</f>
        <v>#DIV/0!</v>
      </c>
      <c r="CE42" s="68" t="e">
        <f ca="1">SUM(zenkoku!AZ17:AZ21)*AVERAGE(jinkou!O68:O72)/100000</f>
        <v>#DIV/0!</v>
      </c>
      <c r="CF42" s="68" t="e">
        <f ca="1">SUM(zenkoku!BA17:BA21)*AVERAGE(jinkou!P68:P72)/100000</f>
        <v>#DIV/0!</v>
      </c>
      <c r="CG42" s="68" t="e">
        <f ca="1">SUM(zenkoku!BB17:BB21)*AVERAGE(jinkou!Q68:Q72)/100000</f>
        <v>#DIV/0!</v>
      </c>
      <c r="CH42" s="68" t="e">
        <f ca="1">SUM(zenkoku!BC17:BC21)*AVERAGE(jinkou!R68:R72)/100000</f>
        <v>#DIV/0!</v>
      </c>
      <c r="CI42" s="68" t="e">
        <f ca="1">SUM(zenkoku!BD17:BD21)*AVERAGE(jinkou!S68:S72)/100000</f>
        <v>#DIV/0!</v>
      </c>
      <c r="CJ42" s="68" t="e">
        <f ca="1">SUM(zenkoku!BE17:BE21)*AVERAGE(jinkou!T68:T72)/100000</f>
        <v>#DIV/0!</v>
      </c>
      <c r="CK42" s="68" t="e">
        <f ca="1">SUM(zenkoku!BF17:BF21)*AVERAGE(jinkou!U68:U72)/100000</f>
        <v>#DIV/0!</v>
      </c>
      <c r="CL42" s="31"/>
      <c r="CM42" s="27" t="s">
        <v>88</v>
      </c>
      <c r="CN42" s="32" t="s">
        <v>363</v>
      </c>
      <c r="CO42" s="32"/>
      <c r="CP42" s="32"/>
      <c r="CQ42" s="32"/>
      <c r="CR42" s="32"/>
      <c r="CS42" s="32"/>
      <c r="CT42" s="32"/>
      <c r="CU42" s="32"/>
      <c r="CV42" s="33"/>
      <c r="CW42" s="27"/>
      <c r="CX42" s="27"/>
      <c r="CY42" s="27"/>
      <c r="CZ42" s="27"/>
      <c r="DA42" s="27"/>
      <c r="DB42" s="27"/>
      <c r="DC42" s="27"/>
      <c r="DD42" s="27"/>
    </row>
    <row r="43" spans="1:108">
      <c r="A43" s="25" t="s">
        <v>89</v>
      </c>
      <c r="B43" s="25" t="s">
        <v>364</v>
      </c>
      <c r="C43" s="42">
        <f t="shared" ref="C43:E43" si="256">SUM(C14:C18)</f>
        <v>0</v>
      </c>
      <c r="D43" s="27">
        <f t="shared" si="256"/>
        <v>0</v>
      </c>
      <c r="E43" s="43">
        <f t="shared" si="256"/>
        <v>0</v>
      </c>
      <c r="F43" s="59">
        <f t="shared" si="223"/>
        <v>0</v>
      </c>
      <c r="G43" s="59">
        <f t="shared" si="223"/>
        <v>0</v>
      </c>
      <c r="H43" s="59">
        <f t="shared" si="251"/>
        <v>0</v>
      </c>
      <c r="I43" s="42" t="e">
        <f t="shared" si="224"/>
        <v>#DIV/0!</v>
      </c>
      <c r="J43" s="27" t="e">
        <f t="shared" si="253"/>
        <v>#DIV/0!</v>
      </c>
      <c r="K43" s="43" t="e">
        <f t="shared" si="226"/>
        <v>#DIV/0!</v>
      </c>
      <c r="L43" s="25">
        <f t="shared" ca="1" si="227"/>
        <v>24.139999999999997</v>
      </c>
      <c r="M43" s="25">
        <f t="shared" ca="1" si="227"/>
        <v>35.6</v>
      </c>
      <c r="N43" s="25">
        <f t="shared" ca="1" si="227"/>
        <v>13.3</v>
      </c>
      <c r="O43" s="42" t="str">
        <f t="shared" ca="1" si="228"/>
        <v/>
      </c>
      <c r="P43" s="27" t="str">
        <f t="shared" ca="1" si="229"/>
        <v/>
      </c>
      <c r="Q43" s="43" t="str">
        <f t="shared" ca="1" si="230"/>
        <v/>
      </c>
      <c r="R43" s="222" t="e">
        <f t="shared" ca="1" si="239"/>
        <v>#NUM!</v>
      </c>
      <c r="S43" s="222" t="e">
        <f t="shared" ca="1" si="231"/>
        <v>#NUM!</v>
      </c>
      <c r="T43" s="222" t="e">
        <f t="shared" ca="1" si="232"/>
        <v>#NUM!</v>
      </c>
      <c r="U43" s="222">
        <f t="shared" ca="1" si="240"/>
        <v>1</v>
      </c>
      <c r="V43" s="222">
        <f t="shared" ca="1" si="233"/>
        <v>1</v>
      </c>
      <c r="W43" s="222">
        <f t="shared" ca="1" si="234"/>
        <v>1</v>
      </c>
      <c r="X43" s="42" t="e">
        <f t="shared" ca="1" si="241"/>
        <v>#DIV/0!</v>
      </c>
      <c r="Y43" s="27" t="e">
        <f t="shared" ca="1" si="242"/>
        <v>#DIV/0!</v>
      </c>
      <c r="Z43" s="44" t="e">
        <f t="shared" ca="1" si="243"/>
        <v>#DIV/0!</v>
      </c>
      <c r="AA43" s="45" t="str">
        <f t="shared" ca="1" si="235"/>
        <v/>
      </c>
      <c r="AB43" s="46" t="str">
        <f t="shared" ca="1" si="236"/>
        <v/>
      </c>
      <c r="AC43" s="44" t="str">
        <f t="shared" ca="1" si="237"/>
        <v/>
      </c>
      <c r="AD43" s="114" t="e">
        <f t="shared" ca="1" si="244"/>
        <v>#DIV/0!</v>
      </c>
      <c r="AE43" s="64" t="e">
        <f t="shared" ca="1" si="245"/>
        <v>#DIV/0!</v>
      </c>
      <c r="AF43" s="64" t="e">
        <f t="shared" ca="1" si="246"/>
        <v>#DIV/0!</v>
      </c>
      <c r="AG43" s="64" t="e">
        <f t="shared" ca="1" si="247"/>
        <v>#DIV/0!</v>
      </c>
      <c r="AH43" s="64" t="e">
        <f t="shared" ca="1" si="248"/>
        <v>#DIV/0!</v>
      </c>
      <c r="AI43" s="64" t="e">
        <f t="shared" ca="1" si="249"/>
        <v>#DIV/0!</v>
      </c>
      <c r="AJ43" s="26"/>
      <c r="AK43" s="68" t="e">
        <f ca="1">SUM(zenkoku!D18:D22)*AVERAGE(jinkou!E15:E19)/100000</f>
        <v>#DIV/0!</v>
      </c>
      <c r="AL43" s="68" t="e">
        <f ca="1">SUM(zenkoku!E18:E22)*AVERAGE(jinkou!F15:F19)/100000</f>
        <v>#DIV/0!</v>
      </c>
      <c r="AM43" s="68" t="e">
        <f ca="1">SUM(zenkoku!F18:F22)*AVERAGE(jinkou!G15:G19)/100000</f>
        <v>#DIV/0!</v>
      </c>
      <c r="AN43" s="68" t="e">
        <f ca="1">SUM(zenkoku!G18:G22)*AVERAGE(jinkou!H15:H19)/100000</f>
        <v>#DIV/0!</v>
      </c>
      <c r="AO43" s="68" t="e">
        <f ca="1">SUM(zenkoku!H18:H22)*AVERAGE(jinkou!I15:I19)/100000</f>
        <v>#DIV/0!</v>
      </c>
      <c r="AP43" s="68" t="e">
        <f ca="1">SUM(zenkoku!I18:I22)*AVERAGE(jinkou!J15:J19)/100000</f>
        <v>#DIV/0!</v>
      </c>
      <c r="AQ43" s="68" t="e">
        <f ca="1">SUM(zenkoku!J18:J22)*AVERAGE(jinkou!K15:K19)/100000</f>
        <v>#DIV/0!</v>
      </c>
      <c r="AR43" s="68" t="e">
        <f ca="1">SUM(zenkoku!K18:K22)*AVERAGE(jinkou!L15:L19)/100000</f>
        <v>#DIV/0!</v>
      </c>
      <c r="AS43" s="68" t="e">
        <f ca="1">SUM(zenkoku!L18:L22)*AVERAGE(jinkou!M15:M19)/100000</f>
        <v>#DIV/0!</v>
      </c>
      <c r="AT43" s="68" t="e">
        <f ca="1">SUM(zenkoku!M18:M22)*AVERAGE(jinkou!N15:N19)/100000</f>
        <v>#DIV/0!</v>
      </c>
      <c r="AU43" s="68" t="e">
        <f ca="1">SUM(zenkoku!N18:N22)*AVERAGE(jinkou!O15:O19)/100000</f>
        <v>#DIV/0!</v>
      </c>
      <c r="AV43" s="68" t="e">
        <f ca="1">SUM(zenkoku!O18:O22)*AVERAGE(jinkou!P15:P19)/100000</f>
        <v>#DIV/0!</v>
      </c>
      <c r="AW43" s="68" t="e">
        <f ca="1">SUM(zenkoku!P18:P22)*AVERAGE(jinkou!Q15:Q19)/100000</f>
        <v>#DIV/0!</v>
      </c>
      <c r="AX43" s="68" t="e">
        <f ca="1">SUM(zenkoku!Q18:Q22)*AVERAGE(jinkou!R15:R19)/100000</f>
        <v>#DIV/0!</v>
      </c>
      <c r="AY43" s="68" t="e">
        <f ca="1">SUM(zenkoku!R18:R22)*AVERAGE(jinkou!S15:S19)/100000</f>
        <v>#DIV/0!</v>
      </c>
      <c r="AZ43" s="68" t="e">
        <f ca="1">SUM(zenkoku!S18:S22)*AVERAGE(jinkou!T15:T19)/100000</f>
        <v>#DIV/0!</v>
      </c>
      <c r="BA43" s="68" t="e">
        <f ca="1">SUM(zenkoku!T18:T22)*AVERAGE(jinkou!U15:U19)/100000</f>
        <v>#DIV/0!</v>
      </c>
      <c r="BB43" s="68"/>
      <c r="BC43" s="68" t="e">
        <f ca="1">SUM(zenkoku!W18:W22)*AVERAGE(jinkou!E42:E46)/100000</f>
        <v>#DIV/0!</v>
      </c>
      <c r="BD43" s="68" t="e">
        <f ca="1">SUM(zenkoku!X18:X22)*AVERAGE(jinkou!F42:F46)/100000</f>
        <v>#DIV/0!</v>
      </c>
      <c r="BE43" s="68" t="e">
        <f ca="1">SUM(zenkoku!Y18:Y22)*AVERAGE(jinkou!G42:G46)/100000</f>
        <v>#DIV/0!</v>
      </c>
      <c r="BF43" s="68" t="e">
        <f ca="1">SUM(zenkoku!Z18:Z22)*AVERAGE(jinkou!H42:H46)/100000</f>
        <v>#DIV/0!</v>
      </c>
      <c r="BG43" s="68" t="e">
        <f ca="1">SUM(zenkoku!AA18:AA22)*AVERAGE(jinkou!I42:I46)/100000</f>
        <v>#DIV/0!</v>
      </c>
      <c r="BH43" s="68" t="e">
        <f ca="1">SUM(zenkoku!AB18:AB22)*AVERAGE(jinkou!J42:J46)/100000</f>
        <v>#DIV/0!</v>
      </c>
      <c r="BI43" s="68" t="e">
        <f ca="1">SUM(zenkoku!AC18:AC22)*AVERAGE(jinkou!K42:K46)/100000</f>
        <v>#DIV/0!</v>
      </c>
      <c r="BJ43" s="68" t="e">
        <f ca="1">SUM(zenkoku!AD18:AD22)*AVERAGE(jinkou!L42:L46)/100000</f>
        <v>#DIV/0!</v>
      </c>
      <c r="BK43" s="68" t="e">
        <f ca="1">SUM(zenkoku!AE18:AE22)*AVERAGE(jinkou!M42:M46)/100000</f>
        <v>#DIV/0!</v>
      </c>
      <c r="BL43" s="68" t="e">
        <f ca="1">SUM(zenkoku!AF18:AF22)*AVERAGE(jinkou!N42:N46)/100000</f>
        <v>#DIV/0!</v>
      </c>
      <c r="BM43" s="68" t="e">
        <f ca="1">SUM(zenkoku!AG18:AG22)*AVERAGE(jinkou!O42:O46)/100000</f>
        <v>#DIV/0!</v>
      </c>
      <c r="BN43" s="68" t="e">
        <f ca="1">SUM(zenkoku!AH18:AH22)*AVERAGE(jinkou!P42:P46)/100000</f>
        <v>#DIV/0!</v>
      </c>
      <c r="BO43" s="68" t="e">
        <f ca="1">SUM(zenkoku!AI18:AI22)*AVERAGE(jinkou!Q42:Q46)/100000</f>
        <v>#DIV/0!</v>
      </c>
      <c r="BP43" s="68" t="e">
        <f ca="1">SUM(zenkoku!AJ18:AJ22)*AVERAGE(jinkou!R42:R46)/100000</f>
        <v>#DIV/0!</v>
      </c>
      <c r="BQ43" s="68" t="e">
        <f ca="1">SUM(zenkoku!AK18:AK22)*AVERAGE(jinkou!S42:S46)/100000</f>
        <v>#DIV/0!</v>
      </c>
      <c r="BR43" s="68" t="e">
        <f ca="1">SUM(zenkoku!AL18:AL22)*AVERAGE(jinkou!T42:T46)/100000</f>
        <v>#DIV/0!</v>
      </c>
      <c r="BS43" s="68" t="e">
        <f ca="1">SUM(zenkoku!AM18:AM22)*AVERAGE(jinkou!U42:U46)/100000</f>
        <v>#DIV/0!</v>
      </c>
      <c r="BT43" s="26"/>
      <c r="BU43" s="68" t="e">
        <f ca="1">SUM(zenkoku!AP18:AP22)*AVERAGE(jinkou!E69:E73)/100000</f>
        <v>#DIV/0!</v>
      </c>
      <c r="BV43" s="68" t="e">
        <f ca="1">SUM(zenkoku!AQ18:AQ22)*AVERAGE(jinkou!F69:F73)/100000</f>
        <v>#DIV/0!</v>
      </c>
      <c r="BW43" s="68" t="e">
        <f ca="1">SUM(zenkoku!AR18:AR22)*AVERAGE(jinkou!G69:G73)/100000</f>
        <v>#DIV/0!</v>
      </c>
      <c r="BX43" s="68" t="e">
        <f ca="1">SUM(zenkoku!AS18:AS22)*AVERAGE(jinkou!H69:H73)/100000</f>
        <v>#DIV/0!</v>
      </c>
      <c r="BY43" s="68" t="e">
        <f ca="1">SUM(zenkoku!AT18:AT22)*AVERAGE(jinkou!I69:I73)/100000</f>
        <v>#DIV/0!</v>
      </c>
      <c r="BZ43" s="68" t="e">
        <f ca="1">SUM(zenkoku!AU18:AU22)*AVERAGE(jinkou!J69:J73)/100000</f>
        <v>#DIV/0!</v>
      </c>
      <c r="CA43" s="68" t="e">
        <f ca="1">SUM(zenkoku!AV18:AV22)*AVERAGE(jinkou!K69:K73)/100000</f>
        <v>#DIV/0!</v>
      </c>
      <c r="CB43" s="68" t="e">
        <f ca="1">SUM(zenkoku!AW18:AW22)*AVERAGE(jinkou!L69:L73)/100000</f>
        <v>#DIV/0!</v>
      </c>
      <c r="CC43" s="68" t="e">
        <f ca="1">SUM(zenkoku!AX18:AX22)*AVERAGE(jinkou!M69:M73)/100000</f>
        <v>#DIV/0!</v>
      </c>
      <c r="CD43" s="68" t="e">
        <f ca="1">SUM(zenkoku!AY18:AY22)*AVERAGE(jinkou!N69:N73)/100000</f>
        <v>#DIV/0!</v>
      </c>
      <c r="CE43" s="68" t="e">
        <f ca="1">SUM(zenkoku!AZ18:AZ22)*AVERAGE(jinkou!O69:O73)/100000</f>
        <v>#DIV/0!</v>
      </c>
      <c r="CF43" s="68" t="e">
        <f ca="1">SUM(zenkoku!BA18:BA22)*AVERAGE(jinkou!P69:P73)/100000</f>
        <v>#DIV/0!</v>
      </c>
      <c r="CG43" s="68" t="e">
        <f ca="1">SUM(zenkoku!BB18:BB22)*AVERAGE(jinkou!Q69:Q73)/100000</f>
        <v>#DIV/0!</v>
      </c>
      <c r="CH43" s="68" t="e">
        <f ca="1">SUM(zenkoku!BC18:BC22)*AVERAGE(jinkou!R69:R73)/100000</f>
        <v>#DIV/0!</v>
      </c>
      <c r="CI43" s="68" t="e">
        <f ca="1">SUM(zenkoku!BD18:BD22)*AVERAGE(jinkou!S69:S73)/100000</f>
        <v>#DIV/0!</v>
      </c>
      <c r="CJ43" s="68" t="e">
        <f ca="1">SUM(zenkoku!BE18:BE22)*AVERAGE(jinkou!T69:T73)/100000</f>
        <v>#DIV/0!</v>
      </c>
      <c r="CK43" s="68" t="e">
        <f ca="1">SUM(zenkoku!BF18:BF22)*AVERAGE(jinkou!U69:U73)/100000</f>
        <v>#DIV/0!</v>
      </c>
      <c r="CL43" s="31"/>
      <c r="CM43" s="27" t="s">
        <v>89</v>
      </c>
      <c r="CN43" s="32" t="s">
        <v>364</v>
      </c>
      <c r="CO43" s="32"/>
      <c r="CP43" s="32"/>
      <c r="CQ43" s="32"/>
      <c r="CR43" s="32"/>
      <c r="CS43" s="32"/>
      <c r="CT43" s="32"/>
      <c r="CU43" s="32"/>
      <c r="CV43" s="33"/>
      <c r="CW43" s="27"/>
      <c r="CX43" s="27"/>
      <c r="CY43" s="27"/>
      <c r="CZ43" s="27"/>
      <c r="DA43" s="27"/>
      <c r="DB43" s="27"/>
      <c r="DC43" s="27"/>
      <c r="DD43" s="27"/>
    </row>
    <row r="44" spans="1:108">
      <c r="A44" s="25" t="s">
        <v>90</v>
      </c>
      <c r="B44" s="25" t="s">
        <v>365</v>
      </c>
      <c r="C44" s="42">
        <f t="shared" ref="C44:E44" si="257">SUM(C15:C19)</f>
        <v>0</v>
      </c>
      <c r="D44" s="27">
        <f t="shared" si="257"/>
        <v>0</v>
      </c>
      <c r="E44" s="43">
        <f t="shared" si="257"/>
        <v>0</v>
      </c>
      <c r="F44" s="59">
        <f t="shared" si="223"/>
        <v>0</v>
      </c>
      <c r="G44" s="59">
        <f t="shared" si="223"/>
        <v>0</v>
      </c>
      <c r="H44" s="59">
        <f t="shared" si="251"/>
        <v>0</v>
      </c>
      <c r="I44" s="42" t="e">
        <f t="shared" si="224"/>
        <v>#DIV/0!</v>
      </c>
      <c r="J44" s="27" t="e">
        <f t="shared" si="253"/>
        <v>#DIV/0!</v>
      </c>
      <c r="K44" s="43" t="e">
        <f t="shared" si="226"/>
        <v>#DIV/0!</v>
      </c>
      <c r="L44" s="25">
        <f t="shared" ca="1" si="227"/>
        <v>23.98</v>
      </c>
      <c r="M44" s="25">
        <f t="shared" ca="1" si="227"/>
        <v>35.219999999999992</v>
      </c>
      <c r="N44" s="25">
        <f t="shared" ca="1" si="227"/>
        <v>13.36</v>
      </c>
      <c r="O44" s="42" t="str">
        <f t="shared" ca="1" si="228"/>
        <v/>
      </c>
      <c r="P44" s="27" t="str">
        <f t="shared" ca="1" si="229"/>
        <v/>
      </c>
      <c r="Q44" s="43" t="str">
        <f t="shared" ca="1" si="230"/>
        <v/>
      </c>
      <c r="R44" s="222" t="e">
        <f t="shared" ca="1" si="239"/>
        <v>#NUM!</v>
      </c>
      <c r="S44" s="222" t="e">
        <f t="shared" ca="1" si="231"/>
        <v>#NUM!</v>
      </c>
      <c r="T44" s="222" t="e">
        <f t="shared" ca="1" si="232"/>
        <v>#NUM!</v>
      </c>
      <c r="U44" s="222">
        <f t="shared" ca="1" si="240"/>
        <v>1</v>
      </c>
      <c r="V44" s="222">
        <f t="shared" ca="1" si="233"/>
        <v>1</v>
      </c>
      <c r="W44" s="222">
        <f t="shared" ca="1" si="234"/>
        <v>1</v>
      </c>
      <c r="X44" s="42" t="e">
        <f t="shared" ca="1" si="241"/>
        <v>#DIV/0!</v>
      </c>
      <c r="Y44" s="27" t="e">
        <f t="shared" ca="1" si="242"/>
        <v>#DIV/0!</v>
      </c>
      <c r="Z44" s="44" t="e">
        <f t="shared" ca="1" si="243"/>
        <v>#DIV/0!</v>
      </c>
      <c r="AA44" s="45" t="str">
        <f t="shared" ca="1" si="235"/>
        <v/>
      </c>
      <c r="AB44" s="46" t="str">
        <f t="shared" ca="1" si="236"/>
        <v/>
      </c>
      <c r="AC44" s="44" t="str">
        <f t="shared" ca="1" si="237"/>
        <v/>
      </c>
      <c r="AD44" s="114" t="e">
        <f t="shared" ca="1" si="244"/>
        <v>#DIV/0!</v>
      </c>
      <c r="AE44" s="64" t="e">
        <f t="shared" ca="1" si="245"/>
        <v>#DIV/0!</v>
      </c>
      <c r="AF44" s="64" t="e">
        <f t="shared" ca="1" si="246"/>
        <v>#DIV/0!</v>
      </c>
      <c r="AG44" s="64" t="e">
        <f t="shared" ca="1" si="247"/>
        <v>#DIV/0!</v>
      </c>
      <c r="AH44" s="64" t="e">
        <f t="shared" ca="1" si="248"/>
        <v>#DIV/0!</v>
      </c>
      <c r="AI44" s="64" t="e">
        <f t="shared" ca="1" si="249"/>
        <v>#DIV/0!</v>
      </c>
      <c r="AJ44" s="26"/>
      <c r="AK44" s="68" t="e">
        <f ca="1">SUM(zenkoku!D19:D23)*AVERAGE(jinkou!E16:E20)/100000</f>
        <v>#DIV/0!</v>
      </c>
      <c r="AL44" s="68" t="e">
        <f ca="1">SUM(zenkoku!E19:E23)*AVERAGE(jinkou!F16:F20)/100000</f>
        <v>#DIV/0!</v>
      </c>
      <c r="AM44" s="68" t="e">
        <f ca="1">SUM(zenkoku!F19:F23)*AVERAGE(jinkou!G16:G20)/100000</f>
        <v>#DIV/0!</v>
      </c>
      <c r="AN44" s="68" t="e">
        <f ca="1">SUM(zenkoku!G19:G23)*AVERAGE(jinkou!H16:H20)/100000</f>
        <v>#DIV/0!</v>
      </c>
      <c r="AO44" s="68" t="e">
        <f ca="1">SUM(zenkoku!H19:H23)*AVERAGE(jinkou!I16:I20)/100000</f>
        <v>#DIV/0!</v>
      </c>
      <c r="AP44" s="68" t="e">
        <f ca="1">SUM(zenkoku!I19:I23)*AVERAGE(jinkou!J16:J20)/100000</f>
        <v>#DIV/0!</v>
      </c>
      <c r="AQ44" s="68" t="e">
        <f ca="1">SUM(zenkoku!J19:J23)*AVERAGE(jinkou!K16:K20)/100000</f>
        <v>#DIV/0!</v>
      </c>
      <c r="AR44" s="68" t="e">
        <f ca="1">SUM(zenkoku!K19:K23)*AVERAGE(jinkou!L16:L20)/100000</f>
        <v>#DIV/0!</v>
      </c>
      <c r="AS44" s="68" t="e">
        <f ca="1">SUM(zenkoku!L19:L23)*AVERAGE(jinkou!M16:M20)/100000</f>
        <v>#DIV/0!</v>
      </c>
      <c r="AT44" s="68" t="e">
        <f ca="1">SUM(zenkoku!M19:M23)*AVERAGE(jinkou!N16:N20)/100000</f>
        <v>#DIV/0!</v>
      </c>
      <c r="AU44" s="68" t="e">
        <f ca="1">SUM(zenkoku!N19:N23)*AVERAGE(jinkou!O16:O20)/100000</f>
        <v>#DIV/0!</v>
      </c>
      <c r="AV44" s="68" t="e">
        <f ca="1">SUM(zenkoku!O19:O23)*AVERAGE(jinkou!P16:P20)/100000</f>
        <v>#DIV/0!</v>
      </c>
      <c r="AW44" s="68" t="e">
        <f ca="1">SUM(zenkoku!P19:P23)*AVERAGE(jinkou!Q16:Q20)/100000</f>
        <v>#DIV/0!</v>
      </c>
      <c r="AX44" s="68" t="e">
        <f ca="1">SUM(zenkoku!Q19:Q23)*AVERAGE(jinkou!R16:R20)/100000</f>
        <v>#DIV/0!</v>
      </c>
      <c r="AY44" s="68" t="e">
        <f ca="1">SUM(zenkoku!R19:R23)*AVERAGE(jinkou!S16:S20)/100000</f>
        <v>#DIV/0!</v>
      </c>
      <c r="AZ44" s="68" t="e">
        <f ca="1">SUM(zenkoku!S19:S23)*AVERAGE(jinkou!T16:T20)/100000</f>
        <v>#DIV/0!</v>
      </c>
      <c r="BA44" s="68" t="e">
        <f ca="1">SUM(zenkoku!T19:T23)*AVERAGE(jinkou!U16:U20)/100000</f>
        <v>#DIV/0!</v>
      </c>
      <c r="BB44" s="68"/>
      <c r="BC44" s="68" t="e">
        <f ca="1">SUM(zenkoku!W19:W23)*AVERAGE(jinkou!E43:E47)/100000</f>
        <v>#DIV/0!</v>
      </c>
      <c r="BD44" s="68" t="e">
        <f ca="1">SUM(zenkoku!X19:X23)*AVERAGE(jinkou!F43:F47)/100000</f>
        <v>#DIV/0!</v>
      </c>
      <c r="BE44" s="68" t="e">
        <f ca="1">SUM(zenkoku!Y19:Y23)*AVERAGE(jinkou!G43:G47)/100000</f>
        <v>#DIV/0!</v>
      </c>
      <c r="BF44" s="68" t="e">
        <f ca="1">SUM(zenkoku!Z19:Z23)*AVERAGE(jinkou!H43:H47)/100000</f>
        <v>#DIV/0!</v>
      </c>
      <c r="BG44" s="68" t="e">
        <f ca="1">SUM(zenkoku!AA19:AA23)*AVERAGE(jinkou!I43:I47)/100000</f>
        <v>#DIV/0!</v>
      </c>
      <c r="BH44" s="68" t="e">
        <f ca="1">SUM(zenkoku!AB19:AB23)*AVERAGE(jinkou!J43:J47)/100000</f>
        <v>#DIV/0!</v>
      </c>
      <c r="BI44" s="68" t="e">
        <f ca="1">SUM(zenkoku!AC19:AC23)*AVERAGE(jinkou!K43:K47)/100000</f>
        <v>#DIV/0!</v>
      </c>
      <c r="BJ44" s="68" t="e">
        <f ca="1">SUM(zenkoku!AD19:AD23)*AVERAGE(jinkou!L43:L47)/100000</f>
        <v>#DIV/0!</v>
      </c>
      <c r="BK44" s="68" t="e">
        <f ca="1">SUM(zenkoku!AE19:AE23)*AVERAGE(jinkou!M43:M47)/100000</f>
        <v>#DIV/0!</v>
      </c>
      <c r="BL44" s="68" t="e">
        <f ca="1">SUM(zenkoku!AF19:AF23)*AVERAGE(jinkou!N43:N47)/100000</f>
        <v>#DIV/0!</v>
      </c>
      <c r="BM44" s="68" t="e">
        <f ca="1">SUM(zenkoku!AG19:AG23)*AVERAGE(jinkou!O43:O47)/100000</f>
        <v>#DIV/0!</v>
      </c>
      <c r="BN44" s="68" t="e">
        <f ca="1">SUM(zenkoku!AH19:AH23)*AVERAGE(jinkou!P43:P47)/100000</f>
        <v>#DIV/0!</v>
      </c>
      <c r="BO44" s="68" t="e">
        <f ca="1">SUM(zenkoku!AI19:AI23)*AVERAGE(jinkou!Q43:Q47)/100000</f>
        <v>#DIV/0!</v>
      </c>
      <c r="BP44" s="68" t="e">
        <f ca="1">SUM(zenkoku!AJ19:AJ23)*AVERAGE(jinkou!R43:R47)/100000</f>
        <v>#DIV/0!</v>
      </c>
      <c r="BQ44" s="68" t="e">
        <f ca="1">SUM(zenkoku!AK19:AK23)*AVERAGE(jinkou!S43:S47)/100000</f>
        <v>#DIV/0!</v>
      </c>
      <c r="BR44" s="68" t="e">
        <f ca="1">SUM(zenkoku!AL19:AL23)*AVERAGE(jinkou!T43:T47)/100000</f>
        <v>#DIV/0!</v>
      </c>
      <c r="BS44" s="68" t="e">
        <f ca="1">SUM(zenkoku!AM19:AM23)*AVERAGE(jinkou!U43:U47)/100000</f>
        <v>#DIV/0!</v>
      </c>
      <c r="BT44" s="26"/>
      <c r="BU44" s="68" t="e">
        <f ca="1">SUM(zenkoku!AP19:AP23)*AVERAGE(jinkou!E70:E74)/100000</f>
        <v>#DIV/0!</v>
      </c>
      <c r="BV44" s="68" t="e">
        <f ca="1">SUM(zenkoku!AQ19:AQ23)*AVERAGE(jinkou!F70:F74)/100000</f>
        <v>#DIV/0!</v>
      </c>
      <c r="BW44" s="68" t="e">
        <f ca="1">SUM(zenkoku!AR19:AR23)*AVERAGE(jinkou!G70:G74)/100000</f>
        <v>#DIV/0!</v>
      </c>
      <c r="BX44" s="68" t="e">
        <f ca="1">SUM(zenkoku!AS19:AS23)*AVERAGE(jinkou!H70:H74)/100000</f>
        <v>#DIV/0!</v>
      </c>
      <c r="BY44" s="68" t="e">
        <f ca="1">SUM(zenkoku!AT19:AT23)*AVERAGE(jinkou!I70:I74)/100000</f>
        <v>#DIV/0!</v>
      </c>
      <c r="BZ44" s="68" t="e">
        <f ca="1">SUM(zenkoku!AU19:AU23)*AVERAGE(jinkou!J70:J74)/100000</f>
        <v>#DIV/0!</v>
      </c>
      <c r="CA44" s="68" t="e">
        <f ca="1">SUM(zenkoku!AV19:AV23)*AVERAGE(jinkou!K70:K74)/100000</f>
        <v>#DIV/0!</v>
      </c>
      <c r="CB44" s="68" t="e">
        <f ca="1">SUM(zenkoku!AW19:AW23)*AVERAGE(jinkou!L70:L74)/100000</f>
        <v>#DIV/0!</v>
      </c>
      <c r="CC44" s="68" t="e">
        <f ca="1">SUM(zenkoku!AX19:AX23)*AVERAGE(jinkou!M70:M74)/100000</f>
        <v>#DIV/0!</v>
      </c>
      <c r="CD44" s="68" t="e">
        <f ca="1">SUM(zenkoku!AY19:AY23)*AVERAGE(jinkou!N70:N74)/100000</f>
        <v>#DIV/0!</v>
      </c>
      <c r="CE44" s="68" t="e">
        <f ca="1">SUM(zenkoku!AZ19:AZ23)*AVERAGE(jinkou!O70:O74)/100000</f>
        <v>#DIV/0!</v>
      </c>
      <c r="CF44" s="68" t="e">
        <f ca="1">SUM(zenkoku!BA19:BA23)*AVERAGE(jinkou!P70:P74)/100000</f>
        <v>#DIV/0!</v>
      </c>
      <c r="CG44" s="68" t="e">
        <f ca="1">SUM(zenkoku!BB19:BB23)*AVERAGE(jinkou!Q70:Q74)/100000</f>
        <v>#DIV/0!</v>
      </c>
      <c r="CH44" s="68" t="e">
        <f ca="1">SUM(zenkoku!BC19:BC23)*AVERAGE(jinkou!R70:R74)/100000</f>
        <v>#DIV/0!</v>
      </c>
      <c r="CI44" s="68" t="e">
        <f ca="1">SUM(zenkoku!BD19:BD23)*AVERAGE(jinkou!S70:S74)/100000</f>
        <v>#DIV/0!</v>
      </c>
      <c r="CJ44" s="68" t="e">
        <f ca="1">SUM(zenkoku!BE19:BE23)*AVERAGE(jinkou!T70:T74)/100000</f>
        <v>#DIV/0!</v>
      </c>
      <c r="CK44" s="68" t="e">
        <f ca="1">SUM(zenkoku!BF19:BF23)*AVERAGE(jinkou!U70:U74)/100000</f>
        <v>#DIV/0!</v>
      </c>
      <c r="CL44" s="31"/>
      <c r="CM44" s="27" t="s">
        <v>90</v>
      </c>
      <c r="CN44" s="32" t="s">
        <v>365</v>
      </c>
      <c r="CO44" s="32"/>
      <c r="CP44" s="32"/>
      <c r="CQ44" s="32"/>
      <c r="CR44" s="32"/>
      <c r="CS44" s="32"/>
      <c r="CT44" s="32"/>
      <c r="CU44" s="32"/>
      <c r="CV44" s="33"/>
      <c r="CW44" s="27"/>
      <c r="CX44" s="27"/>
      <c r="CY44" s="27"/>
      <c r="CZ44" s="27"/>
      <c r="DA44" s="27"/>
      <c r="DB44" s="27"/>
      <c r="DC44" s="27"/>
      <c r="DD44" s="27"/>
    </row>
    <row r="45" spans="1:108">
      <c r="A45" s="25" t="s">
        <v>91</v>
      </c>
      <c r="B45" s="25" t="s">
        <v>366</v>
      </c>
      <c r="C45" s="42">
        <f t="shared" ref="C45:E45" si="258">SUM(C16:C20)</f>
        <v>0</v>
      </c>
      <c r="D45" s="27">
        <f t="shared" si="258"/>
        <v>0</v>
      </c>
      <c r="E45" s="43">
        <f t="shared" si="258"/>
        <v>0</v>
      </c>
      <c r="F45" s="59">
        <f t="shared" si="223"/>
        <v>0</v>
      </c>
      <c r="G45" s="59">
        <f t="shared" si="223"/>
        <v>0</v>
      </c>
      <c r="H45" s="59">
        <f t="shared" si="251"/>
        <v>0</v>
      </c>
      <c r="I45" s="42" t="e">
        <f t="shared" si="224"/>
        <v>#DIV/0!</v>
      </c>
      <c r="J45" s="27" t="e">
        <f t="shared" si="253"/>
        <v>#DIV/0!</v>
      </c>
      <c r="K45" s="43" t="e">
        <f t="shared" si="226"/>
        <v>#DIV/0!</v>
      </c>
      <c r="L45" s="25">
        <f t="shared" ca="1" si="227"/>
        <v>23.82</v>
      </c>
      <c r="M45" s="25">
        <f t="shared" ca="1" si="227"/>
        <v>34.74</v>
      </c>
      <c r="N45" s="25">
        <f t="shared" ca="1" si="227"/>
        <v>13.5</v>
      </c>
      <c r="O45" s="42" t="str">
        <f t="shared" ca="1" si="228"/>
        <v/>
      </c>
      <c r="P45" s="27" t="str">
        <f t="shared" ca="1" si="229"/>
        <v/>
      </c>
      <c r="Q45" s="43" t="str">
        <f t="shared" ca="1" si="230"/>
        <v/>
      </c>
      <c r="R45" s="222" t="e">
        <f t="shared" ca="1" si="239"/>
        <v>#NUM!</v>
      </c>
      <c r="S45" s="222" t="e">
        <f t="shared" ca="1" si="231"/>
        <v>#NUM!</v>
      </c>
      <c r="T45" s="222" t="e">
        <f t="shared" ca="1" si="232"/>
        <v>#NUM!</v>
      </c>
      <c r="U45" s="222">
        <f t="shared" ca="1" si="240"/>
        <v>1</v>
      </c>
      <c r="V45" s="222">
        <f t="shared" ca="1" si="233"/>
        <v>1</v>
      </c>
      <c r="W45" s="222">
        <f t="shared" ca="1" si="234"/>
        <v>1</v>
      </c>
      <c r="X45" s="42" t="e">
        <f t="shared" ca="1" si="241"/>
        <v>#DIV/0!</v>
      </c>
      <c r="Y45" s="27" t="e">
        <f t="shared" ca="1" si="242"/>
        <v>#DIV/0!</v>
      </c>
      <c r="Z45" s="44" t="e">
        <f t="shared" ca="1" si="243"/>
        <v>#DIV/0!</v>
      </c>
      <c r="AA45" s="45" t="str">
        <f t="shared" ca="1" si="235"/>
        <v/>
      </c>
      <c r="AB45" s="46" t="str">
        <f t="shared" ca="1" si="236"/>
        <v/>
      </c>
      <c r="AC45" s="44" t="str">
        <f t="shared" ca="1" si="237"/>
        <v/>
      </c>
      <c r="AD45" s="114" t="e">
        <f t="shared" ca="1" si="244"/>
        <v>#DIV/0!</v>
      </c>
      <c r="AE45" s="64" t="e">
        <f t="shared" ca="1" si="245"/>
        <v>#DIV/0!</v>
      </c>
      <c r="AF45" s="64" t="e">
        <f t="shared" ca="1" si="246"/>
        <v>#DIV/0!</v>
      </c>
      <c r="AG45" s="64" t="e">
        <f t="shared" ca="1" si="247"/>
        <v>#DIV/0!</v>
      </c>
      <c r="AH45" s="64" t="e">
        <f t="shared" ca="1" si="248"/>
        <v>#DIV/0!</v>
      </c>
      <c r="AI45" s="64" t="e">
        <f t="shared" ca="1" si="249"/>
        <v>#DIV/0!</v>
      </c>
      <c r="AJ45" s="26"/>
      <c r="AK45" s="68" t="e">
        <f ca="1">SUM(zenkoku!D20:D24)*AVERAGE(jinkou!E17:E21)/100000</f>
        <v>#DIV/0!</v>
      </c>
      <c r="AL45" s="68" t="e">
        <f ca="1">SUM(zenkoku!E20:E24)*AVERAGE(jinkou!F17:F21)/100000</f>
        <v>#DIV/0!</v>
      </c>
      <c r="AM45" s="68" t="e">
        <f ca="1">SUM(zenkoku!F20:F24)*AVERAGE(jinkou!G17:G21)/100000</f>
        <v>#DIV/0!</v>
      </c>
      <c r="AN45" s="68" t="e">
        <f ca="1">SUM(zenkoku!G20:G24)*AVERAGE(jinkou!H17:H21)/100000</f>
        <v>#DIV/0!</v>
      </c>
      <c r="AO45" s="68" t="e">
        <f ca="1">SUM(zenkoku!H20:H24)*AVERAGE(jinkou!I17:I21)/100000</f>
        <v>#DIV/0!</v>
      </c>
      <c r="AP45" s="68" t="e">
        <f ca="1">SUM(zenkoku!I20:I24)*AVERAGE(jinkou!J17:J21)/100000</f>
        <v>#DIV/0!</v>
      </c>
      <c r="AQ45" s="68" t="e">
        <f ca="1">SUM(zenkoku!J20:J24)*AVERAGE(jinkou!K17:K21)/100000</f>
        <v>#DIV/0!</v>
      </c>
      <c r="AR45" s="68" t="e">
        <f ca="1">SUM(zenkoku!K20:K24)*AVERAGE(jinkou!L17:L21)/100000</f>
        <v>#DIV/0!</v>
      </c>
      <c r="AS45" s="68" t="e">
        <f ca="1">SUM(zenkoku!L20:L24)*AVERAGE(jinkou!M17:M21)/100000</f>
        <v>#DIV/0!</v>
      </c>
      <c r="AT45" s="68" t="e">
        <f ca="1">SUM(zenkoku!M20:M24)*AVERAGE(jinkou!N17:N21)/100000</f>
        <v>#DIV/0!</v>
      </c>
      <c r="AU45" s="68" t="e">
        <f ca="1">SUM(zenkoku!N20:N24)*AVERAGE(jinkou!O17:O21)/100000</f>
        <v>#DIV/0!</v>
      </c>
      <c r="AV45" s="68" t="e">
        <f ca="1">SUM(zenkoku!O20:O24)*AVERAGE(jinkou!P17:P21)/100000</f>
        <v>#DIV/0!</v>
      </c>
      <c r="AW45" s="68" t="e">
        <f ca="1">SUM(zenkoku!P20:P24)*AVERAGE(jinkou!Q17:Q21)/100000</f>
        <v>#DIV/0!</v>
      </c>
      <c r="AX45" s="68" t="e">
        <f ca="1">SUM(zenkoku!Q20:Q24)*AVERAGE(jinkou!R17:R21)/100000</f>
        <v>#DIV/0!</v>
      </c>
      <c r="AY45" s="68" t="e">
        <f ca="1">SUM(zenkoku!R20:R24)*AVERAGE(jinkou!S17:S21)/100000</f>
        <v>#DIV/0!</v>
      </c>
      <c r="AZ45" s="68" t="e">
        <f ca="1">SUM(zenkoku!S20:S24)*AVERAGE(jinkou!T17:T21)/100000</f>
        <v>#DIV/0!</v>
      </c>
      <c r="BA45" s="68" t="e">
        <f ca="1">SUM(zenkoku!T20:T24)*AVERAGE(jinkou!U17:U21)/100000</f>
        <v>#DIV/0!</v>
      </c>
      <c r="BB45" s="68"/>
      <c r="BC45" s="68" t="e">
        <f ca="1">SUM(zenkoku!W20:W24)*AVERAGE(jinkou!E44:E48)/100000</f>
        <v>#DIV/0!</v>
      </c>
      <c r="BD45" s="68" t="e">
        <f ca="1">SUM(zenkoku!X20:X24)*AVERAGE(jinkou!F44:F48)/100000</f>
        <v>#DIV/0!</v>
      </c>
      <c r="BE45" s="68" t="e">
        <f ca="1">SUM(zenkoku!Y20:Y24)*AVERAGE(jinkou!G44:G48)/100000</f>
        <v>#DIV/0!</v>
      </c>
      <c r="BF45" s="68" t="e">
        <f ca="1">SUM(zenkoku!Z20:Z24)*AVERAGE(jinkou!H44:H48)/100000</f>
        <v>#DIV/0!</v>
      </c>
      <c r="BG45" s="68" t="e">
        <f ca="1">SUM(zenkoku!AA20:AA24)*AVERAGE(jinkou!I44:I48)/100000</f>
        <v>#DIV/0!</v>
      </c>
      <c r="BH45" s="68" t="e">
        <f ca="1">SUM(zenkoku!AB20:AB24)*AVERAGE(jinkou!J44:J48)/100000</f>
        <v>#DIV/0!</v>
      </c>
      <c r="BI45" s="68" t="e">
        <f ca="1">SUM(zenkoku!AC20:AC24)*AVERAGE(jinkou!K44:K48)/100000</f>
        <v>#DIV/0!</v>
      </c>
      <c r="BJ45" s="68" t="e">
        <f ca="1">SUM(zenkoku!AD20:AD24)*AVERAGE(jinkou!L44:L48)/100000</f>
        <v>#DIV/0!</v>
      </c>
      <c r="BK45" s="68" t="e">
        <f ca="1">SUM(zenkoku!AE20:AE24)*AVERAGE(jinkou!M44:M48)/100000</f>
        <v>#DIV/0!</v>
      </c>
      <c r="BL45" s="68" t="e">
        <f ca="1">SUM(zenkoku!AF20:AF24)*AVERAGE(jinkou!N44:N48)/100000</f>
        <v>#DIV/0!</v>
      </c>
      <c r="BM45" s="68" t="e">
        <f ca="1">SUM(zenkoku!AG20:AG24)*AVERAGE(jinkou!O44:O48)/100000</f>
        <v>#DIV/0!</v>
      </c>
      <c r="BN45" s="68" t="e">
        <f ca="1">SUM(zenkoku!AH20:AH24)*AVERAGE(jinkou!P44:P48)/100000</f>
        <v>#DIV/0!</v>
      </c>
      <c r="BO45" s="68" t="e">
        <f ca="1">SUM(zenkoku!AI20:AI24)*AVERAGE(jinkou!Q44:Q48)/100000</f>
        <v>#DIV/0!</v>
      </c>
      <c r="BP45" s="68" t="e">
        <f ca="1">SUM(zenkoku!AJ20:AJ24)*AVERAGE(jinkou!R44:R48)/100000</f>
        <v>#DIV/0!</v>
      </c>
      <c r="BQ45" s="68" t="e">
        <f ca="1">SUM(zenkoku!AK20:AK24)*AVERAGE(jinkou!S44:S48)/100000</f>
        <v>#DIV/0!</v>
      </c>
      <c r="BR45" s="68" t="e">
        <f ca="1">SUM(zenkoku!AL20:AL24)*AVERAGE(jinkou!T44:T48)/100000</f>
        <v>#DIV/0!</v>
      </c>
      <c r="BS45" s="68" t="e">
        <f ca="1">SUM(zenkoku!AM20:AM24)*AVERAGE(jinkou!U44:U48)/100000</f>
        <v>#DIV/0!</v>
      </c>
      <c r="BT45" s="26"/>
      <c r="BU45" s="68" t="e">
        <f ca="1">SUM(zenkoku!AP20:AP24)*AVERAGE(jinkou!E71:E75)/100000</f>
        <v>#DIV/0!</v>
      </c>
      <c r="BV45" s="68" t="e">
        <f ca="1">SUM(zenkoku!AQ20:AQ24)*AVERAGE(jinkou!F71:F75)/100000</f>
        <v>#DIV/0!</v>
      </c>
      <c r="BW45" s="68" t="e">
        <f ca="1">SUM(zenkoku!AR20:AR24)*AVERAGE(jinkou!G71:G75)/100000</f>
        <v>#DIV/0!</v>
      </c>
      <c r="BX45" s="68" t="e">
        <f ca="1">SUM(zenkoku!AS20:AS24)*AVERAGE(jinkou!H71:H75)/100000</f>
        <v>#DIV/0!</v>
      </c>
      <c r="BY45" s="68" t="e">
        <f ca="1">SUM(zenkoku!AT20:AT24)*AVERAGE(jinkou!I71:I75)/100000</f>
        <v>#DIV/0!</v>
      </c>
      <c r="BZ45" s="68" t="e">
        <f ca="1">SUM(zenkoku!AU20:AU24)*AVERAGE(jinkou!J71:J75)/100000</f>
        <v>#DIV/0!</v>
      </c>
      <c r="CA45" s="68" t="e">
        <f ca="1">SUM(zenkoku!AV20:AV24)*AVERAGE(jinkou!K71:K75)/100000</f>
        <v>#DIV/0!</v>
      </c>
      <c r="CB45" s="68" t="e">
        <f ca="1">SUM(zenkoku!AW20:AW24)*AVERAGE(jinkou!L71:L75)/100000</f>
        <v>#DIV/0!</v>
      </c>
      <c r="CC45" s="68" t="e">
        <f ca="1">SUM(zenkoku!AX20:AX24)*AVERAGE(jinkou!M71:M75)/100000</f>
        <v>#DIV/0!</v>
      </c>
      <c r="CD45" s="68" t="e">
        <f ca="1">SUM(zenkoku!AY20:AY24)*AVERAGE(jinkou!N71:N75)/100000</f>
        <v>#DIV/0!</v>
      </c>
      <c r="CE45" s="68" t="e">
        <f ca="1">SUM(zenkoku!AZ20:AZ24)*AVERAGE(jinkou!O71:O75)/100000</f>
        <v>#DIV/0!</v>
      </c>
      <c r="CF45" s="68" t="e">
        <f ca="1">SUM(zenkoku!BA20:BA24)*AVERAGE(jinkou!P71:P75)/100000</f>
        <v>#DIV/0!</v>
      </c>
      <c r="CG45" s="68" t="e">
        <f ca="1">SUM(zenkoku!BB20:BB24)*AVERAGE(jinkou!Q71:Q75)/100000</f>
        <v>#DIV/0!</v>
      </c>
      <c r="CH45" s="68" t="e">
        <f ca="1">SUM(zenkoku!BC20:BC24)*AVERAGE(jinkou!R71:R75)/100000</f>
        <v>#DIV/0!</v>
      </c>
      <c r="CI45" s="68" t="e">
        <f ca="1">SUM(zenkoku!BD20:BD24)*AVERAGE(jinkou!S71:S75)/100000</f>
        <v>#DIV/0!</v>
      </c>
      <c r="CJ45" s="68" t="e">
        <f ca="1">SUM(zenkoku!BE20:BE24)*AVERAGE(jinkou!T71:T75)/100000</f>
        <v>#DIV/0!</v>
      </c>
      <c r="CK45" s="68" t="e">
        <f ca="1">SUM(zenkoku!BF20:BF24)*AVERAGE(jinkou!U71:U75)/100000</f>
        <v>#DIV/0!</v>
      </c>
      <c r="CL45" s="31"/>
      <c r="CM45" s="27" t="s">
        <v>91</v>
      </c>
      <c r="CN45" s="32" t="s">
        <v>366</v>
      </c>
      <c r="CO45" s="32"/>
      <c r="CP45" s="32"/>
      <c r="CQ45" s="32"/>
      <c r="CR45" s="32"/>
      <c r="CS45" s="32"/>
      <c r="CT45" s="32"/>
      <c r="CU45" s="32"/>
      <c r="CV45" s="33"/>
      <c r="CW45" s="27"/>
      <c r="CX45" s="27"/>
      <c r="CY45" s="27"/>
      <c r="CZ45" s="27"/>
      <c r="DA45" s="27"/>
      <c r="DB45" s="27"/>
      <c r="DC45" s="27"/>
      <c r="DD45" s="27"/>
    </row>
    <row r="46" spans="1:108">
      <c r="A46" s="25" t="s">
        <v>92</v>
      </c>
      <c r="B46" s="25" t="s">
        <v>367</v>
      </c>
      <c r="C46" s="42">
        <f t="shared" ref="C46:E46" si="259">SUM(C17:C21)</f>
        <v>0</v>
      </c>
      <c r="D46" s="27">
        <f t="shared" si="259"/>
        <v>0</v>
      </c>
      <c r="E46" s="43">
        <f t="shared" si="259"/>
        <v>0</v>
      </c>
      <c r="F46" s="59">
        <f t="shared" si="223"/>
        <v>0</v>
      </c>
      <c r="G46" s="59">
        <f t="shared" si="223"/>
        <v>0</v>
      </c>
      <c r="H46" s="59">
        <f t="shared" si="223"/>
        <v>0</v>
      </c>
      <c r="I46" s="42" t="e">
        <f t="shared" si="224"/>
        <v>#DIV/0!</v>
      </c>
      <c r="J46" s="27" t="e">
        <f t="shared" si="253"/>
        <v>#DIV/0!</v>
      </c>
      <c r="K46" s="43" t="e">
        <f t="shared" si="226"/>
        <v>#DIV/0!</v>
      </c>
      <c r="L46" s="25">
        <f t="shared" ca="1" si="227"/>
        <v>23.139999999999997</v>
      </c>
      <c r="M46" s="25">
        <f t="shared" ca="1" si="227"/>
        <v>33.6</v>
      </c>
      <c r="N46" s="25">
        <f t="shared" ca="1" si="227"/>
        <v>13.219999999999999</v>
      </c>
      <c r="O46" s="42" t="str">
        <f t="shared" ca="1" si="228"/>
        <v/>
      </c>
      <c r="P46" s="27" t="str">
        <f t="shared" ca="1" si="229"/>
        <v/>
      </c>
      <c r="Q46" s="43" t="str">
        <f t="shared" ca="1" si="230"/>
        <v/>
      </c>
      <c r="R46" s="222" t="e">
        <f t="shared" ca="1" si="239"/>
        <v>#NUM!</v>
      </c>
      <c r="S46" s="222" t="e">
        <f t="shared" ca="1" si="231"/>
        <v>#NUM!</v>
      </c>
      <c r="T46" s="222" t="e">
        <f t="shared" ca="1" si="232"/>
        <v>#NUM!</v>
      </c>
      <c r="U46" s="222">
        <f t="shared" ca="1" si="240"/>
        <v>1</v>
      </c>
      <c r="V46" s="222">
        <f t="shared" ca="1" si="233"/>
        <v>1</v>
      </c>
      <c r="W46" s="222">
        <f t="shared" ca="1" si="234"/>
        <v>1</v>
      </c>
      <c r="X46" s="42" t="e">
        <f t="shared" ca="1" si="241"/>
        <v>#DIV/0!</v>
      </c>
      <c r="Y46" s="27" t="e">
        <f t="shared" ca="1" si="242"/>
        <v>#DIV/0!</v>
      </c>
      <c r="Z46" s="44" t="e">
        <f t="shared" ca="1" si="243"/>
        <v>#DIV/0!</v>
      </c>
      <c r="AA46" s="45" t="str">
        <f t="shared" ca="1" si="235"/>
        <v/>
      </c>
      <c r="AB46" s="46" t="str">
        <f t="shared" ca="1" si="236"/>
        <v/>
      </c>
      <c r="AC46" s="44" t="str">
        <f t="shared" ca="1" si="237"/>
        <v/>
      </c>
      <c r="AD46" s="114" t="e">
        <f t="shared" ca="1" si="244"/>
        <v>#DIV/0!</v>
      </c>
      <c r="AE46" s="64" t="e">
        <f t="shared" ca="1" si="245"/>
        <v>#DIV/0!</v>
      </c>
      <c r="AF46" s="64" t="e">
        <f t="shared" ca="1" si="246"/>
        <v>#DIV/0!</v>
      </c>
      <c r="AG46" s="64" t="e">
        <f t="shared" ca="1" si="247"/>
        <v>#DIV/0!</v>
      </c>
      <c r="AH46" s="64" t="e">
        <f t="shared" ca="1" si="248"/>
        <v>#DIV/0!</v>
      </c>
      <c r="AI46" s="64" t="e">
        <f t="shared" ca="1" si="249"/>
        <v>#DIV/0!</v>
      </c>
      <c r="AJ46" s="26"/>
      <c r="AK46" s="68" t="e">
        <f ca="1">SUM(zenkoku!D21:D25)*AVERAGE(jinkou!E18:E22)/100000</f>
        <v>#DIV/0!</v>
      </c>
      <c r="AL46" s="68" t="e">
        <f ca="1">SUM(zenkoku!E21:E25)*AVERAGE(jinkou!F18:F22)/100000</f>
        <v>#DIV/0!</v>
      </c>
      <c r="AM46" s="68" t="e">
        <f ca="1">SUM(zenkoku!F21:F25)*AVERAGE(jinkou!G18:G22)/100000</f>
        <v>#DIV/0!</v>
      </c>
      <c r="AN46" s="68" t="e">
        <f ca="1">SUM(zenkoku!G21:G25)*AVERAGE(jinkou!H18:H22)/100000</f>
        <v>#DIV/0!</v>
      </c>
      <c r="AO46" s="68" t="e">
        <f ca="1">SUM(zenkoku!H21:H25)*AVERAGE(jinkou!I18:I22)/100000</f>
        <v>#DIV/0!</v>
      </c>
      <c r="AP46" s="68" t="e">
        <f ca="1">SUM(zenkoku!I21:I25)*AVERAGE(jinkou!J18:J22)/100000</f>
        <v>#DIV/0!</v>
      </c>
      <c r="AQ46" s="68" t="e">
        <f ca="1">SUM(zenkoku!J21:J25)*AVERAGE(jinkou!K18:K22)/100000</f>
        <v>#DIV/0!</v>
      </c>
      <c r="AR46" s="68" t="e">
        <f ca="1">SUM(zenkoku!K21:K25)*AVERAGE(jinkou!L18:L22)/100000</f>
        <v>#DIV/0!</v>
      </c>
      <c r="AS46" s="68" t="e">
        <f ca="1">SUM(zenkoku!L21:L25)*AVERAGE(jinkou!M18:M22)/100000</f>
        <v>#DIV/0!</v>
      </c>
      <c r="AT46" s="68" t="e">
        <f ca="1">SUM(zenkoku!M21:M25)*AVERAGE(jinkou!N18:N22)/100000</f>
        <v>#DIV/0!</v>
      </c>
      <c r="AU46" s="68" t="e">
        <f ca="1">SUM(zenkoku!N21:N25)*AVERAGE(jinkou!O18:O22)/100000</f>
        <v>#DIV/0!</v>
      </c>
      <c r="AV46" s="68" t="e">
        <f ca="1">SUM(zenkoku!O21:O25)*AVERAGE(jinkou!P18:P22)/100000</f>
        <v>#DIV/0!</v>
      </c>
      <c r="AW46" s="68" t="e">
        <f ca="1">SUM(zenkoku!P21:P25)*AVERAGE(jinkou!Q18:Q22)/100000</f>
        <v>#DIV/0!</v>
      </c>
      <c r="AX46" s="68" t="e">
        <f ca="1">SUM(zenkoku!Q21:Q25)*AVERAGE(jinkou!R18:R22)/100000</f>
        <v>#DIV/0!</v>
      </c>
      <c r="AY46" s="68" t="e">
        <f ca="1">SUM(zenkoku!R21:R25)*AVERAGE(jinkou!S18:S22)/100000</f>
        <v>#DIV/0!</v>
      </c>
      <c r="AZ46" s="68" t="e">
        <f ca="1">SUM(zenkoku!S21:S25)*AVERAGE(jinkou!T18:T22)/100000</f>
        <v>#DIV/0!</v>
      </c>
      <c r="BA46" s="68" t="e">
        <f ca="1">SUM(zenkoku!T21:T25)*AVERAGE(jinkou!U18:U22)/100000</f>
        <v>#DIV/0!</v>
      </c>
      <c r="BB46" s="68"/>
      <c r="BC46" s="68" t="e">
        <f ca="1">SUM(zenkoku!W21:W25)*AVERAGE(jinkou!E45:E49)/100000</f>
        <v>#DIV/0!</v>
      </c>
      <c r="BD46" s="68" t="e">
        <f ca="1">SUM(zenkoku!X21:X25)*AVERAGE(jinkou!F45:F49)/100000</f>
        <v>#DIV/0!</v>
      </c>
      <c r="BE46" s="68" t="e">
        <f ca="1">SUM(zenkoku!Y21:Y25)*AVERAGE(jinkou!G45:G49)/100000</f>
        <v>#DIV/0!</v>
      </c>
      <c r="BF46" s="68" t="e">
        <f ca="1">SUM(zenkoku!Z21:Z25)*AVERAGE(jinkou!H45:H49)/100000</f>
        <v>#DIV/0!</v>
      </c>
      <c r="BG46" s="68" t="e">
        <f ca="1">SUM(zenkoku!AA21:AA25)*AVERAGE(jinkou!I45:I49)/100000</f>
        <v>#DIV/0!</v>
      </c>
      <c r="BH46" s="68" t="e">
        <f ca="1">SUM(zenkoku!AB21:AB25)*AVERAGE(jinkou!J45:J49)/100000</f>
        <v>#DIV/0!</v>
      </c>
      <c r="BI46" s="68" t="e">
        <f ca="1">SUM(zenkoku!AC21:AC25)*AVERAGE(jinkou!K45:K49)/100000</f>
        <v>#DIV/0!</v>
      </c>
      <c r="BJ46" s="68" t="e">
        <f ca="1">SUM(zenkoku!AD21:AD25)*AVERAGE(jinkou!L45:L49)/100000</f>
        <v>#DIV/0!</v>
      </c>
      <c r="BK46" s="68" t="e">
        <f ca="1">SUM(zenkoku!AE21:AE25)*AVERAGE(jinkou!M45:M49)/100000</f>
        <v>#DIV/0!</v>
      </c>
      <c r="BL46" s="68" t="e">
        <f ca="1">SUM(zenkoku!AF21:AF25)*AVERAGE(jinkou!N45:N49)/100000</f>
        <v>#DIV/0!</v>
      </c>
      <c r="BM46" s="68" t="e">
        <f ca="1">SUM(zenkoku!AG21:AG25)*AVERAGE(jinkou!O45:O49)/100000</f>
        <v>#DIV/0!</v>
      </c>
      <c r="BN46" s="68" t="e">
        <f ca="1">SUM(zenkoku!AH21:AH25)*AVERAGE(jinkou!P45:P49)/100000</f>
        <v>#DIV/0!</v>
      </c>
      <c r="BO46" s="68" t="e">
        <f ca="1">SUM(zenkoku!AI21:AI25)*AVERAGE(jinkou!Q45:Q49)/100000</f>
        <v>#DIV/0!</v>
      </c>
      <c r="BP46" s="68" t="e">
        <f ca="1">SUM(zenkoku!AJ21:AJ25)*AVERAGE(jinkou!R45:R49)/100000</f>
        <v>#DIV/0!</v>
      </c>
      <c r="BQ46" s="68" t="e">
        <f ca="1">SUM(zenkoku!AK21:AK25)*AVERAGE(jinkou!S45:S49)/100000</f>
        <v>#DIV/0!</v>
      </c>
      <c r="BR46" s="68" t="e">
        <f ca="1">SUM(zenkoku!AL21:AL25)*AVERAGE(jinkou!T45:T49)/100000</f>
        <v>#DIV/0!</v>
      </c>
      <c r="BS46" s="68" t="e">
        <f ca="1">SUM(zenkoku!AM21:AM25)*AVERAGE(jinkou!U45:U49)/100000</f>
        <v>#DIV/0!</v>
      </c>
      <c r="BT46" s="26"/>
      <c r="BU46" s="68" t="e">
        <f ca="1">SUM(zenkoku!AP21:AP25)*AVERAGE(jinkou!E72:E76)/100000</f>
        <v>#DIV/0!</v>
      </c>
      <c r="BV46" s="68" t="e">
        <f ca="1">SUM(zenkoku!AQ21:AQ25)*AVERAGE(jinkou!F72:F76)/100000</f>
        <v>#DIV/0!</v>
      </c>
      <c r="BW46" s="68" t="e">
        <f ca="1">SUM(zenkoku!AR21:AR25)*AVERAGE(jinkou!G72:G76)/100000</f>
        <v>#DIV/0!</v>
      </c>
      <c r="BX46" s="68" t="e">
        <f ca="1">SUM(zenkoku!AS21:AS25)*AVERAGE(jinkou!H72:H76)/100000</f>
        <v>#DIV/0!</v>
      </c>
      <c r="BY46" s="68" t="e">
        <f ca="1">SUM(zenkoku!AT21:AT25)*AVERAGE(jinkou!I72:I76)/100000</f>
        <v>#DIV/0!</v>
      </c>
      <c r="BZ46" s="68" t="e">
        <f ca="1">SUM(zenkoku!AU21:AU25)*AVERAGE(jinkou!J72:J76)/100000</f>
        <v>#DIV/0!</v>
      </c>
      <c r="CA46" s="68" t="e">
        <f ca="1">SUM(zenkoku!AV21:AV25)*AVERAGE(jinkou!K72:K76)/100000</f>
        <v>#DIV/0!</v>
      </c>
      <c r="CB46" s="68" t="e">
        <f ca="1">SUM(zenkoku!AW21:AW25)*AVERAGE(jinkou!L72:L76)/100000</f>
        <v>#DIV/0!</v>
      </c>
      <c r="CC46" s="68" t="e">
        <f ca="1">SUM(zenkoku!AX21:AX25)*AVERAGE(jinkou!M72:M76)/100000</f>
        <v>#DIV/0!</v>
      </c>
      <c r="CD46" s="68" t="e">
        <f ca="1">SUM(zenkoku!AY21:AY25)*AVERAGE(jinkou!N72:N76)/100000</f>
        <v>#DIV/0!</v>
      </c>
      <c r="CE46" s="68" t="e">
        <f ca="1">SUM(zenkoku!AZ21:AZ25)*AVERAGE(jinkou!O72:O76)/100000</f>
        <v>#DIV/0!</v>
      </c>
      <c r="CF46" s="68" t="e">
        <f ca="1">SUM(zenkoku!BA21:BA25)*AVERAGE(jinkou!P72:P76)/100000</f>
        <v>#DIV/0!</v>
      </c>
      <c r="CG46" s="68" t="e">
        <f ca="1">SUM(zenkoku!BB21:BB25)*AVERAGE(jinkou!Q72:Q76)/100000</f>
        <v>#DIV/0!</v>
      </c>
      <c r="CH46" s="68" t="e">
        <f ca="1">SUM(zenkoku!BC21:BC25)*AVERAGE(jinkou!R72:R76)/100000</f>
        <v>#DIV/0!</v>
      </c>
      <c r="CI46" s="68" t="e">
        <f ca="1">SUM(zenkoku!BD21:BD25)*AVERAGE(jinkou!S72:S76)/100000</f>
        <v>#DIV/0!</v>
      </c>
      <c r="CJ46" s="68" t="e">
        <f ca="1">SUM(zenkoku!BE21:BE25)*AVERAGE(jinkou!T72:T76)/100000</f>
        <v>#DIV/0!</v>
      </c>
      <c r="CK46" s="68" t="e">
        <f ca="1">SUM(zenkoku!BF21:BF25)*AVERAGE(jinkou!U72:U76)/100000</f>
        <v>#DIV/0!</v>
      </c>
      <c r="CL46" s="31"/>
      <c r="CM46" s="27" t="s">
        <v>92</v>
      </c>
      <c r="CN46" s="32" t="s">
        <v>367</v>
      </c>
      <c r="CO46" s="32"/>
      <c r="CP46" s="32"/>
      <c r="CQ46" s="32"/>
      <c r="CR46" s="32"/>
      <c r="CS46" s="32"/>
      <c r="CT46" s="32"/>
      <c r="CU46" s="32"/>
      <c r="CV46" s="33"/>
      <c r="CW46" s="27"/>
      <c r="CX46" s="27"/>
      <c r="CY46" s="27"/>
      <c r="CZ46" s="27"/>
      <c r="DA46" s="27"/>
      <c r="DB46" s="27"/>
      <c r="DC46" s="27"/>
      <c r="DD46" s="27"/>
    </row>
    <row r="47" spans="1:108">
      <c r="A47" s="25" t="s">
        <v>93</v>
      </c>
      <c r="B47" s="25" t="s">
        <v>368</v>
      </c>
      <c r="C47" s="42">
        <f t="shared" ref="C47:E47" si="260">SUM(C18:C22)</f>
        <v>0</v>
      </c>
      <c r="D47" s="27">
        <f t="shared" si="260"/>
        <v>0</v>
      </c>
      <c r="E47" s="43">
        <f t="shared" si="260"/>
        <v>0</v>
      </c>
      <c r="F47" s="59">
        <f t="shared" si="223"/>
        <v>0</v>
      </c>
      <c r="G47" s="59">
        <f t="shared" si="223"/>
        <v>0</v>
      </c>
      <c r="H47" s="59">
        <f t="shared" si="223"/>
        <v>0</v>
      </c>
      <c r="I47" s="42" t="e">
        <f t="shared" si="224"/>
        <v>#DIV/0!</v>
      </c>
      <c r="J47" s="27" t="e">
        <f t="shared" si="253"/>
        <v>#DIV/0!</v>
      </c>
      <c r="K47" s="43" t="e">
        <f t="shared" si="226"/>
        <v>#DIV/0!</v>
      </c>
      <c r="L47" s="25">
        <f t="shared" ca="1" si="227"/>
        <v>22.479999999999997</v>
      </c>
      <c r="M47" s="25">
        <f t="shared" ca="1" si="227"/>
        <v>32.519999999999996</v>
      </c>
      <c r="N47" s="25">
        <f t="shared" ca="1" si="227"/>
        <v>12.979999999999999</v>
      </c>
      <c r="O47" s="42" t="str">
        <f t="shared" ca="1" si="228"/>
        <v/>
      </c>
      <c r="P47" s="27" t="str">
        <f t="shared" ca="1" si="229"/>
        <v/>
      </c>
      <c r="Q47" s="43" t="str">
        <f t="shared" ca="1" si="230"/>
        <v/>
      </c>
      <c r="R47" s="222" t="e">
        <f t="shared" ca="1" si="239"/>
        <v>#NUM!</v>
      </c>
      <c r="S47" s="222" t="e">
        <f t="shared" ca="1" si="231"/>
        <v>#NUM!</v>
      </c>
      <c r="T47" s="222" t="e">
        <f t="shared" ca="1" si="232"/>
        <v>#NUM!</v>
      </c>
      <c r="U47" s="222">
        <f t="shared" ca="1" si="240"/>
        <v>1</v>
      </c>
      <c r="V47" s="222">
        <f t="shared" ca="1" si="233"/>
        <v>1</v>
      </c>
      <c r="W47" s="222">
        <f t="shared" ca="1" si="234"/>
        <v>1</v>
      </c>
      <c r="X47" s="42" t="e">
        <f t="shared" ca="1" si="241"/>
        <v>#DIV/0!</v>
      </c>
      <c r="Y47" s="27" t="e">
        <f t="shared" ca="1" si="242"/>
        <v>#DIV/0!</v>
      </c>
      <c r="Z47" s="44" t="e">
        <f t="shared" ca="1" si="243"/>
        <v>#DIV/0!</v>
      </c>
      <c r="AA47" s="45" t="str">
        <f t="shared" ca="1" si="235"/>
        <v/>
      </c>
      <c r="AB47" s="46" t="str">
        <f t="shared" ca="1" si="236"/>
        <v/>
      </c>
      <c r="AC47" s="44" t="str">
        <f t="shared" ca="1" si="237"/>
        <v/>
      </c>
      <c r="AD47" s="114" t="e">
        <f t="shared" ca="1" si="244"/>
        <v>#DIV/0!</v>
      </c>
      <c r="AE47" s="64" t="e">
        <f t="shared" ca="1" si="245"/>
        <v>#DIV/0!</v>
      </c>
      <c r="AF47" s="64" t="e">
        <f t="shared" ca="1" si="246"/>
        <v>#DIV/0!</v>
      </c>
      <c r="AG47" s="64" t="e">
        <f t="shared" ca="1" si="247"/>
        <v>#DIV/0!</v>
      </c>
      <c r="AH47" s="64" t="e">
        <f t="shared" ca="1" si="248"/>
        <v>#DIV/0!</v>
      </c>
      <c r="AI47" s="64" t="e">
        <f t="shared" ca="1" si="249"/>
        <v>#DIV/0!</v>
      </c>
      <c r="AJ47" s="26"/>
      <c r="AK47" s="68" t="e">
        <f ca="1">SUM(zenkoku!D22:D26)*AVERAGE(jinkou!E19:E23)/100000</f>
        <v>#DIV/0!</v>
      </c>
      <c r="AL47" s="68" t="e">
        <f ca="1">SUM(zenkoku!E22:E26)*AVERAGE(jinkou!F19:F23)/100000</f>
        <v>#DIV/0!</v>
      </c>
      <c r="AM47" s="68" t="e">
        <f ca="1">SUM(zenkoku!F22:F26)*AVERAGE(jinkou!G19:G23)/100000</f>
        <v>#DIV/0!</v>
      </c>
      <c r="AN47" s="68" t="e">
        <f ca="1">SUM(zenkoku!G22:G26)*AVERAGE(jinkou!H19:H23)/100000</f>
        <v>#DIV/0!</v>
      </c>
      <c r="AO47" s="68" t="e">
        <f ca="1">SUM(zenkoku!H22:H26)*AVERAGE(jinkou!I19:I23)/100000</f>
        <v>#DIV/0!</v>
      </c>
      <c r="AP47" s="68" t="e">
        <f ca="1">SUM(zenkoku!I22:I26)*AVERAGE(jinkou!J19:J23)/100000</f>
        <v>#DIV/0!</v>
      </c>
      <c r="AQ47" s="68" t="e">
        <f ca="1">SUM(zenkoku!J22:J26)*AVERAGE(jinkou!K19:K23)/100000</f>
        <v>#DIV/0!</v>
      </c>
      <c r="AR47" s="68" t="e">
        <f ca="1">SUM(zenkoku!K22:K26)*AVERAGE(jinkou!L19:L23)/100000</f>
        <v>#DIV/0!</v>
      </c>
      <c r="AS47" s="68" t="e">
        <f ca="1">SUM(zenkoku!L22:L26)*AVERAGE(jinkou!M19:M23)/100000</f>
        <v>#DIV/0!</v>
      </c>
      <c r="AT47" s="68" t="e">
        <f ca="1">SUM(zenkoku!M22:M26)*AVERAGE(jinkou!N19:N23)/100000</f>
        <v>#DIV/0!</v>
      </c>
      <c r="AU47" s="68" t="e">
        <f ca="1">SUM(zenkoku!N22:N26)*AVERAGE(jinkou!O19:O23)/100000</f>
        <v>#DIV/0!</v>
      </c>
      <c r="AV47" s="68" t="e">
        <f ca="1">SUM(zenkoku!O22:O26)*AVERAGE(jinkou!P19:P23)/100000</f>
        <v>#DIV/0!</v>
      </c>
      <c r="AW47" s="68" t="e">
        <f ca="1">SUM(zenkoku!P22:P26)*AVERAGE(jinkou!Q19:Q23)/100000</f>
        <v>#DIV/0!</v>
      </c>
      <c r="AX47" s="68" t="e">
        <f ca="1">SUM(zenkoku!Q22:Q26)*AVERAGE(jinkou!R19:R23)/100000</f>
        <v>#DIV/0!</v>
      </c>
      <c r="AY47" s="68" t="e">
        <f ca="1">SUM(zenkoku!R22:R26)*AVERAGE(jinkou!S19:S23)/100000</f>
        <v>#DIV/0!</v>
      </c>
      <c r="AZ47" s="68" t="e">
        <f ca="1">SUM(zenkoku!S22:S26)*AVERAGE(jinkou!T19:T23)/100000</f>
        <v>#DIV/0!</v>
      </c>
      <c r="BA47" s="68" t="e">
        <f ca="1">SUM(zenkoku!T22:T26)*AVERAGE(jinkou!U19:U23)/100000</f>
        <v>#DIV/0!</v>
      </c>
      <c r="BB47" s="68"/>
      <c r="BC47" s="68" t="e">
        <f ca="1">SUM(zenkoku!W22:W26)*AVERAGE(jinkou!E46:E50)/100000</f>
        <v>#DIV/0!</v>
      </c>
      <c r="BD47" s="68" t="e">
        <f ca="1">SUM(zenkoku!X22:X26)*AVERAGE(jinkou!F46:F50)/100000</f>
        <v>#DIV/0!</v>
      </c>
      <c r="BE47" s="68" t="e">
        <f ca="1">SUM(zenkoku!Y22:Y26)*AVERAGE(jinkou!G46:G50)/100000</f>
        <v>#DIV/0!</v>
      </c>
      <c r="BF47" s="68" t="e">
        <f ca="1">SUM(zenkoku!Z22:Z26)*AVERAGE(jinkou!H46:H50)/100000</f>
        <v>#DIV/0!</v>
      </c>
      <c r="BG47" s="68" t="e">
        <f ca="1">SUM(zenkoku!AA22:AA26)*AVERAGE(jinkou!I46:I50)/100000</f>
        <v>#DIV/0!</v>
      </c>
      <c r="BH47" s="68" t="e">
        <f ca="1">SUM(zenkoku!AB22:AB26)*AVERAGE(jinkou!J46:J50)/100000</f>
        <v>#DIV/0!</v>
      </c>
      <c r="BI47" s="68" t="e">
        <f ca="1">SUM(zenkoku!AC22:AC26)*AVERAGE(jinkou!K46:K50)/100000</f>
        <v>#DIV/0!</v>
      </c>
      <c r="BJ47" s="68" t="e">
        <f ca="1">SUM(zenkoku!AD22:AD26)*AVERAGE(jinkou!L46:L50)/100000</f>
        <v>#DIV/0!</v>
      </c>
      <c r="BK47" s="68" t="e">
        <f ca="1">SUM(zenkoku!AE22:AE26)*AVERAGE(jinkou!M46:M50)/100000</f>
        <v>#DIV/0!</v>
      </c>
      <c r="BL47" s="68" t="e">
        <f ca="1">SUM(zenkoku!AF22:AF26)*AVERAGE(jinkou!N46:N50)/100000</f>
        <v>#DIV/0!</v>
      </c>
      <c r="BM47" s="68" t="e">
        <f ca="1">SUM(zenkoku!AG22:AG26)*AVERAGE(jinkou!O46:O50)/100000</f>
        <v>#DIV/0!</v>
      </c>
      <c r="BN47" s="68" t="e">
        <f ca="1">SUM(zenkoku!AH22:AH26)*AVERAGE(jinkou!P46:P50)/100000</f>
        <v>#DIV/0!</v>
      </c>
      <c r="BO47" s="68" t="e">
        <f ca="1">SUM(zenkoku!AI22:AI26)*AVERAGE(jinkou!Q46:Q50)/100000</f>
        <v>#DIV/0!</v>
      </c>
      <c r="BP47" s="68" t="e">
        <f ca="1">SUM(zenkoku!AJ22:AJ26)*AVERAGE(jinkou!R46:R50)/100000</f>
        <v>#DIV/0!</v>
      </c>
      <c r="BQ47" s="68" t="e">
        <f ca="1">SUM(zenkoku!AK22:AK26)*AVERAGE(jinkou!S46:S50)/100000</f>
        <v>#DIV/0!</v>
      </c>
      <c r="BR47" s="68" t="e">
        <f ca="1">SUM(zenkoku!AL22:AL26)*AVERAGE(jinkou!T46:T50)/100000</f>
        <v>#DIV/0!</v>
      </c>
      <c r="BS47" s="68" t="e">
        <f ca="1">SUM(zenkoku!AM22:AM26)*AVERAGE(jinkou!U46:U50)/100000</f>
        <v>#DIV/0!</v>
      </c>
      <c r="BT47" s="26"/>
      <c r="BU47" s="68" t="e">
        <f ca="1">SUM(zenkoku!AP22:AP26)*AVERAGE(jinkou!E73:E77)/100000</f>
        <v>#DIV/0!</v>
      </c>
      <c r="BV47" s="68" t="e">
        <f ca="1">SUM(zenkoku!AQ22:AQ26)*AVERAGE(jinkou!F73:F77)/100000</f>
        <v>#DIV/0!</v>
      </c>
      <c r="BW47" s="68" t="e">
        <f ca="1">SUM(zenkoku!AR22:AR26)*AVERAGE(jinkou!G73:G77)/100000</f>
        <v>#DIV/0!</v>
      </c>
      <c r="BX47" s="68" t="e">
        <f ca="1">SUM(zenkoku!AS22:AS26)*AVERAGE(jinkou!H73:H77)/100000</f>
        <v>#DIV/0!</v>
      </c>
      <c r="BY47" s="68" t="e">
        <f ca="1">SUM(zenkoku!AT22:AT26)*AVERAGE(jinkou!I73:I77)/100000</f>
        <v>#DIV/0!</v>
      </c>
      <c r="BZ47" s="68" t="e">
        <f ca="1">SUM(zenkoku!AU22:AU26)*AVERAGE(jinkou!J73:J77)/100000</f>
        <v>#DIV/0!</v>
      </c>
      <c r="CA47" s="68" t="e">
        <f ca="1">SUM(zenkoku!AV22:AV26)*AVERAGE(jinkou!K73:K77)/100000</f>
        <v>#DIV/0!</v>
      </c>
      <c r="CB47" s="68" t="e">
        <f ca="1">SUM(zenkoku!AW22:AW26)*AVERAGE(jinkou!L73:L77)/100000</f>
        <v>#DIV/0!</v>
      </c>
      <c r="CC47" s="68" t="e">
        <f ca="1">SUM(zenkoku!AX22:AX26)*AVERAGE(jinkou!M73:M77)/100000</f>
        <v>#DIV/0!</v>
      </c>
      <c r="CD47" s="68" t="e">
        <f ca="1">SUM(zenkoku!AY22:AY26)*AVERAGE(jinkou!N73:N77)/100000</f>
        <v>#DIV/0!</v>
      </c>
      <c r="CE47" s="68" t="e">
        <f ca="1">SUM(zenkoku!AZ22:AZ26)*AVERAGE(jinkou!O73:O77)/100000</f>
        <v>#DIV/0!</v>
      </c>
      <c r="CF47" s="68" t="e">
        <f ca="1">SUM(zenkoku!BA22:BA26)*AVERAGE(jinkou!P73:P77)/100000</f>
        <v>#DIV/0!</v>
      </c>
      <c r="CG47" s="68" t="e">
        <f ca="1">SUM(zenkoku!BB22:BB26)*AVERAGE(jinkou!Q73:Q77)/100000</f>
        <v>#DIV/0!</v>
      </c>
      <c r="CH47" s="68" t="e">
        <f ca="1">SUM(zenkoku!BC22:BC26)*AVERAGE(jinkou!R73:R77)/100000</f>
        <v>#DIV/0!</v>
      </c>
      <c r="CI47" s="68" t="e">
        <f ca="1">SUM(zenkoku!BD22:BD26)*AVERAGE(jinkou!S73:S77)/100000</f>
        <v>#DIV/0!</v>
      </c>
      <c r="CJ47" s="68" t="e">
        <f ca="1">SUM(zenkoku!BE22:BE26)*AVERAGE(jinkou!T73:T77)/100000</f>
        <v>#DIV/0!</v>
      </c>
      <c r="CK47" s="68" t="e">
        <f ca="1">SUM(zenkoku!BF22:BF26)*AVERAGE(jinkou!U73:U77)/100000</f>
        <v>#DIV/0!</v>
      </c>
      <c r="CL47" s="31"/>
      <c r="CM47" s="27" t="s">
        <v>93</v>
      </c>
      <c r="CN47" s="32" t="s">
        <v>368</v>
      </c>
      <c r="CO47" s="32"/>
      <c r="CP47" s="32"/>
      <c r="CQ47" s="32"/>
      <c r="CR47" s="32"/>
      <c r="CS47" s="32"/>
      <c r="CT47" s="32"/>
      <c r="CU47" s="32"/>
      <c r="CV47" s="33"/>
      <c r="CW47" s="27"/>
      <c r="CX47" s="27"/>
      <c r="CY47" s="27"/>
      <c r="CZ47" s="27"/>
      <c r="DA47" s="27"/>
      <c r="DB47" s="27"/>
      <c r="DC47" s="27"/>
      <c r="DD47" s="27"/>
    </row>
    <row r="48" spans="1:108">
      <c r="A48" s="25" t="s">
        <v>94</v>
      </c>
      <c r="B48" s="25" t="s">
        <v>369</v>
      </c>
      <c r="C48" s="42">
        <f t="shared" ref="C48:E57" si="261">SUM(C19:C23)</f>
        <v>0</v>
      </c>
      <c r="D48" s="27">
        <f t="shared" si="261"/>
        <v>0</v>
      </c>
      <c r="E48" s="43">
        <f t="shared" si="261"/>
        <v>0</v>
      </c>
      <c r="F48" s="59">
        <f t="shared" si="223"/>
        <v>0</v>
      </c>
      <c r="G48" s="59">
        <f t="shared" si="223"/>
        <v>0</v>
      </c>
      <c r="H48" s="59">
        <f t="shared" si="223"/>
        <v>0</v>
      </c>
      <c r="I48" s="42" t="e">
        <f t="shared" si="224"/>
        <v>#DIV/0!</v>
      </c>
      <c r="J48" s="27" t="e">
        <f t="shared" si="253"/>
        <v>#DIV/0!</v>
      </c>
      <c r="K48" s="43" t="e">
        <f t="shared" si="226"/>
        <v>#DIV/0!</v>
      </c>
      <c r="L48" s="25">
        <f t="shared" ca="1" si="227"/>
        <v>21.5</v>
      </c>
      <c r="M48" s="25">
        <f t="shared" ca="1" si="227"/>
        <v>30.8</v>
      </c>
      <c r="N48" s="25">
        <f t="shared" ca="1" si="227"/>
        <v>12.680000000000001</v>
      </c>
      <c r="O48" s="42" t="str">
        <f t="shared" ca="1" si="228"/>
        <v/>
      </c>
      <c r="P48" s="27" t="str">
        <f t="shared" ca="1" si="229"/>
        <v/>
      </c>
      <c r="Q48" s="43" t="str">
        <f t="shared" ca="1" si="230"/>
        <v/>
      </c>
      <c r="R48" s="222" t="e">
        <f t="shared" ca="1" si="239"/>
        <v>#NUM!</v>
      </c>
      <c r="S48" s="222" t="e">
        <f t="shared" ca="1" si="231"/>
        <v>#NUM!</v>
      </c>
      <c r="T48" s="222" t="e">
        <f t="shared" ca="1" si="232"/>
        <v>#NUM!</v>
      </c>
      <c r="U48" s="222">
        <f t="shared" ca="1" si="240"/>
        <v>1</v>
      </c>
      <c r="V48" s="222">
        <f t="shared" ca="1" si="233"/>
        <v>1</v>
      </c>
      <c r="W48" s="222">
        <f t="shared" ca="1" si="234"/>
        <v>1</v>
      </c>
      <c r="X48" s="42" t="e">
        <f t="shared" ca="1" si="241"/>
        <v>#DIV/0!</v>
      </c>
      <c r="Y48" s="27" t="e">
        <f t="shared" ca="1" si="242"/>
        <v>#DIV/0!</v>
      </c>
      <c r="Z48" s="44" t="e">
        <f t="shared" ca="1" si="243"/>
        <v>#DIV/0!</v>
      </c>
      <c r="AA48" s="45" t="str">
        <f t="shared" ca="1" si="235"/>
        <v/>
      </c>
      <c r="AB48" s="46" t="str">
        <f t="shared" ca="1" si="236"/>
        <v/>
      </c>
      <c r="AC48" s="44" t="str">
        <f t="shared" ca="1" si="237"/>
        <v/>
      </c>
      <c r="AD48" s="114" t="e">
        <f t="shared" ca="1" si="244"/>
        <v>#DIV/0!</v>
      </c>
      <c r="AE48" s="64" t="e">
        <f t="shared" ca="1" si="245"/>
        <v>#DIV/0!</v>
      </c>
      <c r="AF48" s="64" t="e">
        <f t="shared" ca="1" si="246"/>
        <v>#DIV/0!</v>
      </c>
      <c r="AG48" s="64" t="e">
        <f t="shared" ca="1" si="247"/>
        <v>#DIV/0!</v>
      </c>
      <c r="AH48" s="64" t="e">
        <f t="shared" ca="1" si="248"/>
        <v>#DIV/0!</v>
      </c>
      <c r="AI48" s="64" t="e">
        <f t="shared" ca="1" si="249"/>
        <v>#DIV/0!</v>
      </c>
      <c r="AJ48" s="26"/>
      <c r="AK48" s="68" t="e">
        <f ca="1">SUM(zenkoku!D23:D27)*AVERAGE(jinkou!E20:E24)/100000</f>
        <v>#DIV/0!</v>
      </c>
      <c r="AL48" s="68" t="e">
        <f ca="1">SUM(zenkoku!E23:E27)*AVERAGE(jinkou!F20:F24)/100000</f>
        <v>#DIV/0!</v>
      </c>
      <c r="AM48" s="68" t="e">
        <f ca="1">SUM(zenkoku!F23:F27)*AVERAGE(jinkou!G20:G24)/100000</f>
        <v>#DIV/0!</v>
      </c>
      <c r="AN48" s="68" t="e">
        <f ca="1">SUM(zenkoku!G23:G27)*AVERAGE(jinkou!H20:H24)/100000</f>
        <v>#DIV/0!</v>
      </c>
      <c r="AO48" s="68" t="e">
        <f ca="1">SUM(zenkoku!H23:H27)*AVERAGE(jinkou!I20:I24)/100000</f>
        <v>#DIV/0!</v>
      </c>
      <c r="AP48" s="68" t="e">
        <f ca="1">SUM(zenkoku!I23:I27)*AVERAGE(jinkou!J20:J24)/100000</f>
        <v>#DIV/0!</v>
      </c>
      <c r="AQ48" s="68" t="e">
        <f ca="1">SUM(zenkoku!J23:J27)*AVERAGE(jinkou!K20:K24)/100000</f>
        <v>#DIV/0!</v>
      </c>
      <c r="AR48" s="68" t="e">
        <f ca="1">SUM(zenkoku!K23:K27)*AVERAGE(jinkou!L20:L24)/100000</f>
        <v>#DIV/0!</v>
      </c>
      <c r="AS48" s="68" t="e">
        <f ca="1">SUM(zenkoku!L23:L27)*AVERAGE(jinkou!M20:M24)/100000</f>
        <v>#DIV/0!</v>
      </c>
      <c r="AT48" s="68" t="e">
        <f ca="1">SUM(zenkoku!M23:M27)*AVERAGE(jinkou!N20:N24)/100000</f>
        <v>#DIV/0!</v>
      </c>
      <c r="AU48" s="68" t="e">
        <f ca="1">SUM(zenkoku!N23:N27)*AVERAGE(jinkou!O20:O24)/100000</f>
        <v>#DIV/0!</v>
      </c>
      <c r="AV48" s="68" t="e">
        <f ca="1">SUM(zenkoku!O23:O27)*AVERAGE(jinkou!P20:P24)/100000</f>
        <v>#DIV/0!</v>
      </c>
      <c r="AW48" s="68" t="e">
        <f ca="1">SUM(zenkoku!P23:P27)*AVERAGE(jinkou!Q20:Q24)/100000</f>
        <v>#DIV/0!</v>
      </c>
      <c r="AX48" s="68" t="e">
        <f ca="1">SUM(zenkoku!Q23:Q27)*AVERAGE(jinkou!R20:R24)/100000</f>
        <v>#DIV/0!</v>
      </c>
      <c r="AY48" s="68" t="e">
        <f ca="1">SUM(zenkoku!R23:R27)*AVERAGE(jinkou!S20:S24)/100000</f>
        <v>#DIV/0!</v>
      </c>
      <c r="AZ48" s="68" t="e">
        <f ca="1">SUM(zenkoku!S23:S27)*AVERAGE(jinkou!T20:T24)/100000</f>
        <v>#DIV/0!</v>
      </c>
      <c r="BA48" s="68" t="e">
        <f ca="1">SUM(zenkoku!T23:T27)*AVERAGE(jinkou!U20:U24)/100000</f>
        <v>#DIV/0!</v>
      </c>
      <c r="BB48" s="68"/>
      <c r="BC48" s="68" t="e">
        <f ca="1">SUM(zenkoku!W23:W27)*AVERAGE(jinkou!E47:E51)/100000</f>
        <v>#DIV/0!</v>
      </c>
      <c r="BD48" s="68" t="e">
        <f ca="1">SUM(zenkoku!X23:X27)*AVERAGE(jinkou!F47:F51)/100000</f>
        <v>#DIV/0!</v>
      </c>
      <c r="BE48" s="68" t="e">
        <f ca="1">SUM(zenkoku!Y23:Y27)*AVERAGE(jinkou!G47:G51)/100000</f>
        <v>#DIV/0!</v>
      </c>
      <c r="BF48" s="68" t="e">
        <f ca="1">SUM(zenkoku!Z23:Z27)*AVERAGE(jinkou!H47:H51)/100000</f>
        <v>#DIV/0!</v>
      </c>
      <c r="BG48" s="68" t="e">
        <f ca="1">SUM(zenkoku!AA23:AA27)*AVERAGE(jinkou!I47:I51)/100000</f>
        <v>#DIV/0!</v>
      </c>
      <c r="BH48" s="68" t="e">
        <f ca="1">SUM(zenkoku!AB23:AB27)*AVERAGE(jinkou!J47:J51)/100000</f>
        <v>#DIV/0!</v>
      </c>
      <c r="BI48" s="68" t="e">
        <f ca="1">SUM(zenkoku!AC23:AC27)*AVERAGE(jinkou!K47:K51)/100000</f>
        <v>#DIV/0!</v>
      </c>
      <c r="BJ48" s="68" t="e">
        <f ca="1">SUM(zenkoku!AD23:AD27)*AVERAGE(jinkou!L47:L51)/100000</f>
        <v>#DIV/0!</v>
      </c>
      <c r="BK48" s="68" t="e">
        <f ca="1">SUM(zenkoku!AE23:AE27)*AVERAGE(jinkou!M47:M51)/100000</f>
        <v>#DIV/0!</v>
      </c>
      <c r="BL48" s="68" t="e">
        <f ca="1">SUM(zenkoku!AF23:AF27)*AVERAGE(jinkou!N47:N51)/100000</f>
        <v>#DIV/0!</v>
      </c>
      <c r="BM48" s="68" t="e">
        <f ca="1">SUM(zenkoku!AG23:AG27)*AVERAGE(jinkou!O47:O51)/100000</f>
        <v>#DIV/0!</v>
      </c>
      <c r="BN48" s="68" t="e">
        <f ca="1">SUM(zenkoku!AH23:AH27)*AVERAGE(jinkou!P47:P51)/100000</f>
        <v>#DIV/0!</v>
      </c>
      <c r="BO48" s="68" t="e">
        <f ca="1">SUM(zenkoku!AI23:AI27)*AVERAGE(jinkou!Q47:Q51)/100000</f>
        <v>#DIV/0!</v>
      </c>
      <c r="BP48" s="68" t="e">
        <f ca="1">SUM(zenkoku!AJ23:AJ27)*AVERAGE(jinkou!R47:R51)/100000</f>
        <v>#DIV/0!</v>
      </c>
      <c r="BQ48" s="68" t="e">
        <f ca="1">SUM(zenkoku!AK23:AK27)*AVERAGE(jinkou!S47:S51)/100000</f>
        <v>#DIV/0!</v>
      </c>
      <c r="BR48" s="68" t="e">
        <f ca="1">SUM(zenkoku!AL23:AL27)*AVERAGE(jinkou!T47:T51)/100000</f>
        <v>#DIV/0!</v>
      </c>
      <c r="BS48" s="68" t="e">
        <f ca="1">SUM(zenkoku!AM23:AM27)*AVERAGE(jinkou!U47:U51)/100000</f>
        <v>#DIV/0!</v>
      </c>
      <c r="BT48" s="26"/>
      <c r="BU48" s="68" t="e">
        <f ca="1">SUM(zenkoku!AP23:AP27)*AVERAGE(jinkou!E74:E78)/100000</f>
        <v>#DIV/0!</v>
      </c>
      <c r="BV48" s="68" t="e">
        <f ca="1">SUM(zenkoku!AQ23:AQ27)*AVERAGE(jinkou!F74:F78)/100000</f>
        <v>#DIV/0!</v>
      </c>
      <c r="BW48" s="68" t="e">
        <f ca="1">SUM(zenkoku!AR23:AR27)*AVERAGE(jinkou!G74:G78)/100000</f>
        <v>#DIV/0!</v>
      </c>
      <c r="BX48" s="68" t="e">
        <f ca="1">SUM(zenkoku!AS23:AS27)*AVERAGE(jinkou!H74:H78)/100000</f>
        <v>#DIV/0!</v>
      </c>
      <c r="BY48" s="68" t="e">
        <f ca="1">SUM(zenkoku!AT23:AT27)*AVERAGE(jinkou!I74:I78)/100000</f>
        <v>#DIV/0!</v>
      </c>
      <c r="BZ48" s="68" t="e">
        <f ca="1">SUM(zenkoku!AU23:AU27)*AVERAGE(jinkou!J74:J78)/100000</f>
        <v>#DIV/0!</v>
      </c>
      <c r="CA48" s="68" t="e">
        <f ca="1">SUM(zenkoku!AV23:AV27)*AVERAGE(jinkou!K74:K78)/100000</f>
        <v>#DIV/0!</v>
      </c>
      <c r="CB48" s="68" t="e">
        <f ca="1">SUM(zenkoku!AW23:AW27)*AVERAGE(jinkou!L74:L78)/100000</f>
        <v>#DIV/0!</v>
      </c>
      <c r="CC48" s="68" t="e">
        <f ca="1">SUM(zenkoku!AX23:AX27)*AVERAGE(jinkou!M74:M78)/100000</f>
        <v>#DIV/0!</v>
      </c>
      <c r="CD48" s="68" t="e">
        <f ca="1">SUM(zenkoku!AY23:AY27)*AVERAGE(jinkou!N74:N78)/100000</f>
        <v>#DIV/0!</v>
      </c>
      <c r="CE48" s="68" t="e">
        <f ca="1">SUM(zenkoku!AZ23:AZ27)*AVERAGE(jinkou!O74:O78)/100000</f>
        <v>#DIV/0!</v>
      </c>
      <c r="CF48" s="68" t="e">
        <f ca="1">SUM(zenkoku!BA23:BA27)*AVERAGE(jinkou!P74:P78)/100000</f>
        <v>#DIV/0!</v>
      </c>
      <c r="CG48" s="68" t="e">
        <f ca="1">SUM(zenkoku!BB23:BB27)*AVERAGE(jinkou!Q74:Q78)/100000</f>
        <v>#DIV/0!</v>
      </c>
      <c r="CH48" s="68" t="e">
        <f ca="1">SUM(zenkoku!BC23:BC27)*AVERAGE(jinkou!R74:R78)/100000</f>
        <v>#DIV/0!</v>
      </c>
      <c r="CI48" s="68" t="e">
        <f ca="1">SUM(zenkoku!BD23:BD27)*AVERAGE(jinkou!S74:S78)/100000</f>
        <v>#DIV/0!</v>
      </c>
      <c r="CJ48" s="68" t="e">
        <f ca="1">SUM(zenkoku!BE23:BE27)*AVERAGE(jinkou!T74:T78)/100000</f>
        <v>#DIV/0!</v>
      </c>
      <c r="CK48" s="68" t="e">
        <f ca="1">SUM(zenkoku!BF23:BF27)*AVERAGE(jinkou!U74:U78)/100000</f>
        <v>#DIV/0!</v>
      </c>
      <c r="CL48" s="31"/>
      <c r="CM48" s="27" t="s">
        <v>94</v>
      </c>
      <c r="CN48" s="32" t="s">
        <v>369</v>
      </c>
      <c r="CO48" s="32"/>
      <c r="CP48" s="32"/>
      <c r="CQ48" s="32"/>
      <c r="CR48" s="32"/>
      <c r="CS48" s="32"/>
      <c r="CT48" s="32"/>
      <c r="CU48" s="32"/>
      <c r="CV48" s="33"/>
      <c r="CW48" s="27"/>
      <c r="CX48" s="27"/>
      <c r="CY48" s="27"/>
      <c r="CZ48" s="27"/>
      <c r="DA48" s="27"/>
      <c r="DB48" s="27"/>
      <c r="DC48" s="27"/>
      <c r="DD48" s="27"/>
    </row>
    <row r="49" spans="1:108">
      <c r="A49" s="25" t="s">
        <v>542</v>
      </c>
      <c r="B49" s="25" t="s">
        <v>543</v>
      </c>
      <c r="C49" s="42">
        <f t="shared" si="261"/>
        <v>0</v>
      </c>
      <c r="D49" s="27">
        <f t="shared" si="261"/>
        <v>0</v>
      </c>
      <c r="E49" s="43">
        <f t="shared" si="261"/>
        <v>0</v>
      </c>
      <c r="F49" s="59">
        <f t="shared" si="223"/>
        <v>0</v>
      </c>
      <c r="G49" s="59">
        <f t="shared" si="223"/>
        <v>0</v>
      </c>
      <c r="H49" s="59">
        <f t="shared" si="223"/>
        <v>0</v>
      </c>
      <c r="I49" s="42" t="e">
        <f t="shared" ref="I49" si="262">C49/F49*100000</f>
        <v>#DIV/0!</v>
      </c>
      <c r="J49" s="27" t="e">
        <f t="shared" si="253"/>
        <v>#DIV/0!</v>
      </c>
      <c r="K49" s="43" t="e">
        <f t="shared" ref="K49" si="263">E49/H49*100000</f>
        <v>#DIV/0!</v>
      </c>
      <c r="L49" s="25">
        <f t="shared" ca="1" si="227"/>
        <v>20.52</v>
      </c>
      <c r="M49" s="25">
        <f t="shared" ca="1" si="227"/>
        <v>29.28</v>
      </c>
      <c r="N49" s="25">
        <f t="shared" ca="1" si="227"/>
        <v>12.2</v>
      </c>
      <c r="O49" s="42" t="str">
        <f t="shared" ca="1" si="228"/>
        <v/>
      </c>
      <c r="P49" s="27" t="str">
        <f t="shared" ca="1" si="229"/>
        <v/>
      </c>
      <c r="Q49" s="43" t="str">
        <f t="shared" ca="1" si="230"/>
        <v/>
      </c>
      <c r="R49" s="222" t="e">
        <f t="shared" ref="R49" ca="1" si="264">1-_xlfn.BINOM.DIST((C49-1),F49,L49/100000,TRUE)</f>
        <v>#NUM!</v>
      </c>
      <c r="S49" s="222" t="e">
        <f t="shared" ref="S49" ca="1" si="265">1-_xlfn.BINOM.DIST((D49-1),G49,M49/100000,TRUE)</f>
        <v>#NUM!</v>
      </c>
      <c r="T49" s="222" t="e">
        <f t="shared" ref="T49" ca="1" si="266">1-_xlfn.BINOM.DIST((E49-1),H49,N49/100000,TRUE)</f>
        <v>#NUM!</v>
      </c>
      <c r="U49" s="222">
        <f t="shared" ref="U49" ca="1" si="267">_xlfn.BINOM.DIST(C49,F49,L49/100000,TRUE)</f>
        <v>1</v>
      </c>
      <c r="V49" s="222">
        <f t="shared" ref="V49" ca="1" si="268">_xlfn.BINOM.DIST(D49,G49,M49/100000,TRUE)</f>
        <v>1</v>
      </c>
      <c r="W49" s="222">
        <f t="shared" ref="W49" ca="1" si="269">_xlfn.BINOM.DIST(E49,H49,N49/100000,TRUE)</f>
        <v>1</v>
      </c>
      <c r="X49" s="42" t="e">
        <f t="shared" ca="1" si="241"/>
        <v>#DIV/0!</v>
      </c>
      <c r="Y49" s="27" t="e">
        <f t="shared" ca="1" si="242"/>
        <v>#DIV/0!</v>
      </c>
      <c r="Z49" s="44" t="e">
        <f t="shared" ca="1" si="243"/>
        <v>#DIV/0!</v>
      </c>
      <c r="AA49" s="45" t="str">
        <f t="shared" ca="1" si="235"/>
        <v/>
      </c>
      <c r="AB49" s="46" t="str">
        <f t="shared" ca="1" si="236"/>
        <v/>
      </c>
      <c r="AC49" s="44" t="str">
        <f t="shared" ca="1" si="237"/>
        <v/>
      </c>
      <c r="AD49" s="114" t="e">
        <f t="shared" ref="AD49" ca="1" si="270">1-_xlfn.BINOM.DIST((C49-1),$F49,SUM(AK49:BA49)/F49,TRUE)</f>
        <v>#DIV/0!</v>
      </c>
      <c r="AE49" s="64" t="e">
        <f t="shared" ref="AE49" ca="1" si="271">1-_xlfn.BINOM.DIST((D49-1),G49,SUM(BC49:BS49)/G49,TRUE)</f>
        <v>#DIV/0!</v>
      </c>
      <c r="AF49" s="64" t="e">
        <f t="shared" ref="AF49" ca="1" si="272">1-_xlfn.BINOM.DIST((E49-1),H49,SUM(BU49:CK49)/H49,TRUE)</f>
        <v>#DIV/0!</v>
      </c>
      <c r="AG49" s="64" t="e">
        <f t="shared" ref="AG49" ca="1" si="273">_xlfn.BINOM.DIST(C49,F49,SUM(AK49:BA49)/F49,TRUE)</f>
        <v>#DIV/0!</v>
      </c>
      <c r="AH49" s="64" t="e">
        <f t="shared" ref="AH49" ca="1" si="274">_xlfn.BINOM.DIST(D49,G49,SUM(BC49:BS49)/G49,TRUE)</f>
        <v>#DIV/0!</v>
      </c>
      <c r="AI49" s="64" t="e">
        <f t="shared" ref="AI49" ca="1" si="275">_xlfn.BINOM.DIST(E49,H49,SUM(BU49:CK49)/H49,TRUE)</f>
        <v>#DIV/0!</v>
      </c>
      <c r="AJ49" s="26"/>
      <c r="AK49" s="68" t="e">
        <f ca="1">SUM(zenkoku!D24:D28)*AVERAGE(jinkou!E21:E25)/100000</f>
        <v>#DIV/0!</v>
      </c>
      <c r="AL49" s="68" t="e">
        <f ca="1">SUM(zenkoku!E24:E28)*AVERAGE(jinkou!F21:F25)/100000</f>
        <v>#DIV/0!</v>
      </c>
      <c r="AM49" s="68" t="e">
        <f ca="1">SUM(zenkoku!F24:F28)*AVERAGE(jinkou!G21:G25)/100000</f>
        <v>#DIV/0!</v>
      </c>
      <c r="AN49" s="68" t="e">
        <f ca="1">SUM(zenkoku!G24:G28)*AVERAGE(jinkou!H21:H25)/100000</f>
        <v>#DIV/0!</v>
      </c>
      <c r="AO49" s="68" t="e">
        <f ca="1">SUM(zenkoku!H24:H28)*AVERAGE(jinkou!I21:I25)/100000</f>
        <v>#DIV/0!</v>
      </c>
      <c r="AP49" s="68" t="e">
        <f ca="1">SUM(zenkoku!I24:I28)*AVERAGE(jinkou!J21:J25)/100000</f>
        <v>#DIV/0!</v>
      </c>
      <c r="AQ49" s="68" t="e">
        <f ca="1">SUM(zenkoku!J24:J28)*AVERAGE(jinkou!K21:K25)/100000</f>
        <v>#DIV/0!</v>
      </c>
      <c r="AR49" s="68" t="e">
        <f ca="1">SUM(zenkoku!K24:K28)*AVERAGE(jinkou!L21:L25)/100000</f>
        <v>#DIV/0!</v>
      </c>
      <c r="AS49" s="68" t="e">
        <f ca="1">SUM(zenkoku!L24:L28)*AVERAGE(jinkou!M21:M25)/100000</f>
        <v>#DIV/0!</v>
      </c>
      <c r="AT49" s="68" t="e">
        <f ca="1">SUM(zenkoku!M24:M28)*AVERAGE(jinkou!N21:N25)/100000</f>
        <v>#DIV/0!</v>
      </c>
      <c r="AU49" s="68" t="e">
        <f ca="1">SUM(zenkoku!N24:N28)*AVERAGE(jinkou!O21:O25)/100000</f>
        <v>#DIV/0!</v>
      </c>
      <c r="AV49" s="68" t="e">
        <f ca="1">SUM(zenkoku!O24:O28)*AVERAGE(jinkou!P21:P25)/100000</f>
        <v>#DIV/0!</v>
      </c>
      <c r="AW49" s="68" t="e">
        <f ca="1">SUM(zenkoku!P24:P28)*AVERAGE(jinkou!Q21:Q25)/100000</f>
        <v>#DIV/0!</v>
      </c>
      <c r="AX49" s="68" t="e">
        <f ca="1">SUM(zenkoku!Q24:Q28)*AVERAGE(jinkou!R21:R25)/100000</f>
        <v>#DIV/0!</v>
      </c>
      <c r="AY49" s="68" t="e">
        <f ca="1">SUM(zenkoku!R24:R28)*AVERAGE(jinkou!S21:S25)/100000</f>
        <v>#DIV/0!</v>
      </c>
      <c r="AZ49" s="68" t="e">
        <f ca="1">SUM(zenkoku!S24:S28)*AVERAGE(jinkou!T21:T25)/100000</f>
        <v>#DIV/0!</v>
      </c>
      <c r="BA49" s="68" t="e">
        <f ca="1">SUM(zenkoku!T24:T28)*AVERAGE(jinkou!U21:U25)/100000</f>
        <v>#DIV/0!</v>
      </c>
      <c r="BB49" s="68"/>
      <c r="BC49" s="68" t="e">
        <f ca="1">SUM(zenkoku!W24:W28)*AVERAGE(jinkou!E48:E52)/100000</f>
        <v>#DIV/0!</v>
      </c>
      <c r="BD49" s="68" t="e">
        <f ca="1">SUM(zenkoku!X24:X28)*AVERAGE(jinkou!F48:F52)/100000</f>
        <v>#DIV/0!</v>
      </c>
      <c r="BE49" s="68" t="e">
        <f ca="1">SUM(zenkoku!Y24:Y28)*AVERAGE(jinkou!G48:G52)/100000</f>
        <v>#DIV/0!</v>
      </c>
      <c r="BF49" s="68" t="e">
        <f ca="1">SUM(zenkoku!Z24:Z28)*AVERAGE(jinkou!H48:H52)/100000</f>
        <v>#DIV/0!</v>
      </c>
      <c r="BG49" s="68" t="e">
        <f ca="1">SUM(zenkoku!AA24:AA28)*AVERAGE(jinkou!I48:I52)/100000</f>
        <v>#DIV/0!</v>
      </c>
      <c r="BH49" s="68" t="e">
        <f ca="1">SUM(zenkoku!AB24:AB28)*AVERAGE(jinkou!J48:J52)/100000</f>
        <v>#DIV/0!</v>
      </c>
      <c r="BI49" s="68" t="e">
        <f ca="1">SUM(zenkoku!AC24:AC28)*AVERAGE(jinkou!K48:K52)/100000</f>
        <v>#DIV/0!</v>
      </c>
      <c r="BJ49" s="68" t="e">
        <f ca="1">SUM(zenkoku!AD24:AD28)*AVERAGE(jinkou!L48:L52)/100000</f>
        <v>#DIV/0!</v>
      </c>
      <c r="BK49" s="68" t="e">
        <f ca="1">SUM(zenkoku!AE24:AE28)*AVERAGE(jinkou!M48:M52)/100000</f>
        <v>#DIV/0!</v>
      </c>
      <c r="BL49" s="68" t="e">
        <f ca="1">SUM(zenkoku!AF24:AF28)*AVERAGE(jinkou!N48:N52)/100000</f>
        <v>#DIV/0!</v>
      </c>
      <c r="BM49" s="68" t="e">
        <f ca="1">SUM(zenkoku!AG24:AG28)*AVERAGE(jinkou!O48:O52)/100000</f>
        <v>#DIV/0!</v>
      </c>
      <c r="BN49" s="68" t="e">
        <f ca="1">SUM(zenkoku!AH24:AH28)*AVERAGE(jinkou!P48:P52)/100000</f>
        <v>#DIV/0!</v>
      </c>
      <c r="BO49" s="68" t="e">
        <f ca="1">SUM(zenkoku!AI24:AI28)*AVERAGE(jinkou!Q48:Q52)/100000</f>
        <v>#DIV/0!</v>
      </c>
      <c r="BP49" s="68" t="e">
        <f ca="1">SUM(zenkoku!AJ24:AJ28)*AVERAGE(jinkou!R48:R52)/100000</f>
        <v>#DIV/0!</v>
      </c>
      <c r="BQ49" s="68" t="e">
        <f ca="1">SUM(zenkoku!AK24:AK28)*AVERAGE(jinkou!S48:S52)/100000</f>
        <v>#DIV/0!</v>
      </c>
      <c r="BR49" s="68" t="e">
        <f ca="1">SUM(zenkoku!AL24:AL28)*AVERAGE(jinkou!T48:T52)/100000</f>
        <v>#DIV/0!</v>
      </c>
      <c r="BS49" s="68" t="e">
        <f ca="1">SUM(zenkoku!AM24:AM28)*AVERAGE(jinkou!U48:U52)/100000</f>
        <v>#DIV/0!</v>
      </c>
      <c r="BT49" s="26"/>
      <c r="BU49" s="110" t="e">
        <f ca="1">SUM(zenkoku!AP24:AP28)*AVERAGE(jinkou!E75:E79)/100000</f>
        <v>#DIV/0!</v>
      </c>
      <c r="BV49" s="110" t="e">
        <f ca="1">SUM(zenkoku!AQ24:AQ28)*AVERAGE(jinkou!F75:F79)/100000</f>
        <v>#DIV/0!</v>
      </c>
      <c r="BW49" s="110" t="e">
        <f ca="1">SUM(zenkoku!AR24:AR28)*AVERAGE(jinkou!G75:G79)/100000</f>
        <v>#DIV/0!</v>
      </c>
      <c r="BX49" s="110" t="e">
        <f ca="1">SUM(zenkoku!AS24:AS28)*AVERAGE(jinkou!H75:H79)/100000</f>
        <v>#DIV/0!</v>
      </c>
      <c r="BY49" s="110" t="e">
        <f ca="1">SUM(zenkoku!AT24:AT28)*AVERAGE(jinkou!I75:I79)/100000</f>
        <v>#DIV/0!</v>
      </c>
      <c r="BZ49" s="111" t="e">
        <f ca="1">SUM(zenkoku!AU24:AU28)*AVERAGE(jinkou!J75:J79)/100000</f>
        <v>#DIV/0!</v>
      </c>
      <c r="CA49" s="111" t="e">
        <f ca="1">SUM(zenkoku!AV24:AV28)*AVERAGE(jinkou!K75:K79)/100000</f>
        <v>#DIV/0!</v>
      </c>
      <c r="CB49" s="111" t="e">
        <f ca="1">SUM(zenkoku!AW24:AW28)*AVERAGE(jinkou!L75:L79)/100000</f>
        <v>#DIV/0!</v>
      </c>
      <c r="CC49" s="111" t="e">
        <f ca="1">SUM(zenkoku!AX24:AX28)*AVERAGE(jinkou!M75:M79)/100000</f>
        <v>#DIV/0!</v>
      </c>
      <c r="CD49" s="111" t="e">
        <f ca="1">SUM(zenkoku!AY24:AY28)*AVERAGE(jinkou!N75:N79)/100000</f>
        <v>#DIV/0!</v>
      </c>
      <c r="CE49" s="111" t="e">
        <f ca="1">SUM(zenkoku!AZ24:AZ28)*AVERAGE(jinkou!O75:O79)/100000</f>
        <v>#DIV/0!</v>
      </c>
      <c r="CF49" s="112" t="e">
        <f ca="1">SUM(zenkoku!BA24:BA28)*AVERAGE(jinkou!P75:P79)/100000</f>
        <v>#DIV/0!</v>
      </c>
      <c r="CG49" s="112" t="e">
        <f ca="1">SUM(zenkoku!BB24:BB28)*AVERAGE(jinkou!Q75:Q79)/100000</f>
        <v>#DIV/0!</v>
      </c>
      <c r="CH49" s="112" t="e">
        <f ca="1">SUM(zenkoku!BC24:BC28)*AVERAGE(jinkou!R75:R79)/100000</f>
        <v>#DIV/0!</v>
      </c>
      <c r="CI49" s="112" t="e">
        <f ca="1">SUM(zenkoku!BD24:BD28)*AVERAGE(jinkou!S75:S79)/100000</f>
        <v>#DIV/0!</v>
      </c>
      <c r="CJ49" s="112" t="e">
        <f ca="1">SUM(zenkoku!BE24:BE28)*AVERAGE(jinkou!T75:T79)/100000</f>
        <v>#DIV/0!</v>
      </c>
      <c r="CK49" s="112" t="e">
        <f ca="1">SUM(zenkoku!BF24:BF28)*AVERAGE(jinkou!U75:U79)/100000</f>
        <v>#DIV/0!</v>
      </c>
      <c r="CL49" s="31"/>
      <c r="CM49" s="27" t="s">
        <v>95</v>
      </c>
      <c r="CN49" s="32" t="s">
        <v>750</v>
      </c>
      <c r="CO49" s="32"/>
      <c r="CP49" s="32"/>
      <c r="CQ49" s="32"/>
      <c r="CR49" s="32"/>
      <c r="CS49" s="32"/>
      <c r="CT49" s="32"/>
      <c r="CU49" s="32"/>
      <c r="CV49" s="33"/>
      <c r="CW49" s="27"/>
      <c r="CX49" s="27"/>
      <c r="CY49" s="27"/>
      <c r="CZ49" s="27"/>
      <c r="DA49" s="27"/>
      <c r="DB49" s="27"/>
      <c r="DC49" s="27"/>
      <c r="DD49" s="27"/>
    </row>
    <row r="50" spans="1:108">
      <c r="A50" s="25" t="s">
        <v>631</v>
      </c>
      <c r="B50" s="25" t="s">
        <v>632</v>
      </c>
      <c r="C50" s="42">
        <f t="shared" si="261"/>
        <v>0</v>
      </c>
      <c r="D50" s="27">
        <f t="shared" si="261"/>
        <v>0</v>
      </c>
      <c r="E50" s="43">
        <f t="shared" si="261"/>
        <v>0</v>
      </c>
      <c r="F50" s="59">
        <f t="shared" si="223"/>
        <v>0</v>
      </c>
      <c r="G50" s="59">
        <f t="shared" si="223"/>
        <v>0</v>
      </c>
      <c r="H50" s="59">
        <f t="shared" si="223"/>
        <v>0</v>
      </c>
      <c r="I50" s="42" t="e">
        <f t="shared" ref="I50" si="276">C50/F50*100000</f>
        <v>#DIV/0!</v>
      </c>
      <c r="J50" s="27" t="e">
        <f t="shared" si="253"/>
        <v>#DIV/0!</v>
      </c>
      <c r="K50" s="43" t="e">
        <f t="shared" ref="K50" si="277">E50/H50*100000</f>
        <v>#DIV/0!</v>
      </c>
      <c r="L50" s="25">
        <f t="shared" ca="1" si="227"/>
        <v>19.3</v>
      </c>
      <c r="M50" s="25">
        <f t="shared" ca="1" si="227"/>
        <v>27.619999999999997</v>
      </c>
      <c r="N50" s="25">
        <f t="shared" ca="1" si="227"/>
        <v>11.399999999999999</v>
      </c>
      <c r="O50" s="42" t="str">
        <f t="shared" ref="O50" ca="1" si="278">IF(ISERR(OR(R50,U50)),"",IF(R50&lt;$B$2/2,"H",IF(U50&lt;$B$2/2,"L","")))</f>
        <v/>
      </c>
      <c r="P50" s="27" t="str">
        <f t="shared" ref="P50" ca="1" si="279">IF(ISERR(OR(S50,V50)),"",IF(S50&lt;$B$2/2,"H",IF(V50&lt;$B$2/2,"L","")))</f>
        <v/>
      </c>
      <c r="Q50" s="43" t="str">
        <f t="shared" ref="Q50" ca="1" si="280">IF(ISERR(OR(T50,W50)),"",IF(T50&lt;$B$2/2,"H",IF(W50&lt;$B$2/2,"L","")))</f>
        <v/>
      </c>
      <c r="R50" s="222" t="e">
        <f t="shared" ref="R50" ca="1" si="281">1-_xlfn.BINOM.DIST((C50-1),F50,L50/100000,TRUE)</f>
        <v>#NUM!</v>
      </c>
      <c r="S50" s="222" t="e">
        <f t="shared" ref="S50" ca="1" si="282">1-_xlfn.BINOM.DIST((D50-1),G50,M50/100000,TRUE)</f>
        <v>#NUM!</v>
      </c>
      <c r="T50" s="222" t="e">
        <f t="shared" ref="T50" ca="1" si="283">1-_xlfn.BINOM.DIST((E50-1),H50,N50/100000,TRUE)</f>
        <v>#NUM!</v>
      </c>
      <c r="U50" s="222">
        <f t="shared" ref="U50" ca="1" si="284">_xlfn.BINOM.DIST(C50,F50,L50/100000,TRUE)</f>
        <v>1</v>
      </c>
      <c r="V50" s="222">
        <f t="shared" ref="V50" ca="1" si="285">_xlfn.BINOM.DIST(D50,G50,M50/100000,TRUE)</f>
        <v>1</v>
      </c>
      <c r="W50" s="222">
        <f t="shared" ref="W50" ca="1" si="286">_xlfn.BINOM.DIST(E50,H50,N50/100000,TRUE)</f>
        <v>1</v>
      </c>
      <c r="X50" s="42" t="e">
        <f t="shared" ref="X50" ca="1" si="287">C50/SUM(AK50:BA50)*100</f>
        <v>#DIV/0!</v>
      </c>
      <c r="Y50" s="27" t="e">
        <f t="shared" ref="Y50" ca="1" si="288">D50/SUM(BC50:BS50)*100</f>
        <v>#DIV/0!</v>
      </c>
      <c r="Z50" s="44" t="e">
        <f t="shared" ref="Z50" ca="1" si="289">E50/SUM(BU50:CK50)*100</f>
        <v>#DIV/0!</v>
      </c>
      <c r="AA50" s="45" t="str">
        <f t="shared" ref="AA50" ca="1" si="290">IF(ISERR(OR(AD50,AG50)),"",IF(AD50&lt;$B$2/2,"H",IF(AG50&lt;$B$2/2,"L","")))</f>
        <v/>
      </c>
      <c r="AB50" s="46" t="str">
        <f t="shared" ref="AB50" ca="1" si="291">IF(ISERR(OR(AE50,AH50)),"",IF(AE50&lt;$B$2/2,"H",IF(AH50&lt;$B$2/2,"L","")))</f>
        <v/>
      </c>
      <c r="AC50" s="44" t="str">
        <f t="shared" ref="AC50" ca="1" si="292">IF(ISERR(OR(AF50,AI50)),"",IF(AF50&lt;$B$2/2,"H",IF(AI50&lt;$B$2/2,"L","")))</f>
        <v/>
      </c>
      <c r="AD50" s="64" t="e">
        <f t="shared" ref="AD50" ca="1" si="293">1-_xlfn.BINOM.DIST((C50-1),$F50,SUM(AK50:BA50)/F50,TRUE)</f>
        <v>#DIV/0!</v>
      </c>
      <c r="AE50" s="64" t="e">
        <f t="shared" ref="AE50" ca="1" si="294">1-_xlfn.BINOM.DIST((D50-1),G50,SUM(BC50:BS50)/G50,TRUE)</f>
        <v>#DIV/0!</v>
      </c>
      <c r="AF50" s="64" t="e">
        <f t="shared" ref="AF50" ca="1" si="295">1-_xlfn.BINOM.DIST((E50-1),H50,SUM(BU50:CK50)/H50,TRUE)</f>
        <v>#DIV/0!</v>
      </c>
      <c r="AG50" s="64" t="e">
        <f t="shared" ref="AG50" ca="1" si="296">_xlfn.BINOM.DIST(C50,F50,SUM(AK50:BA50)/F50,TRUE)</f>
        <v>#DIV/0!</v>
      </c>
      <c r="AH50" s="64" t="e">
        <f t="shared" ref="AH50" ca="1" si="297">_xlfn.BINOM.DIST(D50,G50,SUM(BC50:BS50)/G50,TRUE)</f>
        <v>#DIV/0!</v>
      </c>
      <c r="AI50" s="64" t="e">
        <f t="shared" ref="AI50" ca="1" si="298">_xlfn.BINOM.DIST(E50,H50,SUM(BU50:CK50)/H50,TRUE)</f>
        <v>#DIV/0!</v>
      </c>
      <c r="AJ50" s="26"/>
      <c r="AK50" s="76" t="e">
        <f ca="1">SUM(zenkoku!D25:D29)*AVERAGE(jinkou!E22:E26)/100000</f>
        <v>#DIV/0!</v>
      </c>
      <c r="AL50" s="76" t="e">
        <f ca="1">SUM(zenkoku!E25:E29)*AVERAGE(jinkou!F22:F26)/100000</f>
        <v>#DIV/0!</v>
      </c>
      <c r="AM50" s="76" t="e">
        <f ca="1">SUM(zenkoku!F25:F29)*AVERAGE(jinkou!G22:G26)/100000</f>
        <v>#DIV/0!</v>
      </c>
      <c r="AN50" s="76" t="e">
        <f ca="1">SUM(zenkoku!G25:G29)*AVERAGE(jinkou!H22:H26)/100000</f>
        <v>#DIV/0!</v>
      </c>
      <c r="AO50" s="76" t="e">
        <f ca="1">SUM(zenkoku!H25:H29)*AVERAGE(jinkou!I22:I26)/100000</f>
        <v>#DIV/0!</v>
      </c>
      <c r="AP50" s="76" t="e">
        <f ca="1">SUM(zenkoku!I25:I29)*AVERAGE(jinkou!J22:J26)/100000</f>
        <v>#DIV/0!</v>
      </c>
      <c r="AQ50" s="76" t="e">
        <f ca="1">SUM(zenkoku!J25:J29)*AVERAGE(jinkou!K22:K26)/100000</f>
        <v>#DIV/0!</v>
      </c>
      <c r="AR50" s="76" t="e">
        <f ca="1">SUM(zenkoku!K25:K29)*AVERAGE(jinkou!L22:L26)/100000</f>
        <v>#DIV/0!</v>
      </c>
      <c r="AS50" s="76" t="e">
        <f ca="1">SUM(zenkoku!L25:L29)*AVERAGE(jinkou!M22:M26)/100000</f>
        <v>#DIV/0!</v>
      </c>
      <c r="AT50" s="76" t="e">
        <f ca="1">SUM(zenkoku!M25:M29)*AVERAGE(jinkou!N22:N26)/100000</f>
        <v>#DIV/0!</v>
      </c>
      <c r="AU50" s="76" t="e">
        <f ca="1">SUM(zenkoku!N25:N29)*AVERAGE(jinkou!O22:O26)/100000</f>
        <v>#DIV/0!</v>
      </c>
      <c r="AV50" s="76" t="e">
        <f ca="1">SUM(zenkoku!O25:O29)*AVERAGE(jinkou!P22:P26)/100000</f>
        <v>#DIV/0!</v>
      </c>
      <c r="AW50" s="76" t="e">
        <f ca="1">SUM(zenkoku!P25:P29)*AVERAGE(jinkou!Q22:Q26)/100000</f>
        <v>#DIV/0!</v>
      </c>
      <c r="AX50" s="76" t="e">
        <f ca="1">SUM(zenkoku!Q25:Q29)*AVERAGE(jinkou!R22:R26)/100000</f>
        <v>#DIV/0!</v>
      </c>
      <c r="AY50" s="76" t="e">
        <f ca="1">SUM(zenkoku!R25:R29)*AVERAGE(jinkou!S22:S26)/100000</f>
        <v>#DIV/0!</v>
      </c>
      <c r="AZ50" s="76" t="e">
        <f ca="1">SUM(zenkoku!S25:S29)*AVERAGE(jinkou!T22:T26)/100000</f>
        <v>#DIV/0!</v>
      </c>
      <c r="BA50" s="76" t="e">
        <f ca="1">SUM(zenkoku!T25:T29)*AVERAGE(jinkou!U22:U26)/100000</f>
        <v>#DIV/0!</v>
      </c>
      <c r="BB50" s="76"/>
      <c r="BC50" s="76" t="e">
        <f ca="1">SUM(zenkoku!W25:W29)*AVERAGE(jinkou!E49:E53)/100000</f>
        <v>#DIV/0!</v>
      </c>
      <c r="BD50" s="76" t="e">
        <f ca="1">SUM(zenkoku!X25:X29)*AVERAGE(jinkou!F49:F53)/100000</f>
        <v>#DIV/0!</v>
      </c>
      <c r="BE50" s="76" t="e">
        <f ca="1">SUM(zenkoku!Y25:Y29)*AVERAGE(jinkou!G49:G53)/100000</f>
        <v>#DIV/0!</v>
      </c>
      <c r="BF50" s="76" t="e">
        <f ca="1">SUM(zenkoku!Z25:Z29)*AVERAGE(jinkou!H49:H53)/100000</f>
        <v>#DIV/0!</v>
      </c>
      <c r="BG50" s="76" t="e">
        <f ca="1">SUM(zenkoku!AA25:AA29)*AVERAGE(jinkou!I49:I53)/100000</f>
        <v>#DIV/0!</v>
      </c>
      <c r="BH50" s="76" t="e">
        <f ca="1">SUM(zenkoku!AB25:AB29)*AVERAGE(jinkou!J49:J53)/100000</f>
        <v>#DIV/0!</v>
      </c>
      <c r="BI50" s="76" t="e">
        <f ca="1">SUM(zenkoku!AC25:AC29)*AVERAGE(jinkou!K49:K53)/100000</f>
        <v>#DIV/0!</v>
      </c>
      <c r="BJ50" s="76" t="e">
        <f ca="1">SUM(zenkoku!AD25:AD29)*AVERAGE(jinkou!L49:L53)/100000</f>
        <v>#DIV/0!</v>
      </c>
      <c r="BK50" s="76" t="e">
        <f ca="1">SUM(zenkoku!AE25:AE29)*AVERAGE(jinkou!M49:M53)/100000</f>
        <v>#DIV/0!</v>
      </c>
      <c r="BL50" s="76" t="e">
        <f ca="1">SUM(zenkoku!AF25:AF29)*AVERAGE(jinkou!N49:N53)/100000</f>
        <v>#DIV/0!</v>
      </c>
      <c r="BM50" s="76" t="e">
        <f ca="1">SUM(zenkoku!AG25:AG29)*AVERAGE(jinkou!O49:O53)/100000</f>
        <v>#DIV/0!</v>
      </c>
      <c r="BN50" s="76" t="e">
        <f ca="1">SUM(zenkoku!AH25:AH29)*AVERAGE(jinkou!P49:P53)/100000</f>
        <v>#DIV/0!</v>
      </c>
      <c r="BO50" s="76" t="e">
        <f ca="1">SUM(zenkoku!AI25:AI29)*AVERAGE(jinkou!Q49:Q53)/100000</f>
        <v>#DIV/0!</v>
      </c>
      <c r="BP50" s="76" t="e">
        <f ca="1">SUM(zenkoku!AJ25:AJ29)*AVERAGE(jinkou!R49:R53)/100000</f>
        <v>#DIV/0!</v>
      </c>
      <c r="BQ50" s="76" t="e">
        <f ca="1">SUM(zenkoku!AK25:AK29)*AVERAGE(jinkou!S49:S53)/100000</f>
        <v>#DIV/0!</v>
      </c>
      <c r="BR50" s="76" t="e">
        <f ca="1">SUM(zenkoku!AL25:AL29)*AVERAGE(jinkou!T49:T53)/100000</f>
        <v>#DIV/0!</v>
      </c>
      <c r="BS50" s="76" t="e">
        <f ca="1">SUM(zenkoku!AM25:AM29)*AVERAGE(jinkou!U49:U53)/100000</f>
        <v>#DIV/0!</v>
      </c>
      <c r="BT50" s="64"/>
      <c r="BU50" s="218" t="e">
        <f ca="1">SUM(zenkoku!AP25:AP29)*AVERAGE(jinkou!E76:E80)/100000</f>
        <v>#DIV/0!</v>
      </c>
      <c r="BV50" s="218" t="e">
        <f ca="1">SUM(zenkoku!AQ25:AQ29)*AVERAGE(jinkou!F76:F80)/100000</f>
        <v>#DIV/0!</v>
      </c>
      <c r="BW50" s="218" t="e">
        <f ca="1">SUM(zenkoku!AR25:AR29)*AVERAGE(jinkou!G76:G80)/100000</f>
        <v>#DIV/0!</v>
      </c>
      <c r="BX50" s="218" t="e">
        <f ca="1">SUM(zenkoku!AS25:AS29)*AVERAGE(jinkou!H76:H80)/100000</f>
        <v>#DIV/0!</v>
      </c>
      <c r="BY50" s="218" t="e">
        <f ca="1">SUM(zenkoku!AT25:AT29)*AVERAGE(jinkou!I76:I80)/100000</f>
        <v>#DIV/0!</v>
      </c>
      <c r="BZ50" s="219" t="e">
        <f ca="1">SUM(zenkoku!AU25:AU29)*AVERAGE(jinkou!J76:J80)/100000</f>
        <v>#DIV/0!</v>
      </c>
      <c r="CA50" s="219" t="e">
        <f ca="1">SUM(zenkoku!AV25:AV29)*AVERAGE(jinkou!K76:K80)/100000</f>
        <v>#DIV/0!</v>
      </c>
      <c r="CB50" s="219" t="e">
        <f ca="1">SUM(zenkoku!AW25:AW29)*AVERAGE(jinkou!L76:L80)/100000</f>
        <v>#DIV/0!</v>
      </c>
      <c r="CC50" s="219" t="e">
        <f ca="1">SUM(zenkoku!AX25:AX29)*AVERAGE(jinkou!M76:M80)/100000</f>
        <v>#DIV/0!</v>
      </c>
      <c r="CD50" s="219" t="e">
        <f ca="1">SUM(zenkoku!AY25:AY29)*AVERAGE(jinkou!N76:N80)/100000</f>
        <v>#DIV/0!</v>
      </c>
      <c r="CE50" s="219" t="e">
        <f ca="1">SUM(zenkoku!AZ25:AZ29)*AVERAGE(jinkou!O76:O80)/100000</f>
        <v>#DIV/0!</v>
      </c>
      <c r="CF50" s="220" t="e">
        <f ca="1">SUM(zenkoku!BA25:BA29)*AVERAGE(jinkou!P76:P80)/100000</f>
        <v>#DIV/0!</v>
      </c>
      <c r="CG50" s="220" t="e">
        <f ca="1">SUM(zenkoku!BB25:BB29)*AVERAGE(jinkou!Q76:Q80)/100000</f>
        <v>#DIV/0!</v>
      </c>
      <c r="CH50" s="221" t="e">
        <f ca="1">SUM(zenkoku!BC25:BC29)*AVERAGE(jinkou!R76:R80)/100000</f>
        <v>#DIV/0!</v>
      </c>
      <c r="CI50" s="221" t="e">
        <f ca="1">SUM(zenkoku!BD25:BD29)*AVERAGE(jinkou!S76:S80)/100000</f>
        <v>#DIV/0!</v>
      </c>
      <c r="CJ50" s="221" t="e">
        <f ca="1">SUM(zenkoku!BE25:BE29)*AVERAGE(jinkou!T76:T80)/100000</f>
        <v>#DIV/0!</v>
      </c>
      <c r="CK50" s="221" t="e">
        <f ca="1">SUM(zenkoku!BF25:BF29)*AVERAGE(jinkou!U76:U80)/100000</f>
        <v>#DIV/0!</v>
      </c>
      <c r="CL50" s="31"/>
      <c r="CM50" s="27" t="s">
        <v>96</v>
      </c>
      <c r="CN50" s="32" t="s">
        <v>751</v>
      </c>
      <c r="CO50" s="32"/>
      <c r="CP50" s="32"/>
      <c r="CQ50" s="32"/>
      <c r="CR50" s="32"/>
      <c r="CS50" s="32"/>
      <c r="CT50" s="32"/>
      <c r="CU50" s="32"/>
      <c r="CV50" s="33"/>
      <c r="CW50" s="27"/>
      <c r="CX50" s="27"/>
      <c r="CY50" s="27"/>
      <c r="CZ50" s="27"/>
      <c r="DA50" s="27"/>
      <c r="DB50" s="27"/>
      <c r="DC50" s="27"/>
      <c r="DD50" s="27"/>
    </row>
    <row r="51" spans="1:108">
      <c r="A51" s="25" t="s">
        <v>97</v>
      </c>
      <c r="B51" s="25" t="s">
        <v>654</v>
      </c>
      <c r="C51" s="42">
        <f t="shared" si="261"/>
        <v>0</v>
      </c>
      <c r="D51" s="27">
        <f t="shared" si="261"/>
        <v>0</v>
      </c>
      <c r="E51" s="43">
        <f t="shared" si="261"/>
        <v>0</v>
      </c>
      <c r="F51" s="59">
        <f t="shared" si="223"/>
        <v>0</v>
      </c>
      <c r="G51" s="59">
        <f t="shared" si="223"/>
        <v>0</v>
      </c>
      <c r="H51" s="59">
        <f t="shared" si="223"/>
        <v>0</v>
      </c>
      <c r="I51" s="42" t="e">
        <f t="shared" ref="I51" si="299">C51/F51*100000</f>
        <v>#DIV/0!</v>
      </c>
      <c r="J51" s="27" t="e">
        <f t="shared" si="253"/>
        <v>#DIV/0!</v>
      </c>
      <c r="K51" s="43" t="e">
        <f t="shared" ref="K51" si="300">E51/H51*100000</f>
        <v>#DIV/0!</v>
      </c>
      <c r="L51" s="25">
        <f t="shared" ca="1" si="227"/>
        <v>18.380000000000003</v>
      </c>
      <c r="M51" s="25">
        <f t="shared" ca="1" si="227"/>
        <v>26.32</v>
      </c>
      <c r="N51" s="25">
        <f t="shared" ca="1" si="227"/>
        <v>10.86</v>
      </c>
      <c r="O51" s="42" t="str">
        <f t="shared" ref="O51" ca="1" si="301">IF(ISERR(OR(R51,U51)),"",IF(R51&lt;$B$2/2,"H",IF(U51&lt;$B$2/2,"L","")))</f>
        <v/>
      </c>
      <c r="P51" s="27" t="str">
        <f t="shared" ref="P51" ca="1" si="302">IF(ISERR(OR(S51,V51)),"",IF(S51&lt;$B$2/2,"H",IF(V51&lt;$B$2/2,"L","")))</f>
        <v/>
      </c>
      <c r="Q51" s="43" t="str">
        <f t="shared" ref="Q51" ca="1" si="303">IF(ISERR(OR(T51,W51)),"",IF(T51&lt;$B$2/2,"H",IF(W51&lt;$B$2/2,"L","")))</f>
        <v/>
      </c>
      <c r="R51" s="222" t="e">
        <f t="shared" ref="R51" ca="1" si="304">1-_xlfn.BINOM.DIST((C51-1),F51,L51/100000,TRUE)</f>
        <v>#NUM!</v>
      </c>
      <c r="S51" s="222" t="e">
        <f t="shared" ref="S51" ca="1" si="305">1-_xlfn.BINOM.DIST((D51-1),G51,M51/100000,TRUE)</f>
        <v>#NUM!</v>
      </c>
      <c r="T51" s="222" t="e">
        <f t="shared" ref="T51" ca="1" si="306">1-_xlfn.BINOM.DIST((E51-1),H51,N51/100000,TRUE)</f>
        <v>#NUM!</v>
      </c>
      <c r="U51" s="222">
        <f t="shared" ref="U51" ca="1" si="307">_xlfn.BINOM.DIST(C51,F51,L51/100000,TRUE)</f>
        <v>1</v>
      </c>
      <c r="V51" s="222">
        <f t="shared" ref="V51" ca="1" si="308">_xlfn.BINOM.DIST(D51,G51,M51/100000,TRUE)</f>
        <v>1</v>
      </c>
      <c r="W51" s="222">
        <f t="shared" ref="W51" ca="1" si="309">_xlfn.BINOM.DIST(E51,H51,N51/100000,TRUE)</f>
        <v>1</v>
      </c>
      <c r="X51" s="42" t="e">
        <f t="shared" ref="X51" ca="1" si="310">C51/SUM(AK51:BA51)*100</f>
        <v>#DIV/0!</v>
      </c>
      <c r="Y51" s="27" t="e">
        <f t="shared" ref="Y51" ca="1" si="311">D51/SUM(BC51:BS51)*100</f>
        <v>#DIV/0!</v>
      </c>
      <c r="Z51" s="44" t="e">
        <f t="shared" ref="Z51" ca="1" si="312">E51/SUM(BU51:CK51)*100</f>
        <v>#DIV/0!</v>
      </c>
      <c r="AA51" s="45" t="str">
        <f t="shared" ref="AA51" ca="1" si="313">IF(ISERR(OR(AD51,AG51)),"",IF(AD51&lt;$B$2/2,"H",IF(AG51&lt;$B$2/2,"L","")))</f>
        <v/>
      </c>
      <c r="AB51" s="46" t="str">
        <f t="shared" ref="AB51" ca="1" si="314">IF(ISERR(OR(AE51,AH51)),"",IF(AE51&lt;$B$2/2,"H",IF(AH51&lt;$B$2/2,"L","")))</f>
        <v/>
      </c>
      <c r="AC51" s="44" t="str">
        <f t="shared" ref="AC51" ca="1" si="315">IF(ISERR(OR(AF51,AI51)),"",IF(AF51&lt;$B$2/2,"H",IF(AI51&lt;$B$2/2,"L","")))</f>
        <v/>
      </c>
      <c r="AD51" s="64" t="e">
        <f t="shared" ref="AD51" ca="1" si="316">1-_xlfn.BINOM.DIST((C51-1),$F51,SUM(AK51:BA51)/F51,TRUE)</f>
        <v>#DIV/0!</v>
      </c>
      <c r="AE51" s="64" t="e">
        <f t="shared" ref="AE51" ca="1" si="317">1-_xlfn.BINOM.DIST((D51-1),G51,SUM(BC51:BS51)/G51,TRUE)</f>
        <v>#DIV/0!</v>
      </c>
      <c r="AF51" s="64" t="e">
        <f t="shared" ref="AF51" ca="1" si="318">1-_xlfn.BINOM.DIST((E51-1),H51,SUM(BU51:CK51)/H51,TRUE)</f>
        <v>#DIV/0!</v>
      </c>
      <c r="AG51" s="64" t="e">
        <f t="shared" ref="AG51" ca="1" si="319">_xlfn.BINOM.DIST(C51,F51,SUM(AK51:BA51)/F51,TRUE)</f>
        <v>#DIV/0!</v>
      </c>
      <c r="AH51" s="64" t="e">
        <f t="shared" ref="AH51" ca="1" si="320">_xlfn.BINOM.DIST(D51,G51,SUM(BC51:BS51)/G51,TRUE)</f>
        <v>#DIV/0!</v>
      </c>
      <c r="AI51" s="64" t="e">
        <f t="shared" ref="AI51" ca="1" si="321">_xlfn.BINOM.DIST(E51,H51,SUM(BU51:CK51)/H51,TRUE)</f>
        <v>#DIV/0!</v>
      </c>
      <c r="AJ51" s="26"/>
      <c r="AK51" s="76" t="e">
        <f ca="1">SUM(zenkoku!D26:D30)*AVERAGE(jinkou!E23:E27)/100000</f>
        <v>#DIV/0!</v>
      </c>
      <c r="AL51" s="76" t="e">
        <f ca="1">SUM(zenkoku!E26:E30)*AVERAGE(jinkou!F23:F27)/100000</f>
        <v>#DIV/0!</v>
      </c>
      <c r="AM51" s="76" t="e">
        <f ca="1">SUM(zenkoku!F26:F30)*AVERAGE(jinkou!G23:G27)/100000</f>
        <v>#DIV/0!</v>
      </c>
      <c r="AN51" s="76" t="e">
        <f ca="1">SUM(zenkoku!G26:G30)*AVERAGE(jinkou!H23:H27)/100000</f>
        <v>#DIV/0!</v>
      </c>
      <c r="AO51" s="76" t="e">
        <f ca="1">SUM(zenkoku!H26:H30)*AVERAGE(jinkou!I23:I27)/100000</f>
        <v>#DIV/0!</v>
      </c>
      <c r="AP51" s="76" t="e">
        <f ca="1">SUM(zenkoku!I26:I30)*AVERAGE(jinkou!J23:J27)/100000</f>
        <v>#DIV/0!</v>
      </c>
      <c r="AQ51" s="76" t="e">
        <f ca="1">SUM(zenkoku!J26:J30)*AVERAGE(jinkou!K23:K27)/100000</f>
        <v>#DIV/0!</v>
      </c>
      <c r="AR51" s="76" t="e">
        <f ca="1">SUM(zenkoku!K26:K30)*AVERAGE(jinkou!L23:L27)/100000</f>
        <v>#DIV/0!</v>
      </c>
      <c r="AS51" s="76" t="e">
        <f ca="1">SUM(zenkoku!L26:L30)*AVERAGE(jinkou!M23:M27)/100000</f>
        <v>#DIV/0!</v>
      </c>
      <c r="AT51" s="76" t="e">
        <f ca="1">SUM(zenkoku!M26:M30)*AVERAGE(jinkou!N23:N27)/100000</f>
        <v>#DIV/0!</v>
      </c>
      <c r="AU51" s="76" t="e">
        <f ca="1">SUM(zenkoku!N26:N30)*AVERAGE(jinkou!O23:O27)/100000</f>
        <v>#DIV/0!</v>
      </c>
      <c r="AV51" s="76" t="e">
        <f ca="1">SUM(zenkoku!O26:O30)*AVERAGE(jinkou!P23:P27)/100000</f>
        <v>#DIV/0!</v>
      </c>
      <c r="AW51" s="76" t="e">
        <f ca="1">SUM(zenkoku!P26:P30)*AVERAGE(jinkou!Q23:Q27)/100000</f>
        <v>#DIV/0!</v>
      </c>
      <c r="AX51" s="76" t="e">
        <f ca="1">SUM(zenkoku!Q26:Q30)*AVERAGE(jinkou!R23:R27)/100000</f>
        <v>#DIV/0!</v>
      </c>
      <c r="AY51" s="76" t="e">
        <f ca="1">SUM(zenkoku!R26:R30)*AVERAGE(jinkou!S23:S27)/100000</f>
        <v>#DIV/0!</v>
      </c>
      <c r="AZ51" s="76" t="e">
        <f ca="1">SUM(zenkoku!S26:S30)*AVERAGE(jinkou!T23:T27)/100000</f>
        <v>#DIV/0!</v>
      </c>
      <c r="BA51" s="76" t="e">
        <f ca="1">SUM(zenkoku!T26:T30)*AVERAGE(jinkou!U23:U27)/100000</f>
        <v>#DIV/0!</v>
      </c>
      <c r="BB51" s="76"/>
      <c r="BC51" s="76" t="e">
        <f ca="1">SUM(zenkoku!W26:W30)*AVERAGE(jinkou!E50:E54)/100000</f>
        <v>#DIV/0!</v>
      </c>
      <c r="BD51" s="76" t="e">
        <f ca="1">SUM(zenkoku!X26:X30)*AVERAGE(jinkou!F50:F54)/100000</f>
        <v>#DIV/0!</v>
      </c>
      <c r="BE51" s="76" t="e">
        <f ca="1">SUM(zenkoku!Y26:Y30)*AVERAGE(jinkou!G50:G54)/100000</f>
        <v>#DIV/0!</v>
      </c>
      <c r="BF51" s="76" t="e">
        <f ca="1">SUM(zenkoku!Z26:Z30)*AVERAGE(jinkou!H50:H54)/100000</f>
        <v>#DIV/0!</v>
      </c>
      <c r="BG51" s="76" t="e">
        <f ca="1">SUM(zenkoku!AA26:AA30)*AVERAGE(jinkou!I50:I54)/100000</f>
        <v>#DIV/0!</v>
      </c>
      <c r="BH51" s="76" t="e">
        <f ca="1">SUM(zenkoku!AB26:AB30)*AVERAGE(jinkou!J50:J54)/100000</f>
        <v>#DIV/0!</v>
      </c>
      <c r="BI51" s="76" t="e">
        <f ca="1">SUM(zenkoku!AC26:AC30)*AVERAGE(jinkou!K50:K54)/100000</f>
        <v>#DIV/0!</v>
      </c>
      <c r="BJ51" s="76" t="e">
        <f ca="1">SUM(zenkoku!AD26:AD30)*AVERAGE(jinkou!L50:L54)/100000</f>
        <v>#DIV/0!</v>
      </c>
      <c r="BK51" s="76" t="e">
        <f ca="1">SUM(zenkoku!AE26:AE30)*AVERAGE(jinkou!M50:M54)/100000</f>
        <v>#DIV/0!</v>
      </c>
      <c r="BL51" s="76" t="e">
        <f ca="1">SUM(zenkoku!AF26:AF30)*AVERAGE(jinkou!N50:N54)/100000</f>
        <v>#DIV/0!</v>
      </c>
      <c r="BM51" s="76" t="e">
        <f ca="1">SUM(zenkoku!AG26:AG30)*AVERAGE(jinkou!O50:O54)/100000</f>
        <v>#DIV/0!</v>
      </c>
      <c r="BN51" s="76" t="e">
        <f ca="1">SUM(zenkoku!AH26:AH30)*AVERAGE(jinkou!P50:P54)/100000</f>
        <v>#DIV/0!</v>
      </c>
      <c r="BO51" s="76" t="e">
        <f ca="1">SUM(zenkoku!AI26:AI30)*AVERAGE(jinkou!Q50:Q54)/100000</f>
        <v>#DIV/0!</v>
      </c>
      <c r="BP51" s="76" t="e">
        <f ca="1">SUM(zenkoku!AJ26:AJ30)*AVERAGE(jinkou!R50:R54)/100000</f>
        <v>#DIV/0!</v>
      </c>
      <c r="BQ51" s="76" t="e">
        <f ca="1">SUM(zenkoku!AK26:AK30)*AVERAGE(jinkou!S50:S54)/100000</f>
        <v>#DIV/0!</v>
      </c>
      <c r="BR51" s="76" t="e">
        <f ca="1">SUM(zenkoku!AL26:AL30)*AVERAGE(jinkou!T50:T54)/100000</f>
        <v>#DIV/0!</v>
      </c>
      <c r="BS51" s="76" t="e">
        <f ca="1">SUM(zenkoku!AM26:AM30)*AVERAGE(jinkou!U50:U54)/100000</f>
        <v>#DIV/0!</v>
      </c>
      <c r="BT51" s="64"/>
      <c r="BU51" s="218" t="e">
        <f ca="1">SUM(zenkoku!AP26:AP30)*AVERAGE(jinkou!E77:E81)/100000</f>
        <v>#DIV/0!</v>
      </c>
      <c r="BV51" s="218" t="e">
        <f ca="1">SUM(zenkoku!AQ26:AQ30)*AVERAGE(jinkou!F77:F81)/100000</f>
        <v>#DIV/0!</v>
      </c>
      <c r="BW51" s="218" t="e">
        <f ca="1">SUM(zenkoku!AR26:AR30)*AVERAGE(jinkou!G77:G81)/100000</f>
        <v>#DIV/0!</v>
      </c>
      <c r="BX51" s="218" t="e">
        <f ca="1">SUM(zenkoku!AS26:AS30)*AVERAGE(jinkou!H77:H81)/100000</f>
        <v>#DIV/0!</v>
      </c>
      <c r="BY51" s="218" t="e">
        <f ca="1">SUM(zenkoku!AT26:AT30)*AVERAGE(jinkou!I77:I81)/100000</f>
        <v>#DIV/0!</v>
      </c>
      <c r="BZ51" s="219" t="e">
        <f ca="1">SUM(zenkoku!AU26:AU30)*AVERAGE(jinkou!J77:J81)/100000</f>
        <v>#DIV/0!</v>
      </c>
      <c r="CA51" s="219" t="e">
        <f ca="1">SUM(zenkoku!AV26:AV30)*AVERAGE(jinkou!K77:K81)/100000</f>
        <v>#DIV/0!</v>
      </c>
      <c r="CB51" s="219" t="e">
        <f ca="1">SUM(zenkoku!AW26:AW30)*AVERAGE(jinkou!L77:L81)/100000</f>
        <v>#DIV/0!</v>
      </c>
      <c r="CC51" s="219" t="e">
        <f ca="1">SUM(zenkoku!AX26:AX30)*AVERAGE(jinkou!M77:M81)/100000</f>
        <v>#DIV/0!</v>
      </c>
      <c r="CD51" s="219" t="e">
        <f ca="1">SUM(zenkoku!AY26:AY30)*AVERAGE(jinkou!N77:N81)/100000</f>
        <v>#DIV/0!</v>
      </c>
      <c r="CE51" s="219" t="e">
        <f ca="1">SUM(zenkoku!AZ26:AZ30)*AVERAGE(jinkou!O77:O81)/100000</f>
        <v>#DIV/0!</v>
      </c>
      <c r="CF51" s="220" t="e">
        <f ca="1">SUM(zenkoku!BA26:BA30)*AVERAGE(jinkou!P77:P81)/100000</f>
        <v>#DIV/0!</v>
      </c>
      <c r="CG51" s="220" t="e">
        <f ca="1">SUM(zenkoku!BB26:BB30)*AVERAGE(jinkou!Q77:Q81)/100000</f>
        <v>#DIV/0!</v>
      </c>
      <c r="CH51" s="221" t="e">
        <f ca="1">SUM(zenkoku!BC26:BC30)*AVERAGE(jinkou!R77:R81)/100000</f>
        <v>#DIV/0!</v>
      </c>
      <c r="CI51" s="221" t="e">
        <f ca="1">SUM(zenkoku!BD26:BD30)*AVERAGE(jinkou!S77:S81)/100000</f>
        <v>#DIV/0!</v>
      </c>
      <c r="CJ51" s="221" t="e">
        <f ca="1">SUM(zenkoku!BE26:BE30)*AVERAGE(jinkou!T77:T81)/100000</f>
        <v>#DIV/0!</v>
      </c>
      <c r="CK51" s="221" t="e">
        <f ca="1">SUM(zenkoku!BF26:BF30)*AVERAGE(jinkou!U77:U81)/100000</f>
        <v>#DIV/0!</v>
      </c>
      <c r="CL51" s="31"/>
      <c r="CM51" s="27" t="s">
        <v>97</v>
      </c>
      <c r="CN51" s="32" t="s">
        <v>654</v>
      </c>
      <c r="CO51" s="32"/>
      <c r="CP51" s="32"/>
      <c r="CQ51" s="32"/>
      <c r="CR51" s="32"/>
      <c r="CS51" s="32"/>
      <c r="CT51" s="32"/>
      <c r="CU51" s="32"/>
      <c r="CV51" s="33"/>
      <c r="CW51" s="27"/>
      <c r="CX51" s="27"/>
      <c r="CY51" s="27"/>
      <c r="CZ51" s="27"/>
      <c r="DA51" s="27"/>
      <c r="DB51" s="27"/>
      <c r="DC51" s="27"/>
      <c r="DD51" s="27"/>
    </row>
    <row r="52" spans="1:108">
      <c r="A52" s="25" t="s">
        <v>98</v>
      </c>
      <c r="B52" s="25" t="s">
        <v>669</v>
      </c>
      <c r="C52" s="42">
        <f t="shared" si="261"/>
        <v>0</v>
      </c>
      <c r="D52" s="27">
        <f t="shared" si="261"/>
        <v>0</v>
      </c>
      <c r="E52" s="43">
        <f t="shared" si="261"/>
        <v>0</v>
      </c>
      <c r="F52" s="59">
        <f t="shared" si="223"/>
        <v>0</v>
      </c>
      <c r="G52" s="59">
        <f t="shared" si="223"/>
        <v>0</v>
      </c>
      <c r="H52" s="59">
        <f t="shared" si="223"/>
        <v>0</v>
      </c>
      <c r="I52" s="42" t="e">
        <f t="shared" ref="I52" si="322">C52/F52*100000</f>
        <v>#DIV/0!</v>
      </c>
      <c r="J52" s="27" t="e">
        <f t="shared" si="253"/>
        <v>#DIV/0!</v>
      </c>
      <c r="K52" s="43" t="e">
        <f t="shared" ref="K52" si="323">E52/H52*100000</f>
        <v>#DIV/0!</v>
      </c>
      <c r="L52" s="25">
        <f t="shared" ca="1" si="227"/>
        <v>17.459999999999997</v>
      </c>
      <c r="M52" s="25">
        <f t="shared" ca="1" si="227"/>
        <v>24.96</v>
      </c>
      <c r="N52" s="25">
        <f t="shared" ca="1" si="227"/>
        <v>10.34</v>
      </c>
      <c r="O52" s="42" t="str">
        <f t="shared" ref="O52" ca="1" si="324">IF(ISERR(OR(R52,U52)),"",IF(R52&lt;$B$2/2,"H",IF(U52&lt;$B$2/2,"L","")))</f>
        <v/>
      </c>
      <c r="P52" s="27" t="str">
        <f t="shared" ref="P52" ca="1" si="325">IF(ISERR(OR(S52,V52)),"",IF(S52&lt;$B$2/2,"H",IF(V52&lt;$B$2/2,"L","")))</f>
        <v/>
      </c>
      <c r="Q52" s="43" t="str">
        <f t="shared" ref="Q52" ca="1" si="326">IF(ISERR(OR(T52,W52)),"",IF(T52&lt;$B$2/2,"H",IF(W52&lt;$B$2/2,"L","")))</f>
        <v/>
      </c>
      <c r="R52" s="222" t="e">
        <f t="shared" ref="R52" ca="1" si="327">1-_xlfn.BINOM.DIST((C52-1),F52,L52/100000,TRUE)</f>
        <v>#NUM!</v>
      </c>
      <c r="S52" s="222" t="e">
        <f t="shared" ref="S52" ca="1" si="328">1-_xlfn.BINOM.DIST((D52-1),G52,M52/100000,TRUE)</f>
        <v>#NUM!</v>
      </c>
      <c r="T52" s="222" t="e">
        <f t="shared" ref="T52" ca="1" si="329">1-_xlfn.BINOM.DIST((E52-1),H52,N52/100000,TRUE)</f>
        <v>#NUM!</v>
      </c>
      <c r="U52" s="222">
        <f t="shared" ref="U52" ca="1" si="330">_xlfn.BINOM.DIST(C52,F52,L52/100000,TRUE)</f>
        <v>1</v>
      </c>
      <c r="V52" s="222">
        <f t="shared" ref="V52" ca="1" si="331">_xlfn.BINOM.DIST(D52,G52,M52/100000,TRUE)</f>
        <v>1</v>
      </c>
      <c r="W52" s="222">
        <f t="shared" ref="W52" ca="1" si="332">_xlfn.BINOM.DIST(E52,H52,N52/100000,TRUE)</f>
        <v>1</v>
      </c>
      <c r="X52" s="42" t="e">
        <f t="shared" ref="X52" ca="1" si="333">C52/SUM(AK52:BA52)*100</f>
        <v>#DIV/0!</v>
      </c>
      <c r="Y52" s="27" t="e">
        <f t="shared" ref="Y52" ca="1" si="334">D52/SUM(BC52:BS52)*100</f>
        <v>#DIV/0!</v>
      </c>
      <c r="Z52" s="44" t="e">
        <f t="shared" ref="Z52" ca="1" si="335">E52/SUM(BU52:CK52)*100</f>
        <v>#DIV/0!</v>
      </c>
      <c r="AA52" s="45" t="str">
        <f t="shared" ref="AA52" ca="1" si="336">IF(ISERR(OR(AD52,AG52)),"",IF(AD52&lt;$B$2/2,"H",IF(AG52&lt;$B$2/2,"L","")))</f>
        <v/>
      </c>
      <c r="AB52" s="46" t="str">
        <f t="shared" ref="AB52" ca="1" si="337">IF(ISERR(OR(AE52,AH52)),"",IF(AE52&lt;$B$2/2,"H",IF(AH52&lt;$B$2/2,"L","")))</f>
        <v/>
      </c>
      <c r="AC52" s="44" t="str">
        <f t="shared" ref="AC52" ca="1" si="338">IF(ISERR(OR(AF52,AI52)),"",IF(AF52&lt;$B$2/2,"H",IF(AI52&lt;$B$2/2,"L","")))</f>
        <v/>
      </c>
      <c r="AD52" s="64" t="e">
        <f t="shared" ref="AD52" ca="1" si="339">1-_xlfn.BINOM.DIST((C52-1),$F52,SUM(AK52:BA52)/F52,TRUE)</f>
        <v>#DIV/0!</v>
      </c>
      <c r="AE52" s="64" t="e">
        <f t="shared" ref="AE52" ca="1" si="340">1-_xlfn.BINOM.DIST((D52-1),G52,SUM(BC52:BS52)/G52,TRUE)</f>
        <v>#DIV/0!</v>
      </c>
      <c r="AF52" s="64" t="e">
        <f t="shared" ref="AF52" ca="1" si="341">1-_xlfn.BINOM.DIST((E52-1),H52,SUM(BU52:CK52)/H52,TRUE)</f>
        <v>#DIV/0!</v>
      </c>
      <c r="AG52" s="64" t="e">
        <f t="shared" ref="AG52" ca="1" si="342">_xlfn.BINOM.DIST(C52,F52,SUM(AK52:BA52)/F52,TRUE)</f>
        <v>#DIV/0!</v>
      </c>
      <c r="AH52" s="64" t="e">
        <f t="shared" ref="AH52" ca="1" si="343">_xlfn.BINOM.DIST(D52,G52,SUM(BC52:BS52)/G52,TRUE)</f>
        <v>#DIV/0!</v>
      </c>
      <c r="AI52" s="64" t="e">
        <f t="shared" ref="AI52" ca="1" si="344">_xlfn.BINOM.DIST(E52,H52,SUM(BU52:CK52)/H52,TRUE)</f>
        <v>#DIV/0!</v>
      </c>
      <c r="AJ52" s="26"/>
      <c r="AK52" s="76" t="e">
        <f ca="1">SUM(zenkoku!D27:D31)*AVERAGE(jinkou!E24:E28)/100000</f>
        <v>#DIV/0!</v>
      </c>
      <c r="AL52" s="76" t="e">
        <f ca="1">SUM(zenkoku!E27:E31)*AVERAGE(jinkou!F24:F28)/100000</f>
        <v>#DIV/0!</v>
      </c>
      <c r="AM52" s="76" t="e">
        <f ca="1">SUM(zenkoku!F27:F31)*AVERAGE(jinkou!G24:G28)/100000</f>
        <v>#DIV/0!</v>
      </c>
      <c r="AN52" s="76" t="e">
        <f ca="1">SUM(zenkoku!G27:G31)*AVERAGE(jinkou!H24:H28)/100000</f>
        <v>#DIV/0!</v>
      </c>
      <c r="AO52" s="76" t="e">
        <f ca="1">SUM(zenkoku!H27:H31)*AVERAGE(jinkou!I24:I28)/100000</f>
        <v>#DIV/0!</v>
      </c>
      <c r="AP52" s="76" t="e">
        <f ca="1">SUM(zenkoku!I27:I31)*AVERAGE(jinkou!J24:J28)/100000</f>
        <v>#DIV/0!</v>
      </c>
      <c r="AQ52" s="76" t="e">
        <f ca="1">SUM(zenkoku!J27:J31)*AVERAGE(jinkou!K24:K28)/100000</f>
        <v>#DIV/0!</v>
      </c>
      <c r="AR52" s="76" t="e">
        <f ca="1">SUM(zenkoku!K27:K31)*AVERAGE(jinkou!L24:L28)/100000</f>
        <v>#DIV/0!</v>
      </c>
      <c r="AS52" s="76" t="e">
        <f ca="1">SUM(zenkoku!L27:L31)*AVERAGE(jinkou!M24:M28)/100000</f>
        <v>#DIV/0!</v>
      </c>
      <c r="AT52" s="76" t="e">
        <f ca="1">SUM(zenkoku!M27:M31)*AVERAGE(jinkou!N24:N28)/100000</f>
        <v>#DIV/0!</v>
      </c>
      <c r="AU52" s="76" t="e">
        <f ca="1">SUM(zenkoku!N27:N31)*AVERAGE(jinkou!O24:O28)/100000</f>
        <v>#DIV/0!</v>
      </c>
      <c r="AV52" s="76" t="e">
        <f ca="1">SUM(zenkoku!O27:O31)*AVERAGE(jinkou!P24:P28)/100000</f>
        <v>#DIV/0!</v>
      </c>
      <c r="AW52" s="76" t="e">
        <f ca="1">SUM(zenkoku!P27:P31)*AVERAGE(jinkou!Q24:Q28)/100000</f>
        <v>#DIV/0!</v>
      </c>
      <c r="AX52" s="76" t="e">
        <f ca="1">SUM(zenkoku!Q27:Q31)*AVERAGE(jinkou!R24:R28)/100000</f>
        <v>#DIV/0!</v>
      </c>
      <c r="AY52" s="76" t="e">
        <f ca="1">SUM(zenkoku!R27:R31)*AVERAGE(jinkou!S24:S28)/100000</f>
        <v>#DIV/0!</v>
      </c>
      <c r="AZ52" s="76" t="e">
        <f ca="1">SUM(zenkoku!S27:S31)*AVERAGE(jinkou!T24:T28)/100000</f>
        <v>#DIV/0!</v>
      </c>
      <c r="BA52" s="76" t="e">
        <f ca="1">SUM(zenkoku!T27:T31)*AVERAGE(jinkou!U24:U28)/100000</f>
        <v>#DIV/0!</v>
      </c>
      <c r="BB52" s="76"/>
      <c r="BC52" s="76" t="e">
        <f ca="1">SUM(zenkoku!W27:W31)*AVERAGE(jinkou!E51:E55)/100000</f>
        <v>#DIV/0!</v>
      </c>
      <c r="BD52" s="76" t="e">
        <f ca="1">SUM(zenkoku!X27:X31)*AVERAGE(jinkou!F51:F55)/100000</f>
        <v>#DIV/0!</v>
      </c>
      <c r="BE52" s="76" t="e">
        <f ca="1">SUM(zenkoku!Y27:Y31)*AVERAGE(jinkou!G51:G55)/100000</f>
        <v>#DIV/0!</v>
      </c>
      <c r="BF52" s="76" t="e">
        <f ca="1">SUM(zenkoku!Z27:Z31)*AVERAGE(jinkou!H51:H55)/100000</f>
        <v>#DIV/0!</v>
      </c>
      <c r="BG52" s="76" t="e">
        <f ca="1">SUM(zenkoku!AA27:AA31)*AVERAGE(jinkou!I51:I55)/100000</f>
        <v>#DIV/0!</v>
      </c>
      <c r="BH52" s="76" t="e">
        <f ca="1">SUM(zenkoku!AB27:AB31)*AVERAGE(jinkou!J51:J55)/100000</f>
        <v>#DIV/0!</v>
      </c>
      <c r="BI52" s="76" t="e">
        <f ca="1">SUM(zenkoku!AC27:AC31)*AVERAGE(jinkou!K51:K55)/100000</f>
        <v>#DIV/0!</v>
      </c>
      <c r="BJ52" s="76" t="e">
        <f ca="1">SUM(zenkoku!AD27:AD31)*AVERAGE(jinkou!L51:L55)/100000</f>
        <v>#DIV/0!</v>
      </c>
      <c r="BK52" s="76" t="e">
        <f ca="1">SUM(zenkoku!AE27:AE31)*AVERAGE(jinkou!M51:M55)/100000</f>
        <v>#DIV/0!</v>
      </c>
      <c r="BL52" s="76" t="e">
        <f ca="1">SUM(zenkoku!AF27:AF31)*AVERAGE(jinkou!N51:N55)/100000</f>
        <v>#DIV/0!</v>
      </c>
      <c r="BM52" s="76" t="e">
        <f ca="1">SUM(zenkoku!AG27:AG31)*AVERAGE(jinkou!O51:O55)/100000</f>
        <v>#DIV/0!</v>
      </c>
      <c r="BN52" s="76" t="e">
        <f ca="1">SUM(zenkoku!AH27:AH31)*AVERAGE(jinkou!P51:P55)/100000</f>
        <v>#DIV/0!</v>
      </c>
      <c r="BO52" s="76" t="e">
        <f ca="1">SUM(zenkoku!AI27:AI31)*AVERAGE(jinkou!Q51:Q55)/100000</f>
        <v>#DIV/0!</v>
      </c>
      <c r="BP52" s="76" t="e">
        <f ca="1">SUM(zenkoku!AJ27:AJ31)*AVERAGE(jinkou!R51:R55)/100000</f>
        <v>#DIV/0!</v>
      </c>
      <c r="BQ52" s="76" t="e">
        <f ca="1">SUM(zenkoku!AK27:AK31)*AVERAGE(jinkou!S51:S55)/100000</f>
        <v>#DIV/0!</v>
      </c>
      <c r="BR52" s="76" t="e">
        <f ca="1">SUM(zenkoku!AL27:AL31)*AVERAGE(jinkou!T51:T55)/100000</f>
        <v>#DIV/0!</v>
      </c>
      <c r="BS52" s="76" t="e">
        <f ca="1">SUM(zenkoku!AM27:AM31)*AVERAGE(jinkou!U51:U55)/100000</f>
        <v>#DIV/0!</v>
      </c>
      <c r="BT52" s="64"/>
      <c r="BU52" s="218" t="e">
        <f ca="1">SUM(zenkoku!AP27:AP31)*AVERAGE(jinkou!E78:E82)/100000</f>
        <v>#DIV/0!</v>
      </c>
      <c r="BV52" s="218" t="e">
        <f ca="1">SUM(zenkoku!AQ27:AQ31)*AVERAGE(jinkou!F78:F82)/100000</f>
        <v>#DIV/0!</v>
      </c>
      <c r="BW52" s="218" t="e">
        <f ca="1">SUM(zenkoku!AR27:AR31)*AVERAGE(jinkou!G78:G82)/100000</f>
        <v>#DIV/0!</v>
      </c>
      <c r="BX52" s="218" t="e">
        <f ca="1">SUM(zenkoku!AS27:AS31)*AVERAGE(jinkou!H78:H82)/100000</f>
        <v>#DIV/0!</v>
      </c>
      <c r="BY52" s="218" t="e">
        <f ca="1">SUM(zenkoku!AT27:AT31)*AVERAGE(jinkou!I78:I82)/100000</f>
        <v>#DIV/0!</v>
      </c>
      <c r="BZ52" s="219" t="e">
        <f ca="1">SUM(zenkoku!AU27:AU31)*AVERAGE(jinkou!J78:J82)/100000</f>
        <v>#DIV/0!</v>
      </c>
      <c r="CA52" s="219" t="e">
        <f ca="1">SUM(zenkoku!AV27:AV31)*AVERAGE(jinkou!K78:K82)/100000</f>
        <v>#DIV/0!</v>
      </c>
      <c r="CB52" s="219" t="e">
        <f ca="1">SUM(zenkoku!AW27:AW31)*AVERAGE(jinkou!L78:L82)/100000</f>
        <v>#DIV/0!</v>
      </c>
      <c r="CC52" s="219" t="e">
        <f ca="1">SUM(zenkoku!AX27:AX31)*AVERAGE(jinkou!M78:M82)/100000</f>
        <v>#DIV/0!</v>
      </c>
      <c r="CD52" s="219" t="e">
        <f ca="1">SUM(zenkoku!AY27:AY31)*AVERAGE(jinkou!N78:N82)/100000</f>
        <v>#DIV/0!</v>
      </c>
      <c r="CE52" s="219" t="e">
        <f ca="1">SUM(zenkoku!AZ27:AZ31)*AVERAGE(jinkou!O78:O82)/100000</f>
        <v>#DIV/0!</v>
      </c>
      <c r="CF52" s="220" t="e">
        <f ca="1">SUM(zenkoku!BA27:BA31)*AVERAGE(jinkou!P78:P82)/100000</f>
        <v>#DIV/0!</v>
      </c>
      <c r="CG52" s="220" t="e">
        <f ca="1">SUM(zenkoku!BB27:BB31)*AVERAGE(jinkou!Q78:Q82)/100000</f>
        <v>#DIV/0!</v>
      </c>
      <c r="CH52" s="221" t="e">
        <f ca="1">SUM(zenkoku!BC27:BC31)*AVERAGE(jinkou!R78:R82)/100000</f>
        <v>#DIV/0!</v>
      </c>
      <c r="CI52" s="221" t="e">
        <f ca="1">SUM(zenkoku!BD27:BD31)*AVERAGE(jinkou!S78:S82)/100000</f>
        <v>#DIV/0!</v>
      </c>
      <c r="CJ52" s="221" t="e">
        <f ca="1">SUM(zenkoku!BE27:BE31)*AVERAGE(jinkou!T78:T82)/100000</f>
        <v>#DIV/0!</v>
      </c>
      <c r="CK52" s="221" t="e">
        <f ca="1">SUM(zenkoku!BF27:BF31)*AVERAGE(jinkou!U78:U82)/100000</f>
        <v>#DIV/0!</v>
      </c>
      <c r="CL52" s="31"/>
      <c r="CM52" s="27" t="s">
        <v>98</v>
      </c>
      <c r="CN52" s="32" t="s">
        <v>669</v>
      </c>
      <c r="CO52" s="32"/>
      <c r="CP52" s="32"/>
      <c r="CQ52" s="32"/>
      <c r="CR52" s="32"/>
      <c r="CS52" s="32"/>
      <c r="CT52" s="32"/>
      <c r="CU52" s="32"/>
      <c r="CV52" s="33"/>
      <c r="CW52" s="27"/>
      <c r="CX52" s="27"/>
      <c r="CY52" s="27"/>
      <c r="CZ52" s="27"/>
      <c r="DA52" s="27"/>
      <c r="DB52" s="27"/>
      <c r="DC52" s="27"/>
      <c r="DD52" s="27"/>
    </row>
    <row r="53" spans="1:108">
      <c r="A53" s="25" t="s">
        <v>678</v>
      </c>
      <c r="B53" s="25" t="s">
        <v>679</v>
      </c>
      <c r="C53" s="42">
        <f t="shared" si="261"/>
        <v>0</v>
      </c>
      <c r="D53" s="27">
        <f t="shared" si="261"/>
        <v>0</v>
      </c>
      <c r="E53" s="43">
        <f t="shared" si="261"/>
        <v>0</v>
      </c>
      <c r="F53" s="59">
        <f t="shared" si="223"/>
        <v>0</v>
      </c>
      <c r="G53" s="59">
        <f t="shared" si="223"/>
        <v>0</v>
      </c>
      <c r="H53" s="59">
        <f t="shared" si="223"/>
        <v>0</v>
      </c>
      <c r="I53" s="42" t="e">
        <f t="shared" ref="I53" si="345">C53/F53*100000</f>
        <v>#DIV/0!</v>
      </c>
      <c r="J53" s="27" t="e">
        <f t="shared" si="253"/>
        <v>#DIV/0!</v>
      </c>
      <c r="K53" s="43" t="e">
        <f t="shared" ref="K53" si="346">E53/H53*100000</f>
        <v>#DIV/0!</v>
      </c>
      <c r="L53" s="25">
        <f t="shared" ca="1" si="227"/>
        <v>16.7</v>
      </c>
      <c r="M53" s="25">
        <f t="shared" ca="1" si="227"/>
        <v>23.980000000000004</v>
      </c>
      <c r="N53" s="25">
        <f t="shared" ca="1" si="227"/>
        <v>9.82</v>
      </c>
      <c r="O53" s="42" t="str">
        <f t="shared" ref="O53" ca="1" si="347">IF(ISERR(OR(R53,U53)),"",IF(R53&lt;$B$2/2,"H",IF(U53&lt;$B$2/2,"L","")))</f>
        <v/>
      </c>
      <c r="P53" s="27" t="str">
        <f t="shared" ref="P53" ca="1" si="348">IF(ISERR(OR(S53,V53)),"",IF(S53&lt;$B$2/2,"H",IF(V53&lt;$B$2/2,"L","")))</f>
        <v/>
      </c>
      <c r="Q53" s="43" t="str">
        <f t="shared" ref="Q53" ca="1" si="349">IF(ISERR(OR(T53,W53)),"",IF(T53&lt;$B$2/2,"H",IF(W53&lt;$B$2/2,"L","")))</f>
        <v/>
      </c>
      <c r="R53" s="222" t="e">
        <f t="shared" ref="R53" ca="1" si="350">1-_xlfn.BINOM.DIST((C53-1),F53,L53/100000,TRUE)</f>
        <v>#NUM!</v>
      </c>
      <c r="S53" s="222" t="e">
        <f t="shared" ref="S53" ca="1" si="351">1-_xlfn.BINOM.DIST((D53-1),G53,M53/100000,TRUE)</f>
        <v>#NUM!</v>
      </c>
      <c r="T53" s="222" t="e">
        <f t="shared" ref="T53" ca="1" si="352">1-_xlfn.BINOM.DIST((E53-1),H53,N53/100000,TRUE)</f>
        <v>#NUM!</v>
      </c>
      <c r="U53" s="222">
        <f t="shared" ref="U53" ca="1" si="353">_xlfn.BINOM.DIST(C53,F53,L53/100000,TRUE)</f>
        <v>1</v>
      </c>
      <c r="V53" s="222">
        <f t="shared" ref="V53" ca="1" si="354">_xlfn.BINOM.DIST(D53,G53,M53/100000,TRUE)</f>
        <v>1</v>
      </c>
      <c r="W53" s="222">
        <f t="shared" ref="W53" ca="1" si="355">_xlfn.BINOM.DIST(E53,H53,N53/100000,TRUE)</f>
        <v>1</v>
      </c>
      <c r="X53" s="42" t="e">
        <f t="shared" ref="X53" ca="1" si="356">C53/SUM(AK53:BA53)*100</f>
        <v>#DIV/0!</v>
      </c>
      <c r="Y53" s="27" t="e">
        <f t="shared" ref="Y53" ca="1" si="357">D53/SUM(BC53:BS53)*100</f>
        <v>#DIV/0!</v>
      </c>
      <c r="Z53" s="44" t="e">
        <f t="shared" ref="Z53" ca="1" si="358">E53/SUM(BU53:CK53)*100</f>
        <v>#DIV/0!</v>
      </c>
      <c r="AA53" s="45" t="str">
        <f t="shared" ref="AA53" ca="1" si="359">IF(ISERR(OR(AD53,AG53)),"",IF(AD53&lt;$B$2/2,"H",IF(AG53&lt;$B$2/2,"L","")))</f>
        <v/>
      </c>
      <c r="AB53" s="46" t="str">
        <f t="shared" ref="AB53" ca="1" si="360">IF(ISERR(OR(AE53,AH53)),"",IF(AE53&lt;$B$2/2,"H",IF(AH53&lt;$B$2/2,"L","")))</f>
        <v/>
      </c>
      <c r="AC53" s="44" t="str">
        <f t="shared" ref="AC53" ca="1" si="361">IF(ISERR(OR(AF53,AI53)),"",IF(AF53&lt;$B$2/2,"H",IF(AI53&lt;$B$2/2,"L","")))</f>
        <v/>
      </c>
      <c r="AD53" s="64" t="e">
        <f t="shared" ref="AD53" ca="1" si="362">1-_xlfn.BINOM.DIST((C53-1),$F53,SUM(AK53:BA53)/F53,TRUE)</f>
        <v>#DIV/0!</v>
      </c>
      <c r="AE53" s="64" t="e">
        <f t="shared" ref="AE53" ca="1" si="363">1-_xlfn.BINOM.DIST((D53-1),G53,SUM(BC53:BS53)/G53,TRUE)</f>
        <v>#DIV/0!</v>
      </c>
      <c r="AF53" s="64" t="e">
        <f t="shared" ref="AF53" ca="1" si="364">1-_xlfn.BINOM.DIST((E53-1),H53,SUM(BU53:CK53)/H53,TRUE)</f>
        <v>#DIV/0!</v>
      </c>
      <c r="AG53" s="64" t="e">
        <f t="shared" ref="AG53" ca="1" si="365">_xlfn.BINOM.DIST(C53,F53,SUM(AK53:BA53)/F53,TRUE)</f>
        <v>#DIV/0!</v>
      </c>
      <c r="AH53" s="64" t="e">
        <f t="shared" ref="AH53" ca="1" si="366">_xlfn.BINOM.DIST(D53,G53,SUM(BC53:BS53)/G53,TRUE)</f>
        <v>#DIV/0!</v>
      </c>
      <c r="AI53" s="64" t="e">
        <f t="shared" ref="AI53" ca="1" si="367">_xlfn.BINOM.DIST(E53,H53,SUM(BU53:CK53)/H53,TRUE)</f>
        <v>#DIV/0!</v>
      </c>
      <c r="AJ53" s="26"/>
      <c r="AK53" s="76" t="e">
        <f ca="1">SUM(zenkoku!D28:D32)*AVERAGE(jinkou!E25:E29)/100000</f>
        <v>#DIV/0!</v>
      </c>
      <c r="AL53" s="76" t="e">
        <f ca="1">SUM(zenkoku!E28:E32)*AVERAGE(jinkou!F25:F29)/100000</f>
        <v>#DIV/0!</v>
      </c>
      <c r="AM53" s="76" t="e">
        <f ca="1">SUM(zenkoku!F28:F32)*AVERAGE(jinkou!G25:G29)/100000</f>
        <v>#DIV/0!</v>
      </c>
      <c r="AN53" s="76" t="e">
        <f ca="1">SUM(zenkoku!G28:G32)*AVERAGE(jinkou!H25:H29)/100000</f>
        <v>#DIV/0!</v>
      </c>
      <c r="AO53" s="76" t="e">
        <f ca="1">SUM(zenkoku!H28:H32)*AVERAGE(jinkou!I25:I29)/100000</f>
        <v>#DIV/0!</v>
      </c>
      <c r="AP53" s="76" t="e">
        <f ca="1">SUM(zenkoku!I28:I32)*AVERAGE(jinkou!J25:J29)/100000</f>
        <v>#DIV/0!</v>
      </c>
      <c r="AQ53" s="76" t="e">
        <f ca="1">SUM(zenkoku!J28:J32)*AVERAGE(jinkou!K25:K29)/100000</f>
        <v>#DIV/0!</v>
      </c>
      <c r="AR53" s="76" t="e">
        <f ca="1">SUM(zenkoku!K28:K32)*AVERAGE(jinkou!L25:L29)/100000</f>
        <v>#DIV/0!</v>
      </c>
      <c r="AS53" s="76" t="e">
        <f ca="1">SUM(zenkoku!L28:L32)*AVERAGE(jinkou!M25:M29)/100000</f>
        <v>#DIV/0!</v>
      </c>
      <c r="AT53" s="76" t="e">
        <f ca="1">SUM(zenkoku!M28:M32)*AVERAGE(jinkou!N25:N29)/100000</f>
        <v>#DIV/0!</v>
      </c>
      <c r="AU53" s="76" t="e">
        <f ca="1">SUM(zenkoku!N28:N32)*AVERAGE(jinkou!O25:O29)/100000</f>
        <v>#DIV/0!</v>
      </c>
      <c r="AV53" s="76" t="e">
        <f ca="1">SUM(zenkoku!O28:O32)*AVERAGE(jinkou!P25:P29)/100000</f>
        <v>#DIV/0!</v>
      </c>
      <c r="AW53" s="76" t="e">
        <f ca="1">SUM(zenkoku!P28:P32)*AVERAGE(jinkou!Q25:Q29)/100000</f>
        <v>#DIV/0!</v>
      </c>
      <c r="AX53" s="76" t="e">
        <f ca="1">SUM(zenkoku!Q28:Q32)*AVERAGE(jinkou!R25:R29)/100000</f>
        <v>#DIV/0!</v>
      </c>
      <c r="AY53" s="76" t="e">
        <f ca="1">SUM(zenkoku!R28:R32)*AVERAGE(jinkou!S25:S29)/100000</f>
        <v>#DIV/0!</v>
      </c>
      <c r="AZ53" s="76" t="e">
        <f ca="1">SUM(zenkoku!S28:S32)*AVERAGE(jinkou!T25:T29)/100000</f>
        <v>#DIV/0!</v>
      </c>
      <c r="BA53" s="76" t="e">
        <f ca="1">SUM(zenkoku!T28:T32)*AVERAGE(jinkou!U25:U29)/100000</f>
        <v>#DIV/0!</v>
      </c>
      <c r="BB53" s="76"/>
      <c r="BC53" s="76" t="e">
        <f ca="1">SUM(zenkoku!W28:W32)*AVERAGE(jinkou!E52:E56)/100000</f>
        <v>#DIV/0!</v>
      </c>
      <c r="BD53" s="76" t="e">
        <f ca="1">SUM(zenkoku!X28:X32)*AVERAGE(jinkou!F52:F56)/100000</f>
        <v>#DIV/0!</v>
      </c>
      <c r="BE53" s="76" t="e">
        <f ca="1">SUM(zenkoku!Y28:Y32)*AVERAGE(jinkou!G52:G56)/100000</f>
        <v>#DIV/0!</v>
      </c>
      <c r="BF53" s="76" t="e">
        <f ca="1">SUM(zenkoku!Z28:Z32)*AVERAGE(jinkou!H52:H56)/100000</f>
        <v>#DIV/0!</v>
      </c>
      <c r="BG53" s="76" t="e">
        <f ca="1">SUM(zenkoku!AA28:AA32)*AVERAGE(jinkou!I52:I56)/100000</f>
        <v>#DIV/0!</v>
      </c>
      <c r="BH53" s="76" t="e">
        <f ca="1">SUM(zenkoku!AB28:AB32)*AVERAGE(jinkou!J52:J56)/100000</f>
        <v>#DIV/0!</v>
      </c>
      <c r="BI53" s="76" t="e">
        <f ca="1">SUM(zenkoku!AC28:AC32)*AVERAGE(jinkou!K52:K56)/100000</f>
        <v>#DIV/0!</v>
      </c>
      <c r="BJ53" s="76" t="e">
        <f ca="1">SUM(zenkoku!AD28:AD32)*AVERAGE(jinkou!L52:L56)/100000</f>
        <v>#DIV/0!</v>
      </c>
      <c r="BK53" s="76" t="e">
        <f ca="1">SUM(zenkoku!AE28:AE32)*AVERAGE(jinkou!M52:M56)/100000</f>
        <v>#DIV/0!</v>
      </c>
      <c r="BL53" s="76" t="e">
        <f ca="1">SUM(zenkoku!AF28:AF32)*AVERAGE(jinkou!N52:N56)/100000</f>
        <v>#DIV/0!</v>
      </c>
      <c r="BM53" s="76" t="e">
        <f ca="1">SUM(zenkoku!AG28:AG32)*AVERAGE(jinkou!O52:O56)/100000</f>
        <v>#DIV/0!</v>
      </c>
      <c r="BN53" s="76" t="e">
        <f ca="1">SUM(zenkoku!AH28:AH32)*AVERAGE(jinkou!P52:P56)/100000</f>
        <v>#DIV/0!</v>
      </c>
      <c r="BO53" s="76" t="e">
        <f ca="1">SUM(zenkoku!AI28:AI32)*AVERAGE(jinkou!Q52:Q56)/100000</f>
        <v>#DIV/0!</v>
      </c>
      <c r="BP53" s="76" t="e">
        <f ca="1">SUM(zenkoku!AJ28:AJ32)*AVERAGE(jinkou!R52:R56)/100000</f>
        <v>#DIV/0!</v>
      </c>
      <c r="BQ53" s="76" t="e">
        <f ca="1">SUM(zenkoku!AK28:AK32)*AVERAGE(jinkou!S52:S56)/100000</f>
        <v>#DIV/0!</v>
      </c>
      <c r="BR53" s="76" t="e">
        <f ca="1">SUM(zenkoku!AL28:AL32)*AVERAGE(jinkou!T52:T56)/100000</f>
        <v>#DIV/0!</v>
      </c>
      <c r="BS53" s="76" t="e">
        <f ca="1">SUM(zenkoku!AM28:AM32)*AVERAGE(jinkou!U52:U56)/100000</f>
        <v>#DIV/0!</v>
      </c>
      <c r="BT53" s="64"/>
      <c r="BU53" s="218" t="e">
        <f ca="1">SUM(zenkoku!AP28:AP32)*AVERAGE(jinkou!E79:E83)/100000</f>
        <v>#DIV/0!</v>
      </c>
      <c r="BV53" s="218" t="e">
        <f ca="1">SUM(zenkoku!AQ28:AQ32)*AVERAGE(jinkou!F79:F83)/100000</f>
        <v>#DIV/0!</v>
      </c>
      <c r="BW53" s="218" t="e">
        <f ca="1">SUM(zenkoku!AR28:AR32)*AVERAGE(jinkou!G79:G83)/100000</f>
        <v>#DIV/0!</v>
      </c>
      <c r="BX53" s="218" t="e">
        <f ca="1">SUM(zenkoku!AS28:AS32)*AVERAGE(jinkou!H79:H83)/100000</f>
        <v>#DIV/0!</v>
      </c>
      <c r="BY53" s="218" t="e">
        <f ca="1">SUM(zenkoku!AT28:AT32)*AVERAGE(jinkou!I79:I83)/100000</f>
        <v>#DIV/0!</v>
      </c>
      <c r="BZ53" s="219" t="e">
        <f ca="1">SUM(zenkoku!AU28:AU32)*AVERAGE(jinkou!J79:J83)/100000</f>
        <v>#DIV/0!</v>
      </c>
      <c r="CA53" s="219" t="e">
        <f ca="1">SUM(zenkoku!AV28:AV32)*AVERAGE(jinkou!K79:K83)/100000</f>
        <v>#DIV/0!</v>
      </c>
      <c r="CB53" s="219" t="e">
        <f ca="1">SUM(zenkoku!AW28:AW32)*AVERAGE(jinkou!L79:L83)/100000</f>
        <v>#DIV/0!</v>
      </c>
      <c r="CC53" s="219" t="e">
        <f ca="1">SUM(zenkoku!AX28:AX32)*AVERAGE(jinkou!M79:M83)/100000</f>
        <v>#DIV/0!</v>
      </c>
      <c r="CD53" s="219" t="e">
        <f ca="1">SUM(zenkoku!AY28:AY32)*AVERAGE(jinkou!N79:N83)/100000</f>
        <v>#DIV/0!</v>
      </c>
      <c r="CE53" s="219" t="e">
        <f ca="1">SUM(zenkoku!AZ28:AZ32)*AVERAGE(jinkou!O79:O83)/100000</f>
        <v>#DIV/0!</v>
      </c>
      <c r="CF53" s="220" t="e">
        <f ca="1">SUM(zenkoku!BA28:BA32)*AVERAGE(jinkou!P79:P83)/100000</f>
        <v>#DIV/0!</v>
      </c>
      <c r="CG53" s="220" t="e">
        <f ca="1">SUM(zenkoku!BB28:BB32)*AVERAGE(jinkou!Q79:Q83)/100000</f>
        <v>#DIV/0!</v>
      </c>
      <c r="CH53" s="221" t="e">
        <f ca="1">SUM(zenkoku!BC28:BC32)*AVERAGE(jinkou!R79:R83)/100000</f>
        <v>#DIV/0!</v>
      </c>
      <c r="CI53" s="221" t="e">
        <f ca="1">SUM(zenkoku!BD28:BD32)*AVERAGE(jinkou!S79:S83)/100000</f>
        <v>#DIV/0!</v>
      </c>
      <c r="CJ53" s="221" t="e">
        <f ca="1">SUM(zenkoku!BE28:BE32)*AVERAGE(jinkou!T79:T83)/100000</f>
        <v>#DIV/0!</v>
      </c>
      <c r="CK53" s="221" t="e">
        <f ca="1">SUM(zenkoku!BF28:BF32)*AVERAGE(jinkou!U79:U83)/100000</f>
        <v>#DIV/0!</v>
      </c>
      <c r="CL53" s="31"/>
      <c r="CM53" s="27" t="s">
        <v>678</v>
      </c>
      <c r="CN53" s="32" t="s">
        <v>752</v>
      </c>
      <c r="CO53" s="32"/>
      <c r="CP53" s="32"/>
      <c r="CQ53" s="32"/>
      <c r="CR53" s="32"/>
      <c r="CS53" s="32"/>
      <c r="CT53" s="32"/>
      <c r="CU53" s="32"/>
      <c r="CV53" s="33"/>
      <c r="CW53" s="27"/>
      <c r="CX53" s="27"/>
      <c r="CY53" s="27"/>
      <c r="CZ53" s="27"/>
      <c r="DA53" s="27"/>
      <c r="DB53" s="27"/>
      <c r="DC53" s="27"/>
      <c r="DD53" s="27"/>
    </row>
    <row r="54" spans="1:108">
      <c r="A54" s="25" t="s">
        <v>713</v>
      </c>
      <c r="B54" s="25" t="s">
        <v>712</v>
      </c>
      <c r="C54" s="42">
        <f t="shared" si="261"/>
        <v>0</v>
      </c>
      <c r="D54" s="27">
        <f t="shared" si="261"/>
        <v>0</v>
      </c>
      <c r="E54" s="43">
        <f t="shared" si="261"/>
        <v>0</v>
      </c>
      <c r="F54" s="59">
        <f t="shared" si="223"/>
        <v>0</v>
      </c>
      <c r="G54" s="59">
        <f t="shared" si="223"/>
        <v>0</v>
      </c>
      <c r="H54" s="59">
        <f t="shared" si="223"/>
        <v>0</v>
      </c>
      <c r="I54" s="42" t="e">
        <f t="shared" ref="I54" si="368">C54/F54*100000</f>
        <v>#DIV/0!</v>
      </c>
      <c r="J54" s="27" t="e">
        <f t="shared" si="253"/>
        <v>#DIV/0!</v>
      </c>
      <c r="K54" s="43" t="e">
        <f t="shared" ref="K54" si="369">E54/H54*100000</f>
        <v>#DIV/0!</v>
      </c>
      <c r="L54" s="25">
        <f t="shared" ca="1" si="227"/>
        <v>16.28090179012796</v>
      </c>
      <c r="M54" s="25">
        <f t="shared" ca="1" si="227"/>
        <v>23.189106877989435</v>
      </c>
      <c r="N54" s="25">
        <f t="shared" ca="1" si="227"/>
        <v>9.7595015458388534</v>
      </c>
      <c r="O54" s="42" t="str">
        <f t="shared" ref="O54" ca="1" si="370">IF(ISERR(OR(R54,U54)),"",IF(R54&lt;$B$2/2,"H",IF(U54&lt;$B$2/2,"L","")))</f>
        <v/>
      </c>
      <c r="P54" s="27" t="str">
        <f t="shared" ref="P54" ca="1" si="371">IF(ISERR(OR(S54,V54)),"",IF(S54&lt;$B$2/2,"H",IF(V54&lt;$B$2/2,"L","")))</f>
        <v/>
      </c>
      <c r="Q54" s="43" t="str">
        <f t="shared" ref="Q54" ca="1" si="372">IF(ISERR(OR(T54,W54)),"",IF(T54&lt;$B$2/2,"H",IF(W54&lt;$B$2/2,"L","")))</f>
        <v/>
      </c>
      <c r="R54" s="222" t="e">
        <f t="shared" ref="R54" ca="1" si="373">1-_xlfn.BINOM.DIST((C54-1),F54,L54/100000,TRUE)</f>
        <v>#NUM!</v>
      </c>
      <c r="S54" s="222" t="e">
        <f t="shared" ref="S54" ca="1" si="374">1-_xlfn.BINOM.DIST((D54-1),G54,M54/100000,TRUE)</f>
        <v>#NUM!</v>
      </c>
      <c r="T54" s="222" t="e">
        <f t="shared" ref="T54" ca="1" si="375">1-_xlfn.BINOM.DIST((E54-1),H54,N54/100000,TRUE)</f>
        <v>#NUM!</v>
      </c>
      <c r="U54" s="222">
        <f t="shared" ref="U54" ca="1" si="376">_xlfn.BINOM.DIST(C54,F54,L54/100000,TRUE)</f>
        <v>1</v>
      </c>
      <c r="V54" s="222">
        <f t="shared" ref="V54" ca="1" si="377">_xlfn.BINOM.DIST(D54,G54,M54/100000,TRUE)</f>
        <v>1</v>
      </c>
      <c r="W54" s="222">
        <f t="shared" ref="W54" ca="1" si="378">_xlfn.BINOM.DIST(E54,H54,N54/100000,TRUE)</f>
        <v>1</v>
      </c>
      <c r="X54" s="42" t="e">
        <f t="shared" ref="X54" ca="1" si="379">C54/SUM(AK54:BA54)*100</f>
        <v>#DIV/0!</v>
      </c>
      <c r="Y54" s="27" t="e">
        <f t="shared" ref="Y54" ca="1" si="380">D54/SUM(BC54:BS54)*100</f>
        <v>#DIV/0!</v>
      </c>
      <c r="Z54" s="44" t="e">
        <f t="shared" ref="Z54" ca="1" si="381">E54/SUM(BU54:CK54)*100</f>
        <v>#DIV/0!</v>
      </c>
      <c r="AA54" s="45" t="str">
        <f t="shared" ref="AA54" ca="1" si="382">IF(ISERR(OR(AD54,AG54)),"",IF(AD54&lt;$B$2/2,"H",IF(AG54&lt;$B$2/2,"L","")))</f>
        <v/>
      </c>
      <c r="AB54" s="46" t="str">
        <f t="shared" ref="AB54" ca="1" si="383">IF(ISERR(OR(AE54,AH54)),"",IF(AE54&lt;$B$2/2,"H",IF(AH54&lt;$B$2/2,"L","")))</f>
        <v/>
      </c>
      <c r="AC54" s="44" t="str">
        <f t="shared" ref="AC54" ca="1" si="384">IF(ISERR(OR(AF54,AI54)),"",IF(AF54&lt;$B$2/2,"H",IF(AI54&lt;$B$2/2,"L","")))</f>
        <v/>
      </c>
      <c r="AD54" s="64" t="e">
        <f t="shared" ref="AD54" ca="1" si="385">1-_xlfn.BINOM.DIST((C54-1),$F54,SUM(AK54:BA54)/F54,TRUE)</f>
        <v>#DIV/0!</v>
      </c>
      <c r="AE54" s="64" t="e">
        <f t="shared" ref="AE54" ca="1" si="386">1-_xlfn.BINOM.DIST((D54-1),G54,SUM(BC54:BS54)/G54,TRUE)</f>
        <v>#DIV/0!</v>
      </c>
      <c r="AF54" s="64" t="e">
        <f t="shared" ref="AF54" ca="1" si="387">1-_xlfn.BINOM.DIST((E54-1),H54,SUM(BU54:CK54)/H54,TRUE)</f>
        <v>#DIV/0!</v>
      </c>
      <c r="AG54" s="64" t="e">
        <f t="shared" ref="AG54" ca="1" si="388">_xlfn.BINOM.DIST(C54,F54,SUM(AK54:BA54)/F54,TRUE)</f>
        <v>#DIV/0!</v>
      </c>
      <c r="AH54" s="64" t="e">
        <f t="shared" ref="AH54" ca="1" si="389">_xlfn.BINOM.DIST(D54,G54,SUM(BC54:BS54)/G54,TRUE)</f>
        <v>#DIV/0!</v>
      </c>
      <c r="AI54" s="64" t="e">
        <f t="shared" ref="AI54" ca="1" si="390">_xlfn.BINOM.DIST(E54,H54,SUM(BU54:CK54)/H54,TRUE)</f>
        <v>#DIV/0!</v>
      </c>
      <c r="AJ54" s="26"/>
      <c r="AK54" s="76" t="e">
        <f ca="1">SUM(zenkoku!D29:D33)*AVERAGE(jinkou!E26:E30)/100000</f>
        <v>#DIV/0!</v>
      </c>
      <c r="AL54" s="76" t="e">
        <f ca="1">SUM(zenkoku!E29:E33)*AVERAGE(jinkou!F26:F30)/100000</f>
        <v>#DIV/0!</v>
      </c>
      <c r="AM54" s="76" t="e">
        <f ca="1">SUM(zenkoku!F29:F33)*AVERAGE(jinkou!G26:G30)/100000</f>
        <v>#DIV/0!</v>
      </c>
      <c r="AN54" s="76" t="e">
        <f ca="1">SUM(zenkoku!G29:G33)*AVERAGE(jinkou!H26:H30)/100000</f>
        <v>#DIV/0!</v>
      </c>
      <c r="AO54" s="76" t="e">
        <f ca="1">SUM(zenkoku!H29:H33)*AVERAGE(jinkou!I26:I30)/100000</f>
        <v>#DIV/0!</v>
      </c>
      <c r="AP54" s="76" t="e">
        <f ca="1">SUM(zenkoku!I29:I33)*AVERAGE(jinkou!J26:J30)/100000</f>
        <v>#DIV/0!</v>
      </c>
      <c r="AQ54" s="76" t="e">
        <f ca="1">SUM(zenkoku!J29:J33)*AVERAGE(jinkou!K26:K30)/100000</f>
        <v>#DIV/0!</v>
      </c>
      <c r="AR54" s="76" t="e">
        <f ca="1">SUM(zenkoku!K29:K33)*AVERAGE(jinkou!L26:L30)/100000</f>
        <v>#DIV/0!</v>
      </c>
      <c r="AS54" s="76" t="e">
        <f ca="1">SUM(zenkoku!L29:L33)*AVERAGE(jinkou!M26:M30)/100000</f>
        <v>#DIV/0!</v>
      </c>
      <c r="AT54" s="76" t="e">
        <f ca="1">SUM(zenkoku!M29:M33)*AVERAGE(jinkou!N26:N30)/100000</f>
        <v>#DIV/0!</v>
      </c>
      <c r="AU54" s="76" t="e">
        <f ca="1">SUM(zenkoku!N29:N33)*AVERAGE(jinkou!O26:O30)/100000</f>
        <v>#DIV/0!</v>
      </c>
      <c r="AV54" s="76" t="e">
        <f ca="1">SUM(zenkoku!O29:O33)*AVERAGE(jinkou!P26:P30)/100000</f>
        <v>#DIV/0!</v>
      </c>
      <c r="AW54" s="76" t="e">
        <f ca="1">SUM(zenkoku!P29:P33)*AVERAGE(jinkou!Q26:Q30)/100000</f>
        <v>#DIV/0!</v>
      </c>
      <c r="AX54" s="76" t="e">
        <f ca="1">SUM(zenkoku!Q29:Q33)*AVERAGE(jinkou!R26:R30)/100000</f>
        <v>#DIV/0!</v>
      </c>
      <c r="AY54" s="76" t="e">
        <f ca="1">SUM(zenkoku!R29:R33)*AVERAGE(jinkou!S26:S30)/100000</f>
        <v>#DIV/0!</v>
      </c>
      <c r="AZ54" s="76" t="e">
        <f ca="1">SUM(zenkoku!S29:S33)*AVERAGE(jinkou!T26:T30)/100000</f>
        <v>#DIV/0!</v>
      </c>
      <c r="BA54" s="76" t="e">
        <f ca="1">SUM(zenkoku!T29:T33)*AVERAGE(jinkou!U26:U30)/100000</f>
        <v>#DIV/0!</v>
      </c>
      <c r="BB54" s="76"/>
      <c r="BC54" s="76" t="e">
        <f ca="1">SUM(zenkoku!W29:W33)*AVERAGE(jinkou!E53:E57)/100000</f>
        <v>#DIV/0!</v>
      </c>
      <c r="BD54" s="76" t="e">
        <f ca="1">SUM(zenkoku!X29:X33)*AVERAGE(jinkou!F53:F57)/100000</f>
        <v>#DIV/0!</v>
      </c>
      <c r="BE54" s="76" t="e">
        <f ca="1">SUM(zenkoku!Y29:Y33)*AVERAGE(jinkou!G53:G57)/100000</f>
        <v>#DIV/0!</v>
      </c>
      <c r="BF54" s="76" t="e">
        <f ca="1">SUM(zenkoku!Z29:Z33)*AVERAGE(jinkou!H53:H57)/100000</f>
        <v>#DIV/0!</v>
      </c>
      <c r="BG54" s="76" t="e">
        <f ca="1">SUM(zenkoku!AA29:AA33)*AVERAGE(jinkou!I53:I57)/100000</f>
        <v>#DIV/0!</v>
      </c>
      <c r="BH54" s="76" t="e">
        <f ca="1">SUM(zenkoku!AB29:AB33)*AVERAGE(jinkou!J53:J57)/100000</f>
        <v>#DIV/0!</v>
      </c>
      <c r="BI54" s="76" t="e">
        <f ca="1">SUM(zenkoku!AC29:AC33)*AVERAGE(jinkou!K53:K57)/100000</f>
        <v>#DIV/0!</v>
      </c>
      <c r="BJ54" s="76" t="e">
        <f ca="1">SUM(zenkoku!AD29:AD33)*AVERAGE(jinkou!L53:L57)/100000</f>
        <v>#DIV/0!</v>
      </c>
      <c r="BK54" s="76" t="e">
        <f ca="1">SUM(zenkoku!AE29:AE33)*AVERAGE(jinkou!M53:M57)/100000</f>
        <v>#DIV/0!</v>
      </c>
      <c r="BL54" s="76" t="e">
        <f ca="1">SUM(zenkoku!AF29:AF33)*AVERAGE(jinkou!N53:N57)/100000</f>
        <v>#DIV/0!</v>
      </c>
      <c r="BM54" s="76" t="e">
        <f ca="1">SUM(zenkoku!AG29:AG33)*AVERAGE(jinkou!O53:O57)/100000</f>
        <v>#DIV/0!</v>
      </c>
      <c r="BN54" s="76" t="e">
        <f ca="1">SUM(zenkoku!AH29:AH33)*AVERAGE(jinkou!P53:P57)/100000</f>
        <v>#DIV/0!</v>
      </c>
      <c r="BO54" s="76" t="e">
        <f ca="1">SUM(zenkoku!AI29:AI33)*AVERAGE(jinkou!Q53:Q57)/100000</f>
        <v>#DIV/0!</v>
      </c>
      <c r="BP54" s="76" t="e">
        <f ca="1">SUM(zenkoku!AJ29:AJ33)*AVERAGE(jinkou!R53:R57)/100000</f>
        <v>#DIV/0!</v>
      </c>
      <c r="BQ54" s="76" t="e">
        <f ca="1">SUM(zenkoku!AK29:AK33)*AVERAGE(jinkou!S53:S57)/100000</f>
        <v>#DIV/0!</v>
      </c>
      <c r="BR54" s="76" t="e">
        <f ca="1">SUM(zenkoku!AL29:AL33)*AVERAGE(jinkou!T53:T57)/100000</f>
        <v>#DIV/0!</v>
      </c>
      <c r="BS54" s="76" t="e">
        <f ca="1">SUM(zenkoku!AM29:AM33)*AVERAGE(jinkou!U53:U57)/100000</f>
        <v>#DIV/0!</v>
      </c>
      <c r="BT54" s="64"/>
      <c r="BU54" s="218" t="e">
        <f ca="1">SUM(zenkoku!AP29:AP33)*AVERAGE(jinkou!E80:E84)/100000</f>
        <v>#DIV/0!</v>
      </c>
      <c r="BV54" s="218" t="e">
        <f ca="1">SUM(zenkoku!AQ29:AQ33)*AVERAGE(jinkou!F80:F84)/100000</f>
        <v>#DIV/0!</v>
      </c>
      <c r="BW54" s="218" t="e">
        <f ca="1">SUM(zenkoku!AR29:AR33)*AVERAGE(jinkou!G80:G84)/100000</f>
        <v>#DIV/0!</v>
      </c>
      <c r="BX54" s="218" t="e">
        <f ca="1">SUM(zenkoku!AS29:AS33)*AVERAGE(jinkou!H80:H84)/100000</f>
        <v>#DIV/0!</v>
      </c>
      <c r="BY54" s="218" t="e">
        <f ca="1">SUM(zenkoku!AT29:AT33)*AVERAGE(jinkou!I80:I84)/100000</f>
        <v>#DIV/0!</v>
      </c>
      <c r="BZ54" s="219" t="e">
        <f ca="1">SUM(zenkoku!AU29:AU33)*AVERAGE(jinkou!J80:J84)/100000</f>
        <v>#DIV/0!</v>
      </c>
      <c r="CA54" s="219" t="e">
        <f ca="1">SUM(zenkoku!AV29:AV33)*AVERAGE(jinkou!K80:K84)/100000</f>
        <v>#DIV/0!</v>
      </c>
      <c r="CB54" s="219" t="e">
        <f ca="1">SUM(zenkoku!AW29:AW33)*AVERAGE(jinkou!L80:L84)/100000</f>
        <v>#DIV/0!</v>
      </c>
      <c r="CC54" s="219" t="e">
        <f ca="1">SUM(zenkoku!AX29:AX33)*AVERAGE(jinkou!M80:M84)/100000</f>
        <v>#DIV/0!</v>
      </c>
      <c r="CD54" s="219" t="e">
        <f ca="1">SUM(zenkoku!AY29:AY33)*AVERAGE(jinkou!N80:N84)/100000</f>
        <v>#DIV/0!</v>
      </c>
      <c r="CE54" s="219" t="e">
        <f ca="1">SUM(zenkoku!AZ29:AZ33)*AVERAGE(jinkou!O80:O84)/100000</f>
        <v>#DIV/0!</v>
      </c>
      <c r="CF54" s="220" t="e">
        <f ca="1">SUM(zenkoku!BA29:BA33)*AVERAGE(jinkou!P80:P84)/100000</f>
        <v>#DIV/0!</v>
      </c>
      <c r="CG54" s="220" t="e">
        <f ca="1">SUM(zenkoku!BB29:BB33)*AVERAGE(jinkou!Q80:Q84)/100000</f>
        <v>#DIV/0!</v>
      </c>
      <c r="CH54" s="221" t="e">
        <f ca="1">SUM(zenkoku!BC29:BC33)*AVERAGE(jinkou!R80:R84)/100000</f>
        <v>#DIV/0!</v>
      </c>
      <c r="CI54" s="221" t="e">
        <f ca="1">SUM(zenkoku!BD29:BD33)*AVERAGE(jinkou!S80:S84)/100000</f>
        <v>#DIV/0!</v>
      </c>
      <c r="CJ54" s="221" t="e">
        <f ca="1">SUM(zenkoku!BE29:BE33)*AVERAGE(jinkou!T80:T84)/100000</f>
        <v>#DIV/0!</v>
      </c>
      <c r="CK54" s="221" t="e">
        <f ca="1">SUM(zenkoku!BF29:BF33)*AVERAGE(jinkou!U80:U84)/100000</f>
        <v>#DIV/0!</v>
      </c>
      <c r="CL54" s="31"/>
      <c r="CM54" s="27" t="s">
        <v>629</v>
      </c>
      <c r="CN54" s="32" t="s">
        <v>723</v>
      </c>
      <c r="CO54" s="32"/>
      <c r="CP54" s="32"/>
      <c r="CQ54" s="32"/>
      <c r="CR54" s="32"/>
      <c r="CS54" s="32"/>
      <c r="CT54" s="32"/>
      <c r="CU54" s="32"/>
      <c r="CV54" s="33"/>
      <c r="CW54" s="27"/>
      <c r="CX54" s="27"/>
      <c r="CY54" s="27"/>
      <c r="CZ54" s="27"/>
      <c r="DA54" s="27"/>
      <c r="DB54" s="27"/>
      <c r="DC54" s="27"/>
      <c r="DD54" s="27"/>
    </row>
    <row r="55" spans="1:108">
      <c r="A55" s="25" t="s">
        <v>651</v>
      </c>
      <c r="B55" s="25" t="s">
        <v>722</v>
      </c>
      <c r="C55" s="42">
        <f t="shared" si="261"/>
        <v>0</v>
      </c>
      <c r="D55" s="27">
        <f t="shared" si="261"/>
        <v>0</v>
      </c>
      <c r="E55" s="43">
        <f t="shared" si="261"/>
        <v>0</v>
      </c>
      <c r="F55" s="59">
        <f t="shared" si="223"/>
        <v>0</v>
      </c>
      <c r="G55" s="59">
        <f t="shared" si="223"/>
        <v>0</v>
      </c>
      <c r="H55" s="59">
        <f t="shared" si="223"/>
        <v>0</v>
      </c>
      <c r="I55" s="42" t="e">
        <f t="shared" ref="I55" si="391">C55/F55*100000</f>
        <v>#DIV/0!</v>
      </c>
      <c r="J55" s="27" t="e">
        <f t="shared" si="253"/>
        <v>#DIV/0!</v>
      </c>
      <c r="K55" s="43" t="e">
        <f t="shared" ref="K55" si="392">E55/H55*100000</f>
        <v>#DIV/0!</v>
      </c>
      <c r="L55" s="25">
        <f t="shared" ca="1" si="227"/>
        <v>16.226163233359756</v>
      </c>
      <c r="M55" s="25">
        <f t="shared" ca="1" si="227"/>
        <v>22.895385632157009</v>
      </c>
      <c r="N55" s="25">
        <f t="shared" ca="1" si="227"/>
        <v>9.9296267558429747</v>
      </c>
      <c r="O55" s="42" t="str">
        <f t="shared" ref="O55" ca="1" si="393">IF(ISERR(OR(R55,U55)),"",IF(R55&lt;$B$2/2,"H",IF(U55&lt;$B$2/2,"L","")))</f>
        <v/>
      </c>
      <c r="P55" s="27" t="str">
        <f t="shared" ref="P55" ca="1" si="394">IF(ISERR(OR(S55,V55)),"",IF(S55&lt;$B$2/2,"H",IF(V55&lt;$B$2/2,"L","")))</f>
        <v/>
      </c>
      <c r="Q55" s="43" t="str">
        <f t="shared" ref="Q55" ca="1" si="395">IF(ISERR(OR(T55,W55)),"",IF(T55&lt;$B$2/2,"H",IF(W55&lt;$B$2/2,"L","")))</f>
        <v/>
      </c>
      <c r="R55" s="222" t="e">
        <f t="shared" ref="R55" ca="1" si="396">1-_xlfn.BINOM.DIST((C55-1),F55,L55/100000,TRUE)</f>
        <v>#NUM!</v>
      </c>
      <c r="S55" s="222" t="e">
        <f t="shared" ref="S55" ca="1" si="397">1-_xlfn.BINOM.DIST((D55-1),G55,M55/100000,TRUE)</f>
        <v>#NUM!</v>
      </c>
      <c r="T55" s="222" t="e">
        <f t="shared" ref="T55" ca="1" si="398">1-_xlfn.BINOM.DIST((E55-1),H55,N55/100000,TRUE)</f>
        <v>#NUM!</v>
      </c>
      <c r="U55" s="222">
        <f t="shared" ref="U55" ca="1" si="399">_xlfn.BINOM.DIST(C55,F55,L55/100000,TRUE)</f>
        <v>1</v>
      </c>
      <c r="V55" s="222">
        <f t="shared" ref="V55" ca="1" si="400">_xlfn.BINOM.DIST(D55,G55,M55/100000,TRUE)</f>
        <v>1</v>
      </c>
      <c r="W55" s="222">
        <f t="shared" ref="W55" ca="1" si="401">_xlfn.BINOM.DIST(E55,H55,N55/100000,TRUE)</f>
        <v>1</v>
      </c>
      <c r="X55" s="42" t="e">
        <f t="shared" ref="X55" ca="1" si="402">C55/SUM(AK55:BA55)*100</f>
        <v>#DIV/0!</v>
      </c>
      <c r="Y55" s="27" t="e">
        <f t="shared" ref="Y55" ca="1" si="403">D55/SUM(BC55:BS55)*100</f>
        <v>#DIV/0!</v>
      </c>
      <c r="Z55" s="44" t="e">
        <f t="shared" ref="Z55" ca="1" si="404">E55/SUM(BU55:CK55)*100</f>
        <v>#DIV/0!</v>
      </c>
      <c r="AA55" s="45" t="str">
        <f t="shared" ref="AA55" ca="1" si="405">IF(ISERR(OR(AD55,AG55)),"",IF(AD55&lt;$B$2/2,"H",IF(AG55&lt;$B$2/2,"L","")))</f>
        <v/>
      </c>
      <c r="AB55" s="46" t="str">
        <f t="shared" ref="AB55" ca="1" si="406">IF(ISERR(OR(AE55,AH55)),"",IF(AE55&lt;$B$2/2,"H",IF(AH55&lt;$B$2/2,"L","")))</f>
        <v/>
      </c>
      <c r="AC55" s="44" t="str">
        <f t="shared" ref="AC55" ca="1" si="407">IF(ISERR(OR(AF55,AI55)),"",IF(AF55&lt;$B$2/2,"H",IF(AI55&lt;$B$2/2,"L","")))</f>
        <v/>
      </c>
      <c r="AD55" s="64" t="e">
        <f t="shared" ref="AD55" ca="1" si="408">1-_xlfn.BINOM.DIST((C55-1),$F55,SUM(AK55:BA55)/F55,TRUE)</f>
        <v>#DIV/0!</v>
      </c>
      <c r="AE55" s="64" t="e">
        <f t="shared" ref="AE55" ca="1" si="409">1-_xlfn.BINOM.DIST((D55-1),G55,SUM(BC55:BS55)/G55,TRUE)</f>
        <v>#DIV/0!</v>
      </c>
      <c r="AF55" s="64" t="e">
        <f t="shared" ref="AF55" ca="1" si="410">1-_xlfn.BINOM.DIST((E55-1),H55,SUM(BU55:CK55)/H55,TRUE)</f>
        <v>#DIV/0!</v>
      </c>
      <c r="AG55" s="64" t="e">
        <f t="shared" ref="AG55" ca="1" si="411">_xlfn.BINOM.DIST(C55,F55,SUM(AK55:BA55)/F55,TRUE)</f>
        <v>#DIV/0!</v>
      </c>
      <c r="AH55" s="64" t="e">
        <f t="shared" ref="AH55" ca="1" si="412">_xlfn.BINOM.DIST(D55,G55,SUM(BC55:BS55)/G55,TRUE)</f>
        <v>#DIV/0!</v>
      </c>
      <c r="AI55" s="64" t="e">
        <f t="shared" ref="AI55" ca="1" si="413">_xlfn.BINOM.DIST(E55,H55,SUM(BU55:CK55)/H55,TRUE)</f>
        <v>#DIV/0!</v>
      </c>
      <c r="AJ55" s="26"/>
      <c r="AK55" s="76" t="e">
        <f ca="1">SUM(zenkoku!D30:D34)*AVERAGE(jinkou!E27:E31)/100000</f>
        <v>#DIV/0!</v>
      </c>
      <c r="AL55" s="76" t="e">
        <f ca="1">SUM(zenkoku!E30:E34)*AVERAGE(jinkou!F27:F31)/100000</f>
        <v>#DIV/0!</v>
      </c>
      <c r="AM55" s="76" t="e">
        <f ca="1">SUM(zenkoku!F30:F34)*AVERAGE(jinkou!G27:G31)/100000</f>
        <v>#DIV/0!</v>
      </c>
      <c r="AN55" s="76" t="e">
        <f ca="1">SUM(zenkoku!G30:G34)*AVERAGE(jinkou!H27:H31)/100000</f>
        <v>#DIV/0!</v>
      </c>
      <c r="AO55" s="76" t="e">
        <f ca="1">SUM(zenkoku!H30:H34)*AVERAGE(jinkou!I27:I31)/100000</f>
        <v>#DIV/0!</v>
      </c>
      <c r="AP55" s="76" t="e">
        <f ca="1">SUM(zenkoku!I30:I34)*AVERAGE(jinkou!J27:J31)/100000</f>
        <v>#DIV/0!</v>
      </c>
      <c r="AQ55" s="76" t="e">
        <f ca="1">SUM(zenkoku!J30:J34)*AVERAGE(jinkou!K27:K31)/100000</f>
        <v>#DIV/0!</v>
      </c>
      <c r="AR55" s="76" t="e">
        <f ca="1">SUM(zenkoku!K30:K34)*AVERAGE(jinkou!L27:L31)/100000</f>
        <v>#DIV/0!</v>
      </c>
      <c r="AS55" s="76" t="e">
        <f ca="1">SUM(zenkoku!L30:L34)*AVERAGE(jinkou!M27:M31)/100000</f>
        <v>#DIV/0!</v>
      </c>
      <c r="AT55" s="76" t="e">
        <f ca="1">SUM(zenkoku!M30:M34)*AVERAGE(jinkou!N27:N31)/100000</f>
        <v>#DIV/0!</v>
      </c>
      <c r="AU55" s="76" t="e">
        <f ca="1">SUM(zenkoku!N30:N34)*AVERAGE(jinkou!O27:O31)/100000</f>
        <v>#DIV/0!</v>
      </c>
      <c r="AV55" s="76" t="e">
        <f ca="1">SUM(zenkoku!O30:O34)*AVERAGE(jinkou!P27:P31)/100000</f>
        <v>#DIV/0!</v>
      </c>
      <c r="AW55" s="76" t="e">
        <f ca="1">SUM(zenkoku!P30:P34)*AVERAGE(jinkou!Q27:Q31)/100000</f>
        <v>#DIV/0!</v>
      </c>
      <c r="AX55" s="76" t="e">
        <f ca="1">SUM(zenkoku!Q30:Q34)*AVERAGE(jinkou!R27:R31)/100000</f>
        <v>#DIV/0!</v>
      </c>
      <c r="AY55" s="76" t="e">
        <f ca="1">SUM(zenkoku!R30:R34)*AVERAGE(jinkou!S27:S31)/100000</f>
        <v>#DIV/0!</v>
      </c>
      <c r="AZ55" s="76" t="e">
        <f ca="1">SUM(zenkoku!S30:S34)*AVERAGE(jinkou!T27:T31)/100000</f>
        <v>#DIV/0!</v>
      </c>
      <c r="BA55" s="76" t="e">
        <f ca="1">SUM(zenkoku!T30:T34)*AVERAGE(jinkou!U27:U31)/100000</f>
        <v>#DIV/0!</v>
      </c>
      <c r="BB55" s="76"/>
      <c r="BC55" s="76" t="e">
        <f ca="1">SUM(zenkoku!W30:W34)*AVERAGE(jinkou!E54:E58)/100000</f>
        <v>#DIV/0!</v>
      </c>
      <c r="BD55" s="76" t="e">
        <f ca="1">SUM(zenkoku!X30:X34)*AVERAGE(jinkou!F54:F58)/100000</f>
        <v>#DIV/0!</v>
      </c>
      <c r="BE55" s="76" t="e">
        <f ca="1">SUM(zenkoku!Y30:Y34)*AVERAGE(jinkou!G54:G58)/100000</f>
        <v>#DIV/0!</v>
      </c>
      <c r="BF55" s="76" t="e">
        <f ca="1">SUM(zenkoku!Z30:Z34)*AVERAGE(jinkou!H54:H58)/100000</f>
        <v>#DIV/0!</v>
      </c>
      <c r="BG55" s="76" t="e">
        <f ca="1">SUM(zenkoku!AA30:AA34)*AVERAGE(jinkou!I54:I58)/100000</f>
        <v>#DIV/0!</v>
      </c>
      <c r="BH55" s="76" t="e">
        <f ca="1">SUM(zenkoku!AB30:AB34)*AVERAGE(jinkou!J54:J58)/100000</f>
        <v>#DIV/0!</v>
      </c>
      <c r="BI55" s="76" t="e">
        <f ca="1">SUM(zenkoku!AC30:AC34)*AVERAGE(jinkou!K54:K58)/100000</f>
        <v>#DIV/0!</v>
      </c>
      <c r="BJ55" s="76" t="e">
        <f ca="1">SUM(zenkoku!AD30:AD34)*AVERAGE(jinkou!L54:L58)/100000</f>
        <v>#DIV/0!</v>
      </c>
      <c r="BK55" s="76" t="e">
        <f ca="1">SUM(zenkoku!AE30:AE34)*AVERAGE(jinkou!M54:M58)/100000</f>
        <v>#DIV/0!</v>
      </c>
      <c r="BL55" s="76" t="e">
        <f ca="1">SUM(zenkoku!AF30:AF34)*AVERAGE(jinkou!N54:N58)/100000</f>
        <v>#DIV/0!</v>
      </c>
      <c r="BM55" s="76" t="e">
        <f ca="1">SUM(zenkoku!AG30:AG34)*AVERAGE(jinkou!O54:O58)/100000</f>
        <v>#DIV/0!</v>
      </c>
      <c r="BN55" s="76" t="e">
        <f ca="1">SUM(zenkoku!AH30:AH34)*AVERAGE(jinkou!P54:P58)/100000</f>
        <v>#DIV/0!</v>
      </c>
      <c r="BO55" s="76" t="e">
        <f ca="1">SUM(zenkoku!AI30:AI34)*AVERAGE(jinkou!Q54:Q58)/100000</f>
        <v>#DIV/0!</v>
      </c>
      <c r="BP55" s="76" t="e">
        <f ca="1">SUM(zenkoku!AJ30:AJ34)*AVERAGE(jinkou!R54:R58)/100000</f>
        <v>#DIV/0!</v>
      </c>
      <c r="BQ55" s="76" t="e">
        <f ca="1">SUM(zenkoku!AK30:AK34)*AVERAGE(jinkou!S54:S58)/100000</f>
        <v>#DIV/0!</v>
      </c>
      <c r="BR55" s="76" t="e">
        <f ca="1">SUM(zenkoku!AL30:AL34)*AVERAGE(jinkou!T54:T58)/100000</f>
        <v>#DIV/0!</v>
      </c>
      <c r="BS55" s="76" t="e">
        <f ca="1">SUM(zenkoku!AM30:AM34)*AVERAGE(jinkou!U54:U58)/100000</f>
        <v>#DIV/0!</v>
      </c>
      <c r="BT55" s="64"/>
      <c r="BU55" s="218" t="e">
        <f ca="1">SUM(zenkoku!AP30:AP34)*AVERAGE(jinkou!E81:E85)/100000</f>
        <v>#DIV/0!</v>
      </c>
      <c r="BV55" s="218" t="e">
        <f ca="1">SUM(zenkoku!AQ30:AQ34)*AVERAGE(jinkou!F81:F85)/100000</f>
        <v>#DIV/0!</v>
      </c>
      <c r="BW55" s="218" t="e">
        <f ca="1">SUM(zenkoku!AR30:AR34)*AVERAGE(jinkou!G81:G85)/100000</f>
        <v>#DIV/0!</v>
      </c>
      <c r="BX55" s="218" t="e">
        <f ca="1">SUM(zenkoku!AS30:AS34)*AVERAGE(jinkou!H81:H85)/100000</f>
        <v>#DIV/0!</v>
      </c>
      <c r="BY55" s="218" t="e">
        <f ca="1">SUM(zenkoku!AT30:AT34)*AVERAGE(jinkou!I81:I85)/100000</f>
        <v>#DIV/0!</v>
      </c>
      <c r="BZ55" s="219" t="e">
        <f ca="1">SUM(zenkoku!AU30:AU34)*AVERAGE(jinkou!J81:J85)/100000</f>
        <v>#DIV/0!</v>
      </c>
      <c r="CA55" s="219" t="e">
        <f ca="1">SUM(zenkoku!AV30:AV34)*AVERAGE(jinkou!K81:K85)/100000</f>
        <v>#DIV/0!</v>
      </c>
      <c r="CB55" s="219" t="e">
        <f ca="1">SUM(zenkoku!AW30:AW34)*AVERAGE(jinkou!L81:L85)/100000</f>
        <v>#DIV/0!</v>
      </c>
      <c r="CC55" s="219" t="e">
        <f ca="1">SUM(zenkoku!AX30:AX34)*AVERAGE(jinkou!M81:M85)/100000</f>
        <v>#DIV/0!</v>
      </c>
      <c r="CD55" s="219" t="e">
        <f ca="1">SUM(zenkoku!AY30:AY34)*AVERAGE(jinkou!N81:N85)/100000</f>
        <v>#DIV/0!</v>
      </c>
      <c r="CE55" s="219" t="e">
        <f ca="1">SUM(zenkoku!AZ30:AZ34)*AVERAGE(jinkou!O81:O85)/100000</f>
        <v>#DIV/0!</v>
      </c>
      <c r="CF55" s="220" t="e">
        <f ca="1">SUM(zenkoku!BA30:BA34)*AVERAGE(jinkou!P81:P85)/100000</f>
        <v>#DIV/0!</v>
      </c>
      <c r="CG55" s="220" t="e">
        <f ca="1">SUM(zenkoku!BB30:BB34)*AVERAGE(jinkou!Q81:Q85)/100000</f>
        <v>#DIV/0!</v>
      </c>
      <c r="CH55" s="221" t="e">
        <f ca="1">SUM(zenkoku!BC30:BC34)*AVERAGE(jinkou!R81:R85)/100000</f>
        <v>#DIV/0!</v>
      </c>
      <c r="CI55" s="221" t="e">
        <f ca="1">SUM(zenkoku!BD30:BD34)*AVERAGE(jinkou!S81:S85)/100000</f>
        <v>#DIV/0!</v>
      </c>
      <c r="CJ55" s="221" t="e">
        <f ca="1">SUM(zenkoku!BE30:BE34)*AVERAGE(jinkou!T81:T85)/100000</f>
        <v>#DIV/0!</v>
      </c>
      <c r="CK55" s="221" t="e">
        <f ca="1">SUM(zenkoku!BF30:BF34)*AVERAGE(jinkou!U81:U85)/100000</f>
        <v>#DIV/0!</v>
      </c>
      <c r="CL55" s="31"/>
      <c r="CM55" s="27" t="s">
        <v>652</v>
      </c>
      <c r="CN55" s="32" t="s">
        <v>722</v>
      </c>
      <c r="CO55" s="32"/>
      <c r="CP55" s="32"/>
      <c r="CQ55" s="32"/>
      <c r="CR55" s="32"/>
      <c r="CS55" s="32"/>
      <c r="CT55" s="32"/>
      <c r="CU55" s="32"/>
      <c r="CV55" s="33"/>
      <c r="CW55" s="27"/>
      <c r="CX55" s="27"/>
      <c r="CY55" s="27"/>
      <c r="CZ55" s="27"/>
      <c r="DA55" s="27"/>
      <c r="DB55" s="27"/>
      <c r="DC55" s="27"/>
      <c r="DD55" s="27"/>
    </row>
    <row r="56" spans="1:108">
      <c r="A56" s="25" t="s">
        <v>667</v>
      </c>
      <c r="B56" s="25" t="s">
        <v>729</v>
      </c>
      <c r="C56" s="42">
        <f t="shared" si="261"/>
        <v>0</v>
      </c>
      <c r="D56" s="27">
        <f t="shared" si="261"/>
        <v>0</v>
      </c>
      <c r="E56" s="43">
        <f t="shared" si="261"/>
        <v>0</v>
      </c>
      <c r="F56" s="59">
        <f t="shared" si="223"/>
        <v>0</v>
      </c>
      <c r="G56" s="59">
        <f t="shared" si="223"/>
        <v>0</v>
      </c>
      <c r="H56" s="59">
        <f t="shared" si="223"/>
        <v>0</v>
      </c>
      <c r="I56" s="42" t="e">
        <f t="shared" ref="I56" si="414">C56/F56*100000</f>
        <v>#DIV/0!</v>
      </c>
      <c r="J56" s="27" t="e">
        <f t="shared" ref="J56" si="415">D56/G56*100000</f>
        <v>#DIV/0!</v>
      </c>
      <c r="K56" s="43" t="e">
        <f t="shared" ref="K56" si="416">E56/H56*100000</f>
        <v>#DIV/0!</v>
      </c>
      <c r="L56" s="25">
        <f t="shared" ca="1" si="227"/>
        <v>16.429212622449413</v>
      </c>
      <c r="M56" s="25">
        <f t="shared" ca="1" si="227"/>
        <v>23.018087186596098</v>
      </c>
      <c r="N56" s="25">
        <f t="shared" ca="1" si="227"/>
        <v>10.206798176669862</v>
      </c>
      <c r="O56" s="42" t="str">
        <f t="shared" ref="O56" ca="1" si="417">IF(ISERR(OR(R56,U56)),"",IF(R56&lt;$B$2/2,"H",IF(U56&lt;$B$2/2,"L","")))</f>
        <v/>
      </c>
      <c r="P56" s="27" t="str">
        <f t="shared" ref="P56" ca="1" si="418">IF(ISERR(OR(S56,V56)),"",IF(S56&lt;$B$2/2,"H",IF(V56&lt;$B$2/2,"L","")))</f>
        <v/>
      </c>
      <c r="Q56" s="43" t="str">
        <f t="shared" ref="Q56" ca="1" si="419">IF(ISERR(OR(T56,W56)),"",IF(T56&lt;$B$2/2,"H",IF(W56&lt;$B$2/2,"L","")))</f>
        <v/>
      </c>
      <c r="R56" s="222" t="e">
        <f t="shared" ref="R56" ca="1" si="420">1-_xlfn.BINOM.DIST((C56-1),F56,L56/100000,TRUE)</f>
        <v>#NUM!</v>
      </c>
      <c r="S56" s="222" t="e">
        <f t="shared" ref="S56" ca="1" si="421">1-_xlfn.BINOM.DIST((D56-1),G56,M56/100000,TRUE)</f>
        <v>#NUM!</v>
      </c>
      <c r="T56" s="222" t="e">
        <f t="shared" ref="T56" ca="1" si="422">1-_xlfn.BINOM.DIST((E56-1),H56,N56/100000,TRUE)</f>
        <v>#NUM!</v>
      </c>
      <c r="U56" s="222">
        <f t="shared" ref="U56" ca="1" si="423">_xlfn.BINOM.DIST(C56,F56,L56/100000,TRUE)</f>
        <v>1</v>
      </c>
      <c r="V56" s="222">
        <f t="shared" ref="V56" ca="1" si="424">_xlfn.BINOM.DIST(D56,G56,M56/100000,TRUE)</f>
        <v>1</v>
      </c>
      <c r="W56" s="222">
        <f t="shared" ref="W56" ca="1" si="425">_xlfn.BINOM.DIST(E56,H56,N56/100000,TRUE)</f>
        <v>1</v>
      </c>
      <c r="X56" s="42" t="e">
        <f t="shared" ref="X56" ca="1" si="426">C56/SUM(AK56:BA56)*100</f>
        <v>#DIV/0!</v>
      </c>
      <c r="Y56" s="27" t="e">
        <f t="shared" ref="Y56" ca="1" si="427">D56/SUM(BC56:BS56)*100</f>
        <v>#DIV/0!</v>
      </c>
      <c r="Z56" s="44" t="e">
        <f t="shared" ref="Z56" ca="1" si="428">E56/SUM(BU56:CK56)*100</f>
        <v>#DIV/0!</v>
      </c>
      <c r="AA56" s="45" t="str">
        <f t="shared" ref="AA56" ca="1" si="429">IF(ISERR(OR(AD56,AG56)),"",IF(AD56&lt;$B$2/2,"H",IF(AG56&lt;$B$2/2,"L","")))</f>
        <v/>
      </c>
      <c r="AB56" s="46" t="str">
        <f t="shared" ref="AB56" ca="1" si="430">IF(ISERR(OR(AE56,AH56)),"",IF(AE56&lt;$B$2/2,"H",IF(AH56&lt;$B$2/2,"L","")))</f>
        <v/>
      </c>
      <c r="AC56" s="44" t="str">
        <f t="shared" ref="AC56" ca="1" si="431">IF(ISERR(OR(AF56,AI56)),"",IF(AF56&lt;$B$2/2,"H",IF(AI56&lt;$B$2/2,"L","")))</f>
        <v/>
      </c>
      <c r="AD56" s="64" t="e">
        <f t="shared" ref="AD56" ca="1" si="432">1-_xlfn.BINOM.DIST((C56-1),$F56,SUM(AK56:BA56)/F56,TRUE)</f>
        <v>#DIV/0!</v>
      </c>
      <c r="AE56" s="64" t="e">
        <f t="shared" ref="AE56" ca="1" si="433">1-_xlfn.BINOM.DIST((D56-1),G56,SUM(BC56:BS56)/G56,TRUE)</f>
        <v>#DIV/0!</v>
      </c>
      <c r="AF56" s="64" t="e">
        <f t="shared" ref="AF56" ca="1" si="434">1-_xlfn.BINOM.DIST((E56-1),H56,SUM(BU56:CK56)/H56,TRUE)</f>
        <v>#DIV/0!</v>
      </c>
      <c r="AG56" s="64" t="e">
        <f t="shared" ref="AG56" ca="1" si="435">_xlfn.BINOM.DIST(C56,F56,SUM(AK56:BA56)/F56,TRUE)</f>
        <v>#DIV/0!</v>
      </c>
      <c r="AH56" s="64" t="e">
        <f t="shared" ref="AH56" ca="1" si="436">_xlfn.BINOM.DIST(D56,G56,SUM(BC56:BS56)/G56,TRUE)</f>
        <v>#DIV/0!</v>
      </c>
      <c r="AI56" s="64" t="e">
        <f t="shared" ref="AI56" ca="1" si="437">_xlfn.BINOM.DIST(E56,H56,SUM(BU56:CK56)/H56,TRUE)</f>
        <v>#DIV/0!</v>
      </c>
      <c r="AJ56" s="26"/>
      <c r="AK56" s="76" t="e">
        <f ca="1">SUM(zenkoku!D31:D35)*AVERAGE(jinkou!E28:E32)/100000</f>
        <v>#DIV/0!</v>
      </c>
      <c r="AL56" s="76" t="e">
        <f ca="1">SUM(zenkoku!E31:E35)*AVERAGE(jinkou!F28:F32)/100000</f>
        <v>#DIV/0!</v>
      </c>
      <c r="AM56" s="76" t="e">
        <f ca="1">SUM(zenkoku!F31:F35)*AVERAGE(jinkou!G28:G32)/100000</f>
        <v>#DIV/0!</v>
      </c>
      <c r="AN56" s="76" t="e">
        <f ca="1">SUM(zenkoku!G31:G35)*AVERAGE(jinkou!H28:H32)/100000</f>
        <v>#DIV/0!</v>
      </c>
      <c r="AO56" s="76" t="e">
        <f ca="1">SUM(zenkoku!H31:H35)*AVERAGE(jinkou!I28:I32)/100000</f>
        <v>#DIV/0!</v>
      </c>
      <c r="AP56" s="76" t="e">
        <f ca="1">SUM(zenkoku!I31:I35)*AVERAGE(jinkou!J28:J32)/100000</f>
        <v>#DIV/0!</v>
      </c>
      <c r="AQ56" s="76" t="e">
        <f ca="1">SUM(zenkoku!J31:J35)*AVERAGE(jinkou!K28:K32)/100000</f>
        <v>#DIV/0!</v>
      </c>
      <c r="AR56" s="76" t="e">
        <f ca="1">SUM(zenkoku!K31:K35)*AVERAGE(jinkou!L28:L32)/100000</f>
        <v>#DIV/0!</v>
      </c>
      <c r="AS56" s="76" t="e">
        <f ca="1">SUM(zenkoku!L31:L35)*AVERAGE(jinkou!M28:M32)/100000</f>
        <v>#DIV/0!</v>
      </c>
      <c r="AT56" s="76" t="e">
        <f ca="1">SUM(zenkoku!M31:M35)*AVERAGE(jinkou!N28:N32)/100000</f>
        <v>#DIV/0!</v>
      </c>
      <c r="AU56" s="76" t="e">
        <f ca="1">SUM(zenkoku!N31:N35)*AVERAGE(jinkou!O28:O32)/100000</f>
        <v>#DIV/0!</v>
      </c>
      <c r="AV56" s="76" t="e">
        <f ca="1">SUM(zenkoku!O31:O35)*AVERAGE(jinkou!P28:P32)/100000</f>
        <v>#DIV/0!</v>
      </c>
      <c r="AW56" s="76" t="e">
        <f ca="1">SUM(zenkoku!P31:P35)*AVERAGE(jinkou!Q28:Q32)/100000</f>
        <v>#DIV/0!</v>
      </c>
      <c r="AX56" s="76" t="e">
        <f ca="1">SUM(zenkoku!Q31:Q35)*AVERAGE(jinkou!R28:R32)/100000</f>
        <v>#DIV/0!</v>
      </c>
      <c r="AY56" s="76" t="e">
        <f ca="1">SUM(zenkoku!R31:R35)*AVERAGE(jinkou!S28:S32)/100000</f>
        <v>#DIV/0!</v>
      </c>
      <c r="AZ56" s="76" t="e">
        <f ca="1">SUM(zenkoku!S31:S35)*AVERAGE(jinkou!T28:T32)/100000</f>
        <v>#DIV/0!</v>
      </c>
      <c r="BA56" s="76" t="e">
        <f ca="1">SUM(zenkoku!T31:T35)*AVERAGE(jinkou!U28:U32)/100000</f>
        <v>#DIV/0!</v>
      </c>
      <c r="BB56" s="76"/>
      <c r="BC56" s="76" t="e">
        <f ca="1">SUM(zenkoku!W31:W35)*AVERAGE(jinkou!E55:E59)/100000</f>
        <v>#DIV/0!</v>
      </c>
      <c r="BD56" s="76" t="e">
        <f ca="1">SUM(zenkoku!X31:X35)*AVERAGE(jinkou!F55:F59)/100000</f>
        <v>#DIV/0!</v>
      </c>
      <c r="BE56" s="76" t="e">
        <f ca="1">SUM(zenkoku!Y31:Y35)*AVERAGE(jinkou!G55:G59)/100000</f>
        <v>#DIV/0!</v>
      </c>
      <c r="BF56" s="76" t="e">
        <f ca="1">SUM(zenkoku!Z31:Z35)*AVERAGE(jinkou!H55:H59)/100000</f>
        <v>#DIV/0!</v>
      </c>
      <c r="BG56" s="76" t="e">
        <f ca="1">SUM(zenkoku!AA31:AA35)*AVERAGE(jinkou!I55:I59)/100000</f>
        <v>#DIV/0!</v>
      </c>
      <c r="BH56" s="76" t="e">
        <f ca="1">SUM(zenkoku!AB31:AB35)*AVERAGE(jinkou!J55:J59)/100000</f>
        <v>#DIV/0!</v>
      </c>
      <c r="BI56" s="76" t="e">
        <f ca="1">SUM(zenkoku!AC31:AC35)*AVERAGE(jinkou!K55:K59)/100000</f>
        <v>#DIV/0!</v>
      </c>
      <c r="BJ56" s="76" t="e">
        <f ca="1">SUM(zenkoku!AD31:AD35)*AVERAGE(jinkou!L55:L59)/100000</f>
        <v>#DIV/0!</v>
      </c>
      <c r="BK56" s="76" t="e">
        <f ca="1">SUM(zenkoku!AE31:AE35)*AVERAGE(jinkou!M55:M59)/100000</f>
        <v>#DIV/0!</v>
      </c>
      <c r="BL56" s="76" t="e">
        <f ca="1">SUM(zenkoku!AF31:AF35)*AVERAGE(jinkou!N55:N59)/100000</f>
        <v>#DIV/0!</v>
      </c>
      <c r="BM56" s="76" t="e">
        <f ca="1">SUM(zenkoku!AG31:AG35)*AVERAGE(jinkou!O55:O59)/100000</f>
        <v>#DIV/0!</v>
      </c>
      <c r="BN56" s="76" t="e">
        <f ca="1">SUM(zenkoku!AH31:AH35)*AVERAGE(jinkou!P55:P59)/100000</f>
        <v>#DIV/0!</v>
      </c>
      <c r="BO56" s="76" t="e">
        <f ca="1">SUM(zenkoku!AI31:AI35)*AVERAGE(jinkou!Q55:Q59)/100000</f>
        <v>#DIV/0!</v>
      </c>
      <c r="BP56" s="76" t="e">
        <f ca="1">SUM(zenkoku!AJ31:AJ35)*AVERAGE(jinkou!R55:R59)/100000</f>
        <v>#DIV/0!</v>
      </c>
      <c r="BQ56" s="76" t="e">
        <f ca="1">SUM(zenkoku!AK31:AK35)*AVERAGE(jinkou!S55:S59)/100000</f>
        <v>#DIV/0!</v>
      </c>
      <c r="BR56" s="76" t="e">
        <f ca="1">SUM(zenkoku!AL31:AL35)*AVERAGE(jinkou!T55:T59)/100000</f>
        <v>#DIV/0!</v>
      </c>
      <c r="BS56" s="76" t="e">
        <f ca="1">SUM(zenkoku!AM31:AM35)*AVERAGE(jinkou!U55:U59)/100000</f>
        <v>#DIV/0!</v>
      </c>
      <c r="BT56" s="64"/>
      <c r="BU56" s="218" t="e">
        <f ca="1">SUM(zenkoku!AP31:AP35)*AVERAGE(jinkou!E82:E86)/100000</f>
        <v>#DIV/0!</v>
      </c>
      <c r="BV56" s="218" t="e">
        <f ca="1">SUM(zenkoku!AQ31:AQ35)*AVERAGE(jinkou!F82:F86)/100000</f>
        <v>#DIV/0!</v>
      </c>
      <c r="BW56" s="218" t="e">
        <f ca="1">SUM(zenkoku!AR31:AR35)*AVERAGE(jinkou!G82:G86)/100000</f>
        <v>#DIV/0!</v>
      </c>
      <c r="BX56" s="218" t="e">
        <f ca="1">SUM(zenkoku!AS31:AS35)*AVERAGE(jinkou!H82:H86)/100000</f>
        <v>#DIV/0!</v>
      </c>
      <c r="BY56" s="218" t="e">
        <f ca="1">SUM(zenkoku!AT31:AT35)*AVERAGE(jinkou!I82:I86)/100000</f>
        <v>#DIV/0!</v>
      </c>
      <c r="BZ56" s="219" t="e">
        <f ca="1">SUM(zenkoku!AU31:AU35)*AVERAGE(jinkou!J82:J86)/100000</f>
        <v>#DIV/0!</v>
      </c>
      <c r="CA56" s="219" t="e">
        <f ca="1">SUM(zenkoku!AV31:AV35)*AVERAGE(jinkou!K82:K86)/100000</f>
        <v>#DIV/0!</v>
      </c>
      <c r="CB56" s="219" t="e">
        <f ca="1">SUM(zenkoku!AW31:AW35)*AVERAGE(jinkou!L82:L86)/100000</f>
        <v>#DIV/0!</v>
      </c>
      <c r="CC56" s="219" t="e">
        <f ca="1">SUM(zenkoku!AX31:AX35)*AVERAGE(jinkou!M82:M86)/100000</f>
        <v>#DIV/0!</v>
      </c>
      <c r="CD56" s="219" t="e">
        <f ca="1">SUM(zenkoku!AY31:AY35)*AVERAGE(jinkou!N82:N86)/100000</f>
        <v>#DIV/0!</v>
      </c>
      <c r="CE56" s="219" t="e">
        <f ca="1">SUM(zenkoku!AZ31:AZ35)*AVERAGE(jinkou!O82:O86)/100000</f>
        <v>#DIV/0!</v>
      </c>
      <c r="CF56" s="220" t="e">
        <f ca="1">SUM(zenkoku!BA31:BA35)*AVERAGE(jinkou!P82:P86)/100000</f>
        <v>#DIV/0!</v>
      </c>
      <c r="CG56" s="220" t="e">
        <f ca="1">SUM(zenkoku!BB31:BB35)*AVERAGE(jinkou!Q82:Q86)/100000</f>
        <v>#DIV/0!</v>
      </c>
      <c r="CH56" s="221" t="e">
        <f ca="1">SUM(zenkoku!BC31:BC35)*AVERAGE(jinkou!R82:R86)/100000</f>
        <v>#DIV/0!</v>
      </c>
      <c r="CI56" s="221" t="e">
        <f ca="1">SUM(zenkoku!BD31:BD35)*AVERAGE(jinkou!S82:S86)/100000</f>
        <v>#DIV/0!</v>
      </c>
      <c r="CJ56" s="221" t="e">
        <f ca="1">SUM(zenkoku!BE31:BE35)*AVERAGE(jinkou!T82:T86)/100000</f>
        <v>#DIV/0!</v>
      </c>
      <c r="CK56" s="221" t="e">
        <f ca="1">SUM(zenkoku!BF31:BF35)*AVERAGE(jinkou!U82:U86)/100000</f>
        <v>#DIV/0!</v>
      </c>
      <c r="CL56" s="31"/>
      <c r="CM56" s="27" t="s">
        <v>666</v>
      </c>
      <c r="CN56" s="32" t="s">
        <v>745</v>
      </c>
      <c r="CO56" s="32"/>
      <c r="CP56" s="32"/>
      <c r="CQ56" s="32"/>
      <c r="CR56" s="32"/>
      <c r="CS56" s="32"/>
      <c r="CT56" s="32"/>
      <c r="CU56" s="32"/>
      <c r="CV56" s="33"/>
      <c r="CW56" s="27"/>
      <c r="CX56" s="27"/>
      <c r="CY56" s="27"/>
      <c r="CZ56" s="27"/>
      <c r="DA56" s="27"/>
      <c r="DB56" s="27"/>
      <c r="DC56" s="27"/>
      <c r="DD56" s="27"/>
    </row>
    <row r="57" spans="1:108">
      <c r="A57" s="25" t="s">
        <v>746</v>
      </c>
      <c r="B57" s="25" t="s">
        <v>747</v>
      </c>
      <c r="C57" s="47">
        <f t="shared" si="261"/>
        <v>0</v>
      </c>
      <c r="D57" s="48">
        <f t="shared" si="261"/>
        <v>0</v>
      </c>
      <c r="E57" s="49">
        <f t="shared" si="261"/>
        <v>0</v>
      </c>
      <c r="F57" s="59">
        <f t="shared" si="223"/>
        <v>0</v>
      </c>
      <c r="G57" s="59">
        <f t="shared" si="223"/>
        <v>0</v>
      </c>
      <c r="H57" s="59">
        <f>SUM(H28:H32)</f>
        <v>0</v>
      </c>
      <c r="I57" s="47" t="e">
        <f t="shared" ref="I57" si="438">C57/F57*100000</f>
        <v>#DIV/0!</v>
      </c>
      <c r="J57" s="48" t="e">
        <f t="shared" ref="J57" si="439">D57/G57*100000</f>
        <v>#DIV/0!</v>
      </c>
      <c r="K57" s="49" t="e">
        <f t="shared" ref="K57" si="440">E57/H57*100000</f>
        <v>#DIV/0!</v>
      </c>
      <c r="L57" s="25">
        <f t="shared" ca="1" si="227"/>
        <v>16.680865275655457</v>
      </c>
      <c r="M57" s="25">
        <f t="shared" ca="1" si="227"/>
        <v>23.32349005916409</v>
      </c>
      <c r="N57" s="25">
        <f t="shared" ca="1" si="227"/>
        <v>10.401617010851366</v>
      </c>
      <c r="O57" s="47" t="str">
        <f t="shared" ref="O57" ca="1" si="441">IF(ISERR(OR(R57,U57)),"",IF(R57&lt;$B$2/2,"H",IF(U57&lt;$B$2/2,"L","")))</f>
        <v/>
      </c>
      <c r="P57" s="48" t="str">
        <f t="shared" ref="P57" ca="1" si="442">IF(ISERR(OR(S57,V57)),"",IF(S57&lt;$B$2/2,"H",IF(V57&lt;$B$2/2,"L","")))</f>
        <v/>
      </c>
      <c r="Q57" s="49" t="str">
        <f t="shared" ref="Q57" ca="1" si="443">IF(ISERR(OR(T57,W57)),"",IF(T57&lt;$B$2/2,"H",IF(W57&lt;$B$2/2,"L","")))</f>
        <v/>
      </c>
      <c r="R57" s="222" t="e">
        <f t="shared" ref="R57" ca="1" si="444">1-_xlfn.BINOM.DIST((C57-1),F57,L57/100000,TRUE)</f>
        <v>#NUM!</v>
      </c>
      <c r="S57" s="222" t="e">
        <f t="shared" ref="S57" ca="1" si="445">1-_xlfn.BINOM.DIST((D57-1),G57,M57/100000,TRUE)</f>
        <v>#NUM!</v>
      </c>
      <c r="T57" s="222" t="e">
        <f t="shared" ref="T57" ca="1" si="446">1-_xlfn.BINOM.DIST((E57-1),H57,N57/100000,TRUE)</f>
        <v>#NUM!</v>
      </c>
      <c r="U57" s="222">
        <f t="shared" ref="U57" ca="1" si="447">_xlfn.BINOM.DIST(C57,F57,L57/100000,TRUE)</f>
        <v>1</v>
      </c>
      <c r="V57" s="222">
        <f t="shared" ref="V57" ca="1" si="448">_xlfn.BINOM.DIST(D57,G57,M57/100000,TRUE)</f>
        <v>1</v>
      </c>
      <c r="W57" s="222">
        <f t="shared" ref="W57" ca="1" si="449">_xlfn.BINOM.DIST(E57,H57,N57/100000,TRUE)</f>
        <v>1</v>
      </c>
      <c r="X57" s="47" t="e">
        <f t="shared" ref="X57" ca="1" si="450">C57/SUM(AK57:BA57)*100</f>
        <v>#DIV/0!</v>
      </c>
      <c r="Y57" s="48" t="e">
        <f t="shared" ref="Y57" ca="1" si="451">D57/SUM(BC57:BS57)*100</f>
        <v>#DIV/0!</v>
      </c>
      <c r="Z57" s="50" t="e">
        <f t="shared" ref="Z57" ca="1" si="452">E57/SUM(BU57:CK57)*100</f>
        <v>#DIV/0!</v>
      </c>
      <c r="AA57" s="51" t="str">
        <f t="shared" ref="AA57" ca="1" si="453">IF(ISERR(OR(AD57,AG57)),"",IF(AD57&lt;$B$2/2,"H",IF(AG57&lt;$B$2/2,"L","")))</f>
        <v/>
      </c>
      <c r="AB57" s="52" t="str">
        <f t="shared" ref="AB57" ca="1" si="454">IF(ISERR(OR(AE57,AH57)),"",IF(AE57&lt;$B$2/2,"H",IF(AH57&lt;$B$2/2,"L","")))</f>
        <v/>
      </c>
      <c r="AC57" s="50" t="str">
        <f t="shared" ref="AC57" ca="1" si="455">IF(ISERR(OR(AF57,AI57)),"",IF(AF57&lt;$B$2/2,"H",IF(AI57&lt;$B$2/2,"L","")))</f>
        <v/>
      </c>
      <c r="AD57" s="64" t="e">
        <f t="shared" ref="AD57" ca="1" si="456">1-_xlfn.BINOM.DIST((C57-1),$F57,SUM(AK57:BA57)/F57,TRUE)</f>
        <v>#DIV/0!</v>
      </c>
      <c r="AE57" s="64" t="e">
        <f t="shared" ref="AE57" ca="1" si="457">1-_xlfn.BINOM.DIST((D57-1),G57,SUM(BC57:BS57)/G57,TRUE)</f>
        <v>#DIV/0!</v>
      </c>
      <c r="AF57" s="64" t="e">
        <f t="shared" ref="AF57" ca="1" si="458">1-_xlfn.BINOM.DIST((E57-1),H57,SUM(BU57:CK57)/H57,TRUE)</f>
        <v>#DIV/0!</v>
      </c>
      <c r="AG57" s="64" t="e">
        <f t="shared" ref="AG57" ca="1" si="459">_xlfn.BINOM.DIST(C57,F57,SUM(AK57:BA57)/F57,TRUE)</f>
        <v>#DIV/0!</v>
      </c>
      <c r="AH57" s="64" t="e">
        <f t="shared" ref="AH57" ca="1" si="460">_xlfn.BINOM.DIST(D57,G57,SUM(BC57:BS57)/G57,TRUE)</f>
        <v>#DIV/0!</v>
      </c>
      <c r="AI57" s="64" t="e">
        <f ca="1">_xlfn.BINOM.DIST(E57,H57,SUM(BU57:CK57)/H57,TRUE)</f>
        <v>#DIV/0!</v>
      </c>
      <c r="AJ57" s="26"/>
      <c r="AK57" s="76" t="e">
        <f ca="1">SUM(zenkoku!D32:D36)*AVERAGE(jinkou!E29:E33)/100000</f>
        <v>#DIV/0!</v>
      </c>
      <c r="AL57" s="76" t="e">
        <f ca="1">SUM(zenkoku!E32:E36)*AVERAGE(jinkou!F29:F33)/100000</f>
        <v>#DIV/0!</v>
      </c>
      <c r="AM57" s="76" t="e">
        <f ca="1">SUM(zenkoku!F32:F36)*AVERAGE(jinkou!G29:G33)/100000</f>
        <v>#DIV/0!</v>
      </c>
      <c r="AN57" s="76" t="e">
        <f ca="1">SUM(zenkoku!G32:G36)*AVERAGE(jinkou!H29:H33)/100000</f>
        <v>#DIV/0!</v>
      </c>
      <c r="AO57" s="76" t="e">
        <f ca="1">SUM(zenkoku!H32:H36)*AVERAGE(jinkou!I29:I33)/100000</f>
        <v>#DIV/0!</v>
      </c>
      <c r="AP57" s="76" t="e">
        <f ca="1">SUM(zenkoku!I32:I36)*AVERAGE(jinkou!J29:J33)/100000</f>
        <v>#DIV/0!</v>
      </c>
      <c r="AQ57" s="76" t="e">
        <f ca="1">SUM(zenkoku!J32:J36)*AVERAGE(jinkou!K29:K33)/100000</f>
        <v>#DIV/0!</v>
      </c>
      <c r="AR57" s="76" t="e">
        <f ca="1">SUM(zenkoku!K32:K36)*AVERAGE(jinkou!L29:L33)/100000</f>
        <v>#DIV/0!</v>
      </c>
      <c r="AS57" s="76" t="e">
        <f ca="1">SUM(zenkoku!L32:L36)*AVERAGE(jinkou!M29:M33)/100000</f>
        <v>#DIV/0!</v>
      </c>
      <c r="AT57" s="76" t="e">
        <f ca="1">SUM(zenkoku!M32:M36)*AVERAGE(jinkou!N29:N33)/100000</f>
        <v>#DIV/0!</v>
      </c>
      <c r="AU57" s="76" t="e">
        <f ca="1">SUM(zenkoku!N32:N36)*AVERAGE(jinkou!O29:O33)/100000</f>
        <v>#DIV/0!</v>
      </c>
      <c r="AV57" s="76" t="e">
        <f ca="1">SUM(zenkoku!O32:O36)*AVERAGE(jinkou!P29:P33)/100000</f>
        <v>#DIV/0!</v>
      </c>
      <c r="AW57" s="76" t="e">
        <f ca="1">SUM(zenkoku!P32:P36)*AVERAGE(jinkou!Q29:Q33)/100000</f>
        <v>#DIV/0!</v>
      </c>
      <c r="AX57" s="76" t="e">
        <f ca="1">SUM(zenkoku!Q32:Q36)*AVERAGE(jinkou!R29:R33)/100000</f>
        <v>#DIV/0!</v>
      </c>
      <c r="AY57" s="76" t="e">
        <f ca="1">SUM(zenkoku!R32:R36)*AVERAGE(jinkou!S29:S33)/100000</f>
        <v>#DIV/0!</v>
      </c>
      <c r="AZ57" s="76" t="e">
        <f ca="1">SUM(zenkoku!S32:S36)*AVERAGE(jinkou!T29:T33)/100000</f>
        <v>#DIV/0!</v>
      </c>
      <c r="BA57" s="76" t="e">
        <f ca="1">SUM(zenkoku!T32:T36)*AVERAGE(jinkou!U29:U33)/100000</f>
        <v>#DIV/0!</v>
      </c>
      <c r="BB57" s="76"/>
      <c r="BC57" s="76" t="e">
        <f ca="1">SUM(zenkoku!W32:W36)*AVERAGE(jinkou!E56:E60)/100000</f>
        <v>#DIV/0!</v>
      </c>
      <c r="BD57" s="76" t="e">
        <f ca="1">SUM(zenkoku!X32:X36)*AVERAGE(jinkou!F56:F60)/100000</f>
        <v>#DIV/0!</v>
      </c>
      <c r="BE57" s="76" t="e">
        <f ca="1">SUM(zenkoku!Y32:Y36)*AVERAGE(jinkou!G56:G60)/100000</f>
        <v>#DIV/0!</v>
      </c>
      <c r="BF57" s="76" t="e">
        <f ca="1">SUM(zenkoku!Z32:Z36)*AVERAGE(jinkou!H56:H60)/100000</f>
        <v>#DIV/0!</v>
      </c>
      <c r="BG57" s="76" t="e">
        <f ca="1">SUM(zenkoku!AA32:AA36)*AVERAGE(jinkou!I56:I60)/100000</f>
        <v>#DIV/0!</v>
      </c>
      <c r="BH57" s="76" t="e">
        <f ca="1">SUM(zenkoku!AB32:AB36)*AVERAGE(jinkou!J56:J60)/100000</f>
        <v>#DIV/0!</v>
      </c>
      <c r="BI57" s="76" t="e">
        <f ca="1">SUM(zenkoku!AC32:AC36)*AVERAGE(jinkou!K56:K60)/100000</f>
        <v>#DIV/0!</v>
      </c>
      <c r="BJ57" s="76" t="e">
        <f ca="1">SUM(zenkoku!AD32:AD36)*AVERAGE(jinkou!L56:L60)/100000</f>
        <v>#DIV/0!</v>
      </c>
      <c r="BK57" s="76" t="e">
        <f ca="1">SUM(zenkoku!AE32:AE36)*AVERAGE(jinkou!M56:M60)/100000</f>
        <v>#DIV/0!</v>
      </c>
      <c r="BL57" s="76" t="e">
        <f ca="1">SUM(zenkoku!AF32:AF36)*AVERAGE(jinkou!N56:N60)/100000</f>
        <v>#DIV/0!</v>
      </c>
      <c r="BM57" s="76" t="e">
        <f ca="1">SUM(zenkoku!AG32:AG36)*AVERAGE(jinkou!O56:O60)/100000</f>
        <v>#DIV/0!</v>
      </c>
      <c r="BN57" s="76" t="e">
        <f ca="1">SUM(zenkoku!AH32:AH36)*AVERAGE(jinkou!P56:P60)/100000</f>
        <v>#DIV/0!</v>
      </c>
      <c r="BO57" s="76" t="e">
        <f ca="1">SUM(zenkoku!AI32:AI36)*AVERAGE(jinkou!Q56:Q60)/100000</f>
        <v>#DIV/0!</v>
      </c>
      <c r="BP57" s="76" t="e">
        <f ca="1">SUM(zenkoku!AJ32:AJ36)*AVERAGE(jinkou!R56:R60)/100000</f>
        <v>#DIV/0!</v>
      </c>
      <c r="BQ57" s="76" t="e">
        <f ca="1">SUM(zenkoku!AK32:AK36)*AVERAGE(jinkou!S56:S60)/100000</f>
        <v>#DIV/0!</v>
      </c>
      <c r="BR57" s="76" t="e">
        <f ca="1">SUM(zenkoku!AL32:AL36)*AVERAGE(jinkou!T56:T60)/100000</f>
        <v>#DIV/0!</v>
      </c>
      <c r="BS57" s="76" t="e">
        <f ca="1">SUM(zenkoku!AM32:AM36)*AVERAGE(jinkou!U56:U60)/100000</f>
        <v>#DIV/0!</v>
      </c>
      <c r="BT57" s="64"/>
      <c r="BU57" s="218" t="e">
        <f ca="1">SUM(zenkoku!AP32:AP36)*AVERAGE(jinkou!E83:E87)/100000</f>
        <v>#DIV/0!</v>
      </c>
      <c r="BV57" s="218" t="e">
        <f ca="1">SUM(zenkoku!AQ32:AQ36)*AVERAGE(jinkou!F83:F87)/100000</f>
        <v>#DIV/0!</v>
      </c>
      <c r="BW57" s="218" t="e">
        <f ca="1">SUM(zenkoku!AR32:AR36)*AVERAGE(jinkou!G83:G87)/100000</f>
        <v>#DIV/0!</v>
      </c>
      <c r="BX57" s="218" t="e">
        <f ca="1">SUM(zenkoku!AS32:AS36)*AVERAGE(jinkou!H83:H87)/100000</f>
        <v>#DIV/0!</v>
      </c>
      <c r="BY57" s="218" t="e">
        <f ca="1">SUM(zenkoku!AT32:AT36)*AVERAGE(jinkou!I83:I87)/100000</f>
        <v>#DIV/0!</v>
      </c>
      <c r="BZ57" s="219" t="e">
        <f ca="1">SUM(zenkoku!AU32:AU36)*AVERAGE(jinkou!J83:J87)/100000</f>
        <v>#DIV/0!</v>
      </c>
      <c r="CA57" s="219" t="e">
        <f ca="1">SUM(zenkoku!AV32:AV36)*AVERAGE(jinkou!K83:K87)/100000</f>
        <v>#DIV/0!</v>
      </c>
      <c r="CB57" s="219" t="e">
        <f ca="1">SUM(zenkoku!AW32:AW36)*AVERAGE(jinkou!L83:L87)/100000</f>
        <v>#DIV/0!</v>
      </c>
      <c r="CC57" s="219" t="e">
        <f ca="1">SUM(zenkoku!AX32:AX36)*AVERAGE(jinkou!M83:M87)/100000</f>
        <v>#DIV/0!</v>
      </c>
      <c r="CD57" s="219" t="e">
        <f ca="1">SUM(zenkoku!AY32:AY36)*AVERAGE(jinkou!N83:N87)/100000</f>
        <v>#DIV/0!</v>
      </c>
      <c r="CE57" s="219" t="e">
        <f ca="1">SUM(zenkoku!AZ32:AZ36)*AVERAGE(jinkou!O83:O87)/100000</f>
        <v>#DIV/0!</v>
      </c>
      <c r="CF57" s="220" t="e">
        <f ca="1">SUM(zenkoku!BA32:BA36)*AVERAGE(jinkou!P83:P87)/100000</f>
        <v>#DIV/0!</v>
      </c>
      <c r="CG57" s="220" t="e">
        <f ca="1">SUM(zenkoku!BB32:BB36)*AVERAGE(jinkou!Q83:Q87)/100000</f>
        <v>#DIV/0!</v>
      </c>
      <c r="CH57" s="221" t="e">
        <f ca="1">SUM(zenkoku!BC32:BC36)*AVERAGE(jinkou!R83:R87)/100000</f>
        <v>#DIV/0!</v>
      </c>
      <c r="CI57" s="221" t="e">
        <f ca="1">SUM(zenkoku!BD32:BD36)*AVERAGE(jinkou!S83:S87)/100000</f>
        <v>#DIV/0!</v>
      </c>
      <c r="CJ57" s="221" t="e">
        <f ca="1">SUM(zenkoku!BE32:BE36)*AVERAGE(jinkou!T83:T87)/100000</f>
        <v>#DIV/0!</v>
      </c>
      <c r="CK57" s="221" t="e">
        <f ca="1">SUM(zenkoku!BF32:BF36)*AVERAGE(jinkou!U83:U87)/100000</f>
        <v>#DIV/0!</v>
      </c>
      <c r="CL57" s="31"/>
      <c r="CM57" s="27" t="s">
        <v>681</v>
      </c>
      <c r="CN57" s="32" t="s">
        <v>747</v>
      </c>
      <c r="CO57" s="32"/>
      <c r="CP57" s="32"/>
      <c r="CQ57" s="32"/>
      <c r="CR57" s="32"/>
      <c r="CS57" s="32"/>
      <c r="CT57" s="32"/>
      <c r="CU57" s="32"/>
      <c r="CV57" s="33"/>
      <c r="CW57" s="27"/>
      <c r="CX57" s="27"/>
      <c r="CY57" s="27"/>
      <c r="CZ57" s="27"/>
      <c r="DA57" s="27"/>
      <c r="DB57" s="27"/>
      <c r="DC57" s="27"/>
      <c r="DD57" s="27"/>
    </row>
    <row r="58" spans="1:108">
      <c r="A58" s="25"/>
      <c r="B58" s="25"/>
      <c r="C58" s="25"/>
      <c r="D58" s="25"/>
      <c r="E58" s="25"/>
      <c r="F58" s="59"/>
      <c r="G58" s="59"/>
      <c r="H58" s="59"/>
      <c r="I58" s="25"/>
      <c r="J58" s="25"/>
      <c r="K58" s="25"/>
      <c r="L58" s="25"/>
      <c r="M58" s="25"/>
      <c r="N58" s="25"/>
      <c r="O58" s="25"/>
      <c r="P58" s="25"/>
      <c r="Q58" s="25"/>
      <c r="R58" s="222"/>
      <c r="S58" s="222"/>
      <c r="T58" s="222"/>
      <c r="U58" s="222"/>
      <c r="V58" s="222"/>
      <c r="W58" s="222"/>
      <c r="X58" s="25"/>
      <c r="Y58" s="25"/>
      <c r="Z58" s="26"/>
      <c r="AA58" s="26"/>
      <c r="AB58" s="26"/>
      <c r="AC58" s="26"/>
      <c r="AD58" s="64"/>
      <c r="AE58" s="64"/>
      <c r="AF58" s="64"/>
      <c r="AG58" s="64"/>
      <c r="AH58" s="64"/>
      <c r="AI58" s="64"/>
      <c r="AJ58" s="26"/>
      <c r="AK58" s="64"/>
      <c r="AL58" s="64"/>
      <c r="AM58" s="64"/>
      <c r="AN58" s="64"/>
      <c r="AO58" s="64"/>
      <c r="AP58" s="64"/>
      <c r="AQ58" s="64"/>
      <c r="AR58" s="64"/>
      <c r="AS58" s="64"/>
      <c r="AT58" s="64"/>
      <c r="AU58" s="64"/>
      <c r="AV58" s="64"/>
      <c r="AW58" s="64"/>
      <c r="AX58" s="64"/>
      <c r="AY58" s="64"/>
      <c r="AZ58" s="64"/>
      <c r="BA58" s="64"/>
      <c r="BB58" s="64"/>
      <c r="BC58" s="64"/>
      <c r="BD58" s="64"/>
      <c r="BE58" s="64"/>
      <c r="BF58" s="64"/>
      <c r="BG58" s="64"/>
      <c r="BH58" s="64"/>
      <c r="BI58" s="64"/>
      <c r="BJ58" s="64"/>
      <c r="BK58" s="64"/>
      <c r="BL58" s="64"/>
      <c r="BM58" s="64"/>
      <c r="BN58" s="64"/>
      <c r="BO58" s="64"/>
      <c r="BP58" s="64"/>
      <c r="BQ58" s="64"/>
      <c r="BR58" s="64"/>
      <c r="BS58" s="64"/>
      <c r="BT58" s="64"/>
      <c r="BU58" s="64"/>
      <c r="BV58" s="64"/>
      <c r="BW58" s="64"/>
      <c r="BX58" s="64"/>
      <c r="BY58" s="64"/>
      <c r="BZ58" s="59"/>
      <c r="CA58" s="59"/>
      <c r="CB58" s="59"/>
      <c r="CC58" s="59"/>
      <c r="CD58" s="59"/>
      <c r="CE58" s="59"/>
      <c r="CF58" s="71"/>
      <c r="CG58" s="71"/>
      <c r="CH58" s="73"/>
      <c r="CI58" s="74"/>
      <c r="CJ58" s="73"/>
      <c r="CK58" s="73"/>
      <c r="CL58" s="31"/>
      <c r="CM58" s="27"/>
      <c r="CN58" s="32"/>
      <c r="CO58" s="32"/>
      <c r="CP58" s="32"/>
      <c r="CQ58" s="32"/>
      <c r="CR58" s="32"/>
      <c r="CS58" s="32"/>
      <c r="CT58" s="32"/>
      <c r="CU58" s="32"/>
      <c r="CV58" s="33"/>
      <c r="CW58" s="27"/>
      <c r="CX58" s="27"/>
      <c r="CY58" s="27"/>
      <c r="CZ58" s="27"/>
      <c r="DA58" s="27"/>
      <c r="DB58" s="27"/>
      <c r="DC58" s="27"/>
      <c r="DD58" s="27"/>
    </row>
    <row r="59" spans="1:108">
      <c r="A59" s="25"/>
      <c r="B59" s="25"/>
      <c r="C59" s="25"/>
      <c r="D59" s="25"/>
      <c r="E59" s="25"/>
      <c r="F59" s="59"/>
      <c r="G59" s="59"/>
      <c r="H59" s="59"/>
      <c r="I59" s="25"/>
      <c r="J59" s="25"/>
      <c r="K59" s="25"/>
      <c r="L59" s="25"/>
      <c r="M59" s="25"/>
      <c r="N59" s="25"/>
      <c r="O59" s="25"/>
      <c r="P59" s="25"/>
      <c r="Q59" s="25"/>
      <c r="R59" s="222"/>
      <c r="S59" s="222"/>
      <c r="T59" s="222"/>
      <c r="U59" s="222"/>
      <c r="V59" s="222"/>
      <c r="W59" s="222"/>
      <c r="X59" s="25"/>
      <c r="Y59" s="25"/>
      <c r="Z59" s="26"/>
      <c r="AA59" s="26"/>
      <c r="AB59" s="26"/>
      <c r="AC59" s="26"/>
      <c r="AD59" s="64"/>
      <c r="AE59" s="64"/>
      <c r="AF59" s="64"/>
      <c r="AG59" s="64"/>
      <c r="AH59" s="64"/>
      <c r="AI59" s="64"/>
      <c r="AJ59" s="26"/>
      <c r="AK59" s="64"/>
      <c r="AL59" s="64"/>
      <c r="AM59" s="64"/>
      <c r="AN59" s="64"/>
      <c r="AO59" s="64"/>
      <c r="AP59" s="64"/>
      <c r="AQ59" s="64"/>
      <c r="AR59" s="64"/>
      <c r="AS59" s="64"/>
      <c r="AT59" s="64"/>
      <c r="AU59" s="64"/>
      <c r="AV59" s="64"/>
      <c r="AW59" s="64"/>
      <c r="AX59" s="64"/>
      <c r="AY59" s="64"/>
      <c r="AZ59" s="64"/>
      <c r="BA59" s="64"/>
      <c r="BB59" s="64"/>
      <c r="BC59" s="64"/>
      <c r="BD59" s="64"/>
      <c r="BE59" s="64"/>
      <c r="BF59" s="64"/>
      <c r="BG59" s="64"/>
      <c r="BH59" s="64"/>
      <c r="BI59" s="64"/>
      <c r="BJ59" s="64"/>
      <c r="BK59" s="64"/>
      <c r="BL59" s="64"/>
      <c r="BM59" s="64"/>
      <c r="BN59" s="64"/>
      <c r="BO59" s="64"/>
      <c r="BP59" s="64"/>
      <c r="BQ59" s="64"/>
      <c r="BR59" s="64"/>
      <c r="BS59" s="64"/>
      <c r="BT59" s="64"/>
      <c r="BU59" s="64"/>
      <c r="BV59" s="64"/>
      <c r="BW59" s="64"/>
      <c r="BX59" s="64"/>
      <c r="BY59" s="64"/>
      <c r="BZ59" s="59"/>
      <c r="CA59" s="59"/>
      <c r="CB59" s="59"/>
      <c r="CC59" s="59"/>
      <c r="CD59" s="59"/>
      <c r="CE59" s="59"/>
      <c r="CF59" s="71"/>
      <c r="CG59" s="71"/>
      <c r="CH59" s="73"/>
      <c r="CI59" s="74"/>
      <c r="CJ59" s="73"/>
      <c r="CK59" s="73"/>
      <c r="CL59" s="31"/>
      <c r="CM59" s="27"/>
      <c r="CN59" s="32"/>
      <c r="CO59" s="32"/>
      <c r="CP59" s="32"/>
      <c r="CQ59" s="32"/>
      <c r="CR59" s="32"/>
      <c r="CS59" s="32"/>
      <c r="CT59" s="32"/>
      <c r="CU59" s="32"/>
      <c r="CV59" s="33"/>
      <c r="CW59" s="27"/>
      <c r="CX59" s="27"/>
      <c r="CY59" s="27"/>
      <c r="CZ59" s="27"/>
      <c r="DA59" s="27"/>
      <c r="DB59" s="27"/>
      <c r="DC59" s="27"/>
      <c r="DD59" s="27"/>
    </row>
    <row r="60" spans="1:108">
      <c r="A60" s="25"/>
      <c r="B60" s="25"/>
      <c r="C60" s="25"/>
      <c r="D60" s="25"/>
      <c r="E60" s="25"/>
      <c r="F60" s="59"/>
      <c r="G60" s="59"/>
      <c r="H60" s="59"/>
      <c r="I60" s="25"/>
      <c r="J60" s="25"/>
      <c r="K60" s="25"/>
      <c r="L60" s="25"/>
      <c r="M60" s="25"/>
      <c r="N60" s="25"/>
      <c r="O60" s="25"/>
      <c r="P60" s="25"/>
      <c r="Q60" s="25"/>
      <c r="R60" s="222"/>
      <c r="S60" s="222"/>
      <c r="T60" s="222"/>
      <c r="U60" s="222"/>
      <c r="V60" s="222"/>
      <c r="W60" s="222"/>
      <c r="X60" s="25"/>
      <c r="Y60" s="25"/>
      <c r="Z60" s="26"/>
      <c r="AA60" s="26"/>
      <c r="AB60" s="26"/>
      <c r="AC60" s="26"/>
      <c r="AD60" s="64"/>
      <c r="AE60" s="64"/>
      <c r="AF60" s="64"/>
      <c r="AG60" s="64"/>
      <c r="AH60" s="64"/>
      <c r="AI60" s="64"/>
      <c r="AJ60" s="26"/>
      <c r="AK60" s="64"/>
      <c r="AL60" s="64"/>
      <c r="AM60" s="64"/>
      <c r="AN60" s="64"/>
      <c r="AO60" s="64"/>
      <c r="AP60" s="64"/>
      <c r="AQ60" s="64"/>
      <c r="AR60" s="64"/>
      <c r="AS60" s="64"/>
      <c r="AT60" s="64"/>
      <c r="AU60" s="64"/>
      <c r="AV60" s="64"/>
      <c r="AW60" s="64"/>
      <c r="AX60" s="64"/>
      <c r="AY60" s="64"/>
      <c r="AZ60" s="64"/>
      <c r="BA60" s="64"/>
      <c r="BB60" s="64"/>
      <c r="BC60" s="64"/>
      <c r="BD60" s="64"/>
      <c r="BE60" s="64"/>
      <c r="BF60" s="64"/>
      <c r="BG60" s="64"/>
      <c r="BH60" s="64"/>
      <c r="BI60" s="64"/>
      <c r="BJ60" s="64"/>
      <c r="BK60" s="64"/>
      <c r="BL60" s="64"/>
      <c r="BM60" s="64"/>
      <c r="BN60" s="64"/>
      <c r="BO60" s="64"/>
      <c r="BP60" s="64"/>
      <c r="BQ60" s="64"/>
      <c r="BR60" s="64"/>
      <c r="BS60" s="64"/>
      <c r="BT60" s="64"/>
      <c r="BU60" s="64"/>
      <c r="BV60" s="64"/>
      <c r="BW60" s="64"/>
      <c r="BX60" s="64"/>
      <c r="BY60" s="64"/>
      <c r="BZ60" s="59"/>
      <c r="CA60" s="59"/>
      <c r="CB60" s="59"/>
      <c r="CC60" s="59"/>
      <c r="CD60" s="59"/>
      <c r="CE60" s="59"/>
      <c r="CF60" s="71"/>
      <c r="CG60" s="71"/>
      <c r="CH60" s="73"/>
      <c r="CI60" s="74"/>
      <c r="CJ60" s="73"/>
      <c r="CK60" s="73"/>
      <c r="CL60" s="31"/>
      <c r="CM60" s="27"/>
      <c r="CN60" s="32"/>
      <c r="CO60" s="32"/>
      <c r="CP60" s="32"/>
      <c r="CQ60" s="32"/>
      <c r="CR60" s="32"/>
      <c r="CS60" s="32"/>
      <c r="CT60" s="32"/>
      <c r="CU60" s="32"/>
      <c r="CV60" s="33"/>
      <c r="CW60" s="27"/>
      <c r="CX60" s="27"/>
      <c r="CY60" s="27"/>
      <c r="CZ60" s="27"/>
      <c r="DA60" s="27"/>
      <c r="DB60" s="27"/>
      <c r="DC60" s="27"/>
      <c r="DD60" s="27"/>
    </row>
    <row r="61" spans="1:108">
      <c r="A61" s="25"/>
      <c r="B61" s="25"/>
      <c r="C61" s="25"/>
      <c r="D61" s="25"/>
      <c r="E61" s="25"/>
      <c r="F61" s="59"/>
      <c r="G61" s="59"/>
      <c r="H61" s="59"/>
      <c r="I61" s="25"/>
      <c r="J61" s="25"/>
      <c r="K61" s="25"/>
      <c r="L61" s="25"/>
      <c r="M61" s="25"/>
      <c r="N61" s="25"/>
      <c r="O61" s="25"/>
      <c r="P61" s="25"/>
      <c r="Q61" s="25"/>
      <c r="R61" s="222"/>
      <c r="S61" s="222"/>
      <c r="T61" s="222"/>
      <c r="U61" s="222"/>
      <c r="V61" s="222"/>
      <c r="W61" s="222"/>
      <c r="X61" s="25"/>
      <c r="Y61" s="25"/>
      <c r="Z61" s="26"/>
      <c r="AA61" s="26"/>
      <c r="AB61" s="26"/>
      <c r="AC61" s="26"/>
      <c r="AD61" s="64"/>
      <c r="AE61" s="64"/>
      <c r="AF61" s="64"/>
      <c r="AG61" s="64"/>
      <c r="AH61" s="64"/>
      <c r="AI61" s="64"/>
      <c r="AJ61" s="26"/>
      <c r="AK61" s="64"/>
      <c r="AL61" s="64"/>
      <c r="AM61" s="64"/>
      <c r="AN61" s="64"/>
      <c r="AO61" s="64"/>
      <c r="AP61" s="64"/>
      <c r="AQ61" s="64"/>
      <c r="AR61" s="64"/>
      <c r="AS61" s="64"/>
      <c r="AT61" s="64"/>
      <c r="AU61" s="64"/>
      <c r="AV61" s="64"/>
      <c r="AW61" s="64"/>
      <c r="AX61" s="64"/>
      <c r="AY61" s="64"/>
      <c r="AZ61" s="64"/>
      <c r="BA61" s="64"/>
      <c r="BB61" s="64"/>
      <c r="BC61" s="64"/>
      <c r="BD61" s="64"/>
      <c r="BE61" s="64"/>
      <c r="BF61" s="64"/>
      <c r="BG61" s="64"/>
      <c r="BH61" s="64"/>
      <c r="BI61" s="64"/>
      <c r="BJ61" s="64"/>
      <c r="BK61" s="64"/>
      <c r="BL61" s="64"/>
      <c r="BM61" s="64"/>
      <c r="BN61" s="64"/>
      <c r="BO61" s="64"/>
      <c r="BP61" s="64"/>
      <c r="BQ61" s="64"/>
      <c r="BR61" s="64"/>
      <c r="BS61" s="64"/>
      <c r="BT61" s="64"/>
      <c r="BU61" s="64"/>
      <c r="BV61" s="64"/>
      <c r="BW61" s="64"/>
      <c r="BX61" s="64"/>
      <c r="BY61" s="64"/>
      <c r="BZ61" s="59"/>
      <c r="CA61" s="59"/>
      <c r="CB61" s="59"/>
      <c r="CC61" s="59"/>
      <c r="CD61" s="59"/>
      <c r="CE61" s="59"/>
      <c r="CF61" s="71"/>
      <c r="CG61" s="71"/>
      <c r="CH61" s="73"/>
      <c r="CI61" s="74"/>
      <c r="CJ61" s="73"/>
      <c r="CK61" s="73"/>
      <c r="CL61" s="31"/>
      <c r="CM61" s="27"/>
      <c r="CN61" s="32"/>
      <c r="CO61" s="32"/>
      <c r="CP61" s="32"/>
      <c r="CQ61" s="32"/>
      <c r="CR61" s="32"/>
      <c r="CS61" s="32"/>
      <c r="CT61" s="32"/>
      <c r="CU61" s="32"/>
      <c r="CV61" s="33"/>
      <c r="CW61" s="27"/>
      <c r="CX61" s="27"/>
      <c r="CY61" s="27"/>
      <c r="CZ61" s="27"/>
      <c r="DA61" s="27"/>
      <c r="DB61" s="27"/>
      <c r="DC61" s="27"/>
      <c r="DD61" s="27"/>
    </row>
    <row r="62" spans="1:108">
      <c r="A62" s="25"/>
      <c r="B62" s="25"/>
      <c r="C62" s="25"/>
      <c r="D62" s="25"/>
      <c r="E62" s="25"/>
      <c r="F62" s="59"/>
      <c r="G62" s="59"/>
      <c r="H62" s="59"/>
      <c r="I62" s="25"/>
      <c r="J62" s="25"/>
      <c r="K62" s="25"/>
      <c r="L62" s="25"/>
      <c r="M62" s="25"/>
      <c r="N62" s="25"/>
      <c r="O62" s="25"/>
      <c r="P62" s="25"/>
      <c r="Q62" s="25"/>
      <c r="R62" s="222"/>
      <c r="S62" s="222"/>
      <c r="T62" s="222"/>
      <c r="U62" s="222"/>
      <c r="V62" s="222"/>
      <c r="W62" s="222"/>
      <c r="X62" s="25"/>
      <c r="Y62" s="25"/>
      <c r="Z62" s="26"/>
      <c r="AA62" s="26"/>
      <c r="AB62" s="26"/>
      <c r="AC62" s="26"/>
      <c r="AD62" s="64"/>
      <c r="AE62" s="64"/>
      <c r="AF62" s="64"/>
      <c r="AG62" s="64"/>
      <c r="AH62" s="64"/>
      <c r="AI62" s="64"/>
      <c r="AJ62" s="26"/>
      <c r="AK62" s="64"/>
      <c r="AL62" s="64"/>
      <c r="AM62" s="64"/>
      <c r="AN62" s="64"/>
      <c r="AO62" s="64"/>
      <c r="AP62" s="64"/>
      <c r="AQ62" s="64"/>
      <c r="AR62" s="64"/>
      <c r="AS62" s="64"/>
      <c r="AT62" s="64"/>
      <c r="AU62" s="64"/>
      <c r="AV62" s="64"/>
      <c r="AW62" s="64"/>
      <c r="AX62" s="64"/>
      <c r="AY62" s="64"/>
      <c r="AZ62" s="64"/>
      <c r="BA62" s="64"/>
      <c r="BB62" s="64"/>
      <c r="BC62" s="64"/>
      <c r="BD62" s="64"/>
      <c r="BE62" s="64"/>
      <c r="BF62" s="64"/>
      <c r="BG62" s="64"/>
      <c r="BH62" s="64"/>
      <c r="BI62" s="64"/>
      <c r="BJ62" s="64"/>
      <c r="BK62" s="64"/>
      <c r="BL62" s="64"/>
      <c r="BM62" s="64"/>
      <c r="BN62" s="64"/>
      <c r="BO62" s="64"/>
      <c r="BP62" s="64"/>
      <c r="BQ62" s="64"/>
      <c r="BR62" s="64"/>
      <c r="BS62" s="64"/>
      <c r="BT62" s="64"/>
      <c r="BU62" s="64"/>
      <c r="BV62" s="64"/>
      <c r="BW62" s="64"/>
      <c r="BX62" s="64"/>
      <c r="BY62" s="64"/>
      <c r="BZ62" s="59"/>
      <c r="CA62" s="59"/>
      <c r="CB62" s="59"/>
      <c r="CC62" s="59"/>
      <c r="CD62" s="59"/>
      <c r="CE62" s="59"/>
      <c r="CF62" s="71"/>
      <c r="CG62" s="71"/>
      <c r="CH62" s="73"/>
      <c r="CI62" s="74"/>
      <c r="CJ62" s="73"/>
      <c r="CK62" s="73"/>
      <c r="CL62" s="31"/>
      <c r="CM62" s="27"/>
      <c r="CN62" s="32"/>
      <c r="CO62" s="32"/>
      <c r="CP62" s="32"/>
      <c r="CQ62" s="32"/>
      <c r="CR62" s="32"/>
      <c r="CS62" s="32"/>
      <c r="CT62" s="32"/>
      <c r="CU62" s="32"/>
      <c r="CV62" s="33"/>
      <c r="CW62" s="27"/>
      <c r="CX62" s="27"/>
      <c r="CY62" s="27"/>
      <c r="CZ62" s="27"/>
      <c r="DA62" s="27"/>
      <c r="DB62" s="27"/>
      <c r="DC62" s="27"/>
      <c r="DD62" s="27"/>
    </row>
    <row r="63" spans="1:108">
      <c r="A63" s="25"/>
      <c r="B63" s="25"/>
      <c r="C63" s="25"/>
      <c r="D63" s="25"/>
      <c r="E63" s="25"/>
      <c r="F63" s="59"/>
      <c r="G63" s="59"/>
      <c r="H63" s="59"/>
      <c r="I63" s="25"/>
      <c r="J63" s="25"/>
      <c r="K63" s="25"/>
      <c r="L63" s="25"/>
      <c r="M63" s="25"/>
      <c r="N63" s="25"/>
      <c r="O63" s="25"/>
      <c r="P63" s="25"/>
      <c r="Q63" s="25"/>
      <c r="R63" s="222"/>
      <c r="S63" s="222"/>
      <c r="T63" s="222"/>
      <c r="U63" s="222"/>
      <c r="V63" s="222"/>
      <c r="W63" s="222"/>
      <c r="X63" s="25"/>
      <c r="Y63" s="25"/>
      <c r="Z63" s="26"/>
      <c r="AA63" s="26"/>
      <c r="AB63" s="26"/>
      <c r="AC63" s="26"/>
      <c r="AD63" s="64"/>
      <c r="AE63" s="64"/>
      <c r="AF63" s="64"/>
      <c r="AG63" s="64"/>
      <c r="AH63" s="64"/>
      <c r="AI63" s="64"/>
      <c r="AJ63" s="26"/>
      <c r="AK63" s="64"/>
      <c r="AL63" s="64"/>
      <c r="AM63" s="64"/>
      <c r="AN63" s="64"/>
      <c r="AO63" s="64"/>
      <c r="AP63" s="64"/>
      <c r="AQ63" s="64"/>
      <c r="AR63" s="64"/>
      <c r="AS63" s="64"/>
      <c r="AT63" s="64"/>
      <c r="AU63" s="64"/>
      <c r="AV63" s="64"/>
      <c r="AW63" s="64"/>
      <c r="AX63" s="64"/>
      <c r="AY63" s="64"/>
      <c r="AZ63" s="64"/>
      <c r="BA63" s="64"/>
      <c r="BB63" s="64"/>
      <c r="BC63" s="64"/>
      <c r="BD63" s="64"/>
      <c r="BE63" s="64"/>
      <c r="BF63" s="64"/>
      <c r="BG63" s="64"/>
      <c r="BH63" s="64"/>
      <c r="BI63" s="64"/>
      <c r="BJ63" s="64"/>
      <c r="BK63" s="64"/>
      <c r="BL63" s="64"/>
      <c r="BM63" s="64"/>
      <c r="BN63" s="64"/>
      <c r="BO63" s="64"/>
      <c r="BP63" s="64"/>
      <c r="BQ63" s="64"/>
      <c r="BR63" s="64"/>
      <c r="BS63" s="64"/>
      <c r="BT63" s="64"/>
      <c r="BU63" s="64"/>
      <c r="BV63" s="64"/>
      <c r="BW63" s="64"/>
      <c r="BX63" s="64"/>
      <c r="BY63" s="64"/>
      <c r="BZ63" s="59"/>
      <c r="CA63" s="59"/>
      <c r="CB63" s="59"/>
      <c r="CC63" s="59"/>
      <c r="CD63" s="59"/>
      <c r="CE63" s="59"/>
      <c r="CF63" s="71"/>
      <c r="CG63" s="71"/>
      <c r="CH63" s="73"/>
      <c r="CI63" s="74"/>
      <c r="CJ63" s="73"/>
      <c r="CK63" s="73"/>
      <c r="CL63" s="31"/>
      <c r="CM63" s="27"/>
      <c r="CN63" s="32"/>
      <c r="CO63" s="32"/>
      <c r="CP63" s="32"/>
      <c r="CQ63" s="32"/>
      <c r="CR63" s="32"/>
      <c r="CS63" s="32"/>
      <c r="CT63" s="32"/>
      <c r="CU63" s="32"/>
      <c r="CV63" s="33"/>
      <c r="CW63" s="27"/>
      <c r="CX63" s="27"/>
      <c r="CY63" s="27"/>
      <c r="CZ63" s="27"/>
      <c r="DA63" s="27"/>
      <c r="DB63" s="27"/>
      <c r="DC63" s="27"/>
      <c r="DD63" s="27"/>
    </row>
    <row r="64" spans="1:108">
      <c r="A64" s="25"/>
      <c r="B64" s="25"/>
      <c r="C64" s="25"/>
      <c r="D64" s="25"/>
      <c r="E64" s="25"/>
      <c r="F64" s="59"/>
      <c r="G64" s="59"/>
      <c r="H64" s="59"/>
      <c r="I64" s="25"/>
      <c r="J64" s="25"/>
      <c r="K64" s="25"/>
      <c r="L64" s="25"/>
      <c r="M64" s="25"/>
      <c r="N64" s="25"/>
      <c r="O64" s="25"/>
      <c r="P64" s="25"/>
      <c r="Q64" s="25"/>
      <c r="R64" s="222"/>
      <c r="S64" s="222"/>
      <c r="T64" s="222"/>
      <c r="U64" s="222"/>
      <c r="V64" s="222"/>
      <c r="W64" s="222"/>
      <c r="X64" s="25"/>
      <c r="Y64" s="25"/>
      <c r="Z64" s="26"/>
      <c r="AA64" s="26"/>
      <c r="AB64" s="26"/>
      <c r="AC64" s="26"/>
      <c r="AD64" s="64"/>
      <c r="AE64" s="64"/>
      <c r="AF64" s="64"/>
      <c r="AG64" s="64"/>
      <c r="AH64" s="64"/>
      <c r="AI64" s="64"/>
      <c r="AJ64" s="26"/>
      <c r="AK64" s="64"/>
      <c r="AL64" s="64"/>
      <c r="AM64" s="64"/>
      <c r="AN64" s="64"/>
      <c r="AO64" s="64"/>
      <c r="AP64" s="64"/>
      <c r="AQ64" s="64"/>
      <c r="AR64" s="64"/>
      <c r="AS64" s="64"/>
      <c r="AT64" s="64"/>
      <c r="AU64" s="64"/>
      <c r="AV64" s="64"/>
      <c r="AW64" s="64"/>
      <c r="AX64" s="64"/>
      <c r="AY64" s="64"/>
      <c r="AZ64" s="64"/>
      <c r="BA64" s="64"/>
      <c r="BB64" s="64"/>
      <c r="BC64" s="64"/>
      <c r="BD64" s="64"/>
      <c r="BE64" s="64"/>
      <c r="BF64" s="64"/>
      <c r="BG64" s="64"/>
      <c r="BH64" s="64"/>
      <c r="BI64" s="64"/>
      <c r="BJ64" s="64"/>
      <c r="BK64" s="64"/>
      <c r="BL64" s="64"/>
      <c r="BM64" s="64"/>
      <c r="BN64" s="64"/>
      <c r="BO64" s="64"/>
      <c r="BP64" s="64"/>
      <c r="BQ64" s="64"/>
      <c r="BR64" s="64"/>
      <c r="BS64" s="64"/>
      <c r="BT64" s="64"/>
      <c r="BU64" s="64"/>
      <c r="BV64" s="64"/>
      <c r="BW64" s="64"/>
      <c r="BX64" s="64"/>
      <c r="BY64" s="64"/>
      <c r="BZ64" s="59"/>
      <c r="CA64" s="59"/>
      <c r="CB64" s="59"/>
      <c r="CC64" s="59"/>
      <c r="CD64" s="59"/>
      <c r="CE64" s="59"/>
      <c r="CF64" s="71"/>
      <c r="CG64" s="71"/>
      <c r="CH64" s="73"/>
      <c r="CI64" s="74"/>
      <c r="CJ64" s="73"/>
      <c r="CK64" s="73"/>
      <c r="CL64" s="31"/>
      <c r="CM64" s="27"/>
      <c r="CN64" s="32"/>
      <c r="CO64" s="32"/>
      <c r="CP64" s="32"/>
      <c r="CQ64" s="32"/>
      <c r="CR64" s="32"/>
      <c r="CS64" s="32"/>
      <c r="CT64" s="32"/>
      <c r="CU64" s="32"/>
      <c r="CV64" s="33"/>
      <c r="CW64" s="27"/>
      <c r="CX64" s="27"/>
      <c r="CY64" s="27"/>
      <c r="CZ64" s="27"/>
      <c r="DA64" s="27"/>
      <c r="DB64" s="27"/>
      <c r="DC64" s="27"/>
      <c r="DD64" s="27"/>
    </row>
    <row r="65" spans="1:108">
      <c r="A65" s="25"/>
      <c r="B65" s="25"/>
      <c r="C65" s="25"/>
      <c r="D65" s="25"/>
      <c r="E65" s="25"/>
      <c r="F65" s="59"/>
      <c r="G65" s="59"/>
      <c r="H65" s="59"/>
      <c r="I65" s="25"/>
      <c r="J65" s="25"/>
      <c r="K65" s="25"/>
      <c r="L65" s="25"/>
      <c r="M65" s="25"/>
      <c r="N65" s="25"/>
      <c r="O65" s="25"/>
      <c r="P65" s="25"/>
      <c r="Q65" s="25"/>
      <c r="R65" s="222"/>
      <c r="S65" s="222"/>
      <c r="T65" s="222"/>
      <c r="U65" s="222"/>
      <c r="V65" s="222"/>
      <c r="W65" s="222"/>
      <c r="X65" s="25"/>
      <c r="Y65" s="25"/>
      <c r="Z65" s="26"/>
      <c r="AA65" s="26"/>
      <c r="AB65" s="26"/>
      <c r="AC65" s="26"/>
      <c r="AD65" s="64"/>
      <c r="AE65" s="64"/>
      <c r="AF65" s="64"/>
      <c r="AG65" s="64"/>
      <c r="AH65" s="64"/>
      <c r="AI65" s="64"/>
      <c r="AJ65" s="26"/>
      <c r="AK65" s="64"/>
      <c r="AL65" s="64"/>
      <c r="AM65" s="64"/>
      <c r="AN65" s="64"/>
      <c r="AO65" s="64"/>
      <c r="AP65" s="64"/>
      <c r="AQ65" s="64"/>
      <c r="AR65" s="64"/>
      <c r="AS65" s="64"/>
      <c r="AT65" s="64"/>
      <c r="AU65" s="64"/>
      <c r="AV65" s="64"/>
      <c r="AW65" s="64"/>
      <c r="AX65" s="64"/>
      <c r="AY65" s="64"/>
      <c r="AZ65" s="64"/>
      <c r="BA65" s="64"/>
      <c r="BB65" s="64"/>
      <c r="BC65" s="64"/>
      <c r="BD65" s="64"/>
      <c r="BE65" s="64"/>
      <c r="BF65" s="64"/>
      <c r="BG65" s="64"/>
      <c r="BH65" s="64"/>
      <c r="BI65" s="64"/>
      <c r="BJ65" s="64"/>
      <c r="BK65" s="64"/>
      <c r="BL65" s="64"/>
      <c r="BM65" s="64"/>
      <c r="BN65" s="64"/>
      <c r="BO65" s="64"/>
      <c r="BP65" s="64"/>
      <c r="BQ65" s="64"/>
      <c r="BR65" s="64"/>
      <c r="BS65" s="64"/>
      <c r="BT65" s="64"/>
      <c r="BU65" s="64"/>
      <c r="BV65" s="64"/>
      <c r="BW65" s="64"/>
      <c r="BX65" s="64"/>
      <c r="BY65" s="64"/>
      <c r="BZ65" s="59"/>
      <c r="CA65" s="59"/>
      <c r="CB65" s="59"/>
      <c r="CC65" s="59"/>
      <c r="CD65" s="59"/>
      <c r="CE65" s="59"/>
      <c r="CF65" s="71"/>
      <c r="CG65" s="71"/>
      <c r="CH65" s="73"/>
      <c r="CI65" s="74"/>
      <c r="CJ65" s="73"/>
      <c r="CK65" s="73"/>
      <c r="CL65" s="31"/>
      <c r="CM65" s="27"/>
      <c r="CN65" s="32"/>
      <c r="CO65" s="32"/>
      <c r="CP65" s="32"/>
      <c r="CQ65" s="32"/>
      <c r="CR65" s="32"/>
      <c r="CS65" s="32"/>
      <c r="CT65" s="32"/>
      <c r="CU65" s="32"/>
      <c r="CV65" s="33"/>
      <c r="CW65" s="27"/>
      <c r="CX65" s="27"/>
      <c r="CY65" s="27"/>
      <c r="CZ65" s="27"/>
      <c r="DA65" s="27"/>
      <c r="DB65" s="27"/>
      <c r="DC65" s="27"/>
      <c r="DD65" s="27"/>
    </row>
    <row r="66" spans="1:108">
      <c r="A66" s="25"/>
      <c r="B66" s="25"/>
      <c r="C66" s="25"/>
      <c r="D66" s="25"/>
      <c r="E66" s="25"/>
      <c r="F66" s="59"/>
      <c r="G66" s="59"/>
      <c r="H66" s="59"/>
      <c r="I66" s="25"/>
      <c r="J66" s="25"/>
      <c r="K66" s="25"/>
      <c r="L66" s="25"/>
      <c r="M66" s="25"/>
      <c r="N66" s="25"/>
      <c r="O66" s="25"/>
      <c r="P66" s="25"/>
      <c r="Q66" s="25"/>
      <c r="R66" s="222"/>
      <c r="S66" s="222"/>
      <c r="T66" s="222"/>
      <c r="U66" s="222"/>
      <c r="V66" s="222"/>
      <c r="W66" s="222"/>
      <c r="X66" s="25"/>
      <c r="Y66" s="25"/>
      <c r="Z66" s="26"/>
      <c r="AA66" s="26"/>
      <c r="AB66" s="26"/>
      <c r="AC66" s="26"/>
      <c r="AD66" s="64"/>
      <c r="AE66" s="64"/>
      <c r="AF66" s="64"/>
      <c r="AG66" s="64"/>
      <c r="AH66" s="64"/>
      <c r="AI66" s="64"/>
      <c r="AJ66" s="26"/>
      <c r="AK66" s="64"/>
      <c r="AL66" s="64"/>
      <c r="AM66" s="64"/>
      <c r="AN66" s="64"/>
      <c r="AO66" s="64"/>
      <c r="AP66" s="64"/>
      <c r="AQ66" s="64"/>
      <c r="AR66" s="64"/>
      <c r="AS66" s="64"/>
      <c r="AT66" s="64"/>
      <c r="AU66" s="64"/>
      <c r="AV66" s="64"/>
      <c r="AW66" s="64"/>
      <c r="AX66" s="64"/>
      <c r="AY66" s="64"/>
      <c r="AZ66" s="64"/>
      <c r="BA66" s="64"/>
      <c r="BB66" s="64"/>
      <c r="BC66" s="64"/>
      <c r="BD66" s="64"/>
      <c r="BE66" s="64"/>
      <c r="BF66" s="64"/>
      <c r="BG66" s="64"/>
      <c r="BH66" s="64"/>
      <c r="BI66" s="64"/>
      <c r="BJ66" s="64"/>
      <c r="BK66" s="64"/>
      <c r="BL66" s="64"/>
      <c r="BM66" s="64"/>
      <c r="BN66" s="64"/>
      <c r="BO66" s="64"/>
      <c r="BP66" s="64"/>
      <c r="BQ66" s="64"/>
      <c r="BR66" s="64"/>
      <c r="BS66" s="64"/>
      <c r="BT66" s="64"/>
      <c r="BU66" s="64"/>
      <c r="BV66" s="64"/>
      <c r="BW66" s="64"/>
      <c r="BX66" s="64"/>
      <c r="BY66" s="64"/>
      <c r="BZ66" s="59"/>
      <c r="CA66" s="59"/>
      <c r="CB66" s="59"/>
      <c r="CC66" s="59"/>
      <c r="CD66" s="59"/>
      <c r="CE66" s="59"/>
      <c r="CF66" s="71"/>
      <c r="CG66" s="71"/>
      <c r="CH66" s="73"/>
      <c r="CI66" s="74"/>
      <c r="CJ66" s="73"/>
      <c r="CK66" s="73"/>
      <c r="CL66" s="31"/>
      <c r="CM66" s="27"/>
      <c r="CN66" s="32"/>
      <c r="CO66" s="32"/>
      <c r="CP66" s="32"/>
      <c r="CQ66" s="32"/>
      <c r="CR66" s="32"/>
      <c r="CS66" s="32"/>
      <c r="CT66" s="32"/>
      <c r="CU66" s="32"/>
      <c r="CV66" s="33"/>
      <c r="CW66" s="27"/>
      <c r="CX66" s="27"/>
      <c r="CY66" s="27"/>
      <c r="CZ66" s="27"/>
      <c r="DA66" s="27"/>
      <c r="DB66" s="27"/>
      <c r="DC66" s="27"/>
      <c r="DD66" s="27"/>
    </row>
    <row r="67" spans="1:108">
      <c r="A67" s="25"/>
      <c r="B67" s="25"/>
      <c r="C67" s="25"/>
      <c r="D67" s="25"/>
      <c r="E67" s="25"/>
      <c r="F67" s="59"/>
      <c r="G67" s="59"/>
      <c r="H67" s="59"/>
      <c r="I67" s="25"/>
      <c r="J67" s="25"/>
      <c r="K67" s="25"/>
      <c r="L67" s="25"/>
      <c r="M67" s="25"/>
      <c r="N67" s="25"/>
      <c r="O67" s="25"/>
      <c r="P67" s="25"/>
      <c r="Q67" s="25"/>
      <c r="R67" s="222"/>
      <c r="S67" s="222"/>
      <c r="T67" s="222"/>
      <c r="U67" s="222"/>
      <c r="V67" s="222"/>
      <c r="W67" s="222"/>
      <c r="X67" s="25"/>
      <c r="Y67" s="25"/>
      <c r="Z67" s="26"/>
      <c r="AA67" s="26"/>
      <c r="AB67" s="26"/>
      <c r="AC67" s="26"/>
      <c r="AD67" s="64"/>
      <c r="AE67" s="64"/>
      <c r="AF67" s="64"/>
      <c r="AG67" s="64"/>
      <c r="AH67" s="64"/>
      <c r="AI67" s="64"/>
      <c r="AJ67" s="26"/>
      <c r="AK67" s="64"/>
      <c r="AL67" s="64"/>
      <c r="AM67" s="64"/>
      <c r="AN67" s="64"/>
      <c r="AO67" s="64"/>
      <c r="AP67" s="64"/>
      <c r="AQ67" s="64"/>
      <c r="AR67" s="64"/>
      <c r="AS67" s="64"/>
      <c r="AT67" s="64"/>
      <c r="AU67" s="64"/>
      <c r="AV67" s="64"/>
      <c r="AW67" s="64"/>
      <c r="AX67" s="64"/>
      <c r="AY67" s="64"/>
      <c r="AZ67" s="64"/>
      <c r="BA67" s="64"/>
      <c r="BB67" s="64"/>
      <c r="BC67" s="64"/>
      <c r="BD67" s="64"/>
      <c r="BE67" s="64"/>
      <c r="BF67" s="64"/>
      <c r="BG67" s="64"/>
      <c r="BH67" s="64"/>
      <c r="BI67" s="64"/>
      <c r="BJ67" s="64"/>
      <c r="BK67" s="64"/>
      <c r="BL67" s="64"/>
      <c r="BM67" s="64"/>
      <c r="BN67" s="64"/>
      <c r="BO67" s="64"/>
      <c r="BP67" s="64"/>
      <c r="BQ67" s="64"/>
      <c r="BR67" s="64"/>
      <c r="BS67" s="64"/>
      <c r="BT67" s="64"/>
      <c r="BU67" s="64"/>
      <c r="BV67" s="64"/>
      <c r="BW67" s="64"/>
      <c r="BX67" s="64"/>
      <c r="BY67" s="64"/>
      <c r="BZ67" s="59"/>
      <c r="CA67" s="59"/>
      <c r="CB67" s="59"/>
      <c r="CC67" s="59"/>
      <c r="CD67" s="59"/>
      <c r="CE67" s="59"/>
      <c r="CF67" s="71"/>
      <c r="CG67" s="71"/>
      <c r="CH67" s="73"/>
      <c r="CI67" s="74"/>
      <c r="CJ67" s="73"/>
      <c r="CK67" s="73"/>
      <c r="CL67" s="31"/>
      <c r="CM67" s="27"/>
      <c r="CN67" s="32"/>
      <c r="CO67" s="32"/>
      <c r="CP67" s="32"/>
      <c r="CQ67" s="32"/>
      <c r="CR67" s="32"/>
      <c r="CS67" s="32"/>
      <c r="CT67" s="32"/>
      <c r="CU67" s="32"/>
      <c r="CV67" s="33"/>
      <c r="CW67" s="27"/>
      <c r="CX67" s="27"/>
      <c r="CY67" s="27"/>
      <c r="CZ67" s="27"/>
      <c r="DA67" s="27"/>
      <c r="DB67" s="27"/>
      <c r="DC67" s="27"/>
      <c r="DD67" s="27"/>
    </row>
    <row r="68" spans="1:108">
      <c r="A68" s="25"/>
      <c r="B68" s="25"/>
      <c r="C68" s="25"/>
      <c r="D68" s="25"/>
      <c r="E68" s="25"/>
      <c r="F68" s="59"/>
      <c r="G68" s="59"/>
      <c r="H68" s="59"/>
      <c r="I68" s="25"/>
      <c r="J68" s="25"/>
      <c r="K68" s="25"/>
      <c r="L68" s="25"/>
      <c r="M68" s="25"/>
      <c r="N68" s="25"/>
      <c r="O68" s="25"/>
      <c r="P68" s="25"/>
      <c r="Q68" s="25"/>
      <c r="R68" s="222"/>
      <c r="S68" s="222"/>
      <c r="T68" s="222"/>
      <c r="U68" s="222"/>
      <c r="V68" s="222"/>
      <c r="W68" s="222"/>
      <c r="X68" s="25"/>
      <c r="Y68" s="25"/>
      <c r="Z68" s="26"/>
      <c r="AA68" s="26"/>
      <c r="AB68" s="26"/>
      <c r="AC68" s="26"/>
      <c r="AD68" s="64"/>
      <c r="AE68" s="64"/>
      <c r="AF68" s="64"/>
      <c r="AG68" s="64"/>
      <c r="AH68" s="64"/>
      <c r="AI68" s="64"/>
      <c r="AJ68" s="26"/>
      <c r="AK68" s="64"/>
      <c r="AL68" s="64"/>
      <c r="AM68" s="64"/>
      <c r="AN68" s="64"/>
      <c r="AO68" s="64"/>
      <c r="AP68" s="64"/>
      <c r="AQ68" s="64"/>
      <c r="AR68" s="64"/>
      <c r="AS68" s="64"/>
      <c r="AT68" s="64"/>
      <c r="AU68" s="64"/>
      <c r="AV68" s="64"/>
      <c r="AW68" s="64"/>
      <c r="AX68" s="64"/>
      <c r="AY68" s="64"/>
      <c r="AZ68" s="64"/>
      <c r="BA68" s="64"/>
      <c r="BB68" s="64"/>
      <c r="BC68" s="64"/>
      <c r="BD68" s="64"/>
      <c r="BE68" s="64"/>
      <c r="BF68" s="64"/>
      <c r="BG68" s="64"/>
      <c r="BH68" s="64"/>
      <c r="BI68" s="64"/>
      <c r="BJ68" s="64"/>
      <c r="BK68" s="64"/>
      <c r="BL68" s="64"/>
      <c r="BM68" s="64"/>
      <c r="BN68" s="64"/>
      <c r="BO68" s="64"/>
      <c r="BP68" s="64"/>
      <c r="BQ68" s="64"/>
      <c r="BR68" s="64"/>
      <c r="BS68" s="64"/>
      <c r="BT68" s="64"/>
      <c r="BU68" s="64"/>
      <c r="BV68" s="64"/>
      <c r="BW68" s="64"/>
      <c r="BX68" s="64"/>
      <c r="BY68" s="64"/>
      <c r="BZ68" s="59"/>
      <c r="CA68" s="59"/>
      <c r="CB68" s="59"/>
      <c r="CC68" s="59"/>
      <c r="CD68" s="59"/>
      <c r="CE68" s="59"/>
      <c r="CF68" s="71"/>
      <c r="CG68" s="71"/>
      <c r="CH68" s="73"/>
      <c r="CI68" s="74"/>
      <c r="CJ68" s="73"/>
      <c r="CK68" s="73"/>
      <c r="CL68" s="31"/>
      <c r="CM68" s="27"/>
      <c r="CN68" s="32"/>
      <c r="CO68" s="32"/>
      <c r="CP68" s="32"/>
      <c r="CQ68" s="32"/>
      <c r="CR68" s="32"/>
      <c r="CS68" s="32"/>
      <c r="CT68" s="32"/>
      <c r="CU68" s="32"/>
      <c r="CV68" s="33"/>
      <c r="CW68" s="27"/>
      <c r="CX68" s="27"/>
      <c r="CY68" s="27"/>
      <c r="CZ68" s="27"/>
      <c r="DA68" s="27"/>
      <c r="DB68" s="27"/>
      <c r="DC68" s="27"/>
      <c r="DD68" s="27"/>
    </row>
    <row r="69" spans="1:108">
      <c r="A69" s="25"/>
      <c r="B69" s="25"/>
      <c r="C69" s="25"/>
      <c r="D69" s="25"/>
      <c r="E69" s="25"/>
      <c r="F69" s="59"/>
      <c r="G69" s="59"/>
      <c r="H69" s="59"/>
      <c r="I69" s="25"/>
      <c r="J69" s="25"/>
      <c r="K69" s="25"/>
      <c r="L69" s="25"/>
      <c r="M69" s="25"/>
      <c r="N69" s="25"/>
      <c r="O69" s="25"/>
      <c r="P69" s="25"/>
      <c r="Q69" s="25"/>
      <c r="R69" s="222"/>
      <c r="S69" s="222"/>
      <c r="T69" s="222"/>
      <c r="U69" s="222"/>
      <c r="V69" s="222"/>
      <c r="W69" s="222"/>
      <c r="X69" s="25"/>
      <c r="Y69" s="25"/>
      <c r="Z69" s="26"/>
      <c r="AA69" s="26"/>
      <c r="AB69" s="26"/>
      <c r="AC69" s="26"/>
      <c r="AD69" s="64"/>
      <c r="AE69" s="64"/>
      <c r="AF69" s="64"/>
      <c r="AG69" s="64"/>
      <c r="AH69" s="64"/>
      <c r="AI69" s="64"/>
      <c r="AJ69" s="26"/>
      <c r="AK69" s="64"/>
      <c r="AL69" s="64"/>
      <c r="AM69" s="64"/>
      <c r="AN69" s="64"/>
      <c r="AO69" s="64"/>
      <c r="AP69" s="64"/>
      <c r="AQ69" s="64"/>
      <c r="AR69" s="64"/>
      <c r="AS69" s="64"/>
      <c r="AT69" s="64"/>
      <c r="AU69" s="64"/>
      <c r="AV69" s="64"/>
      <c r="AW69" s="64"/>
      <c r="AX69" s="64"/>
      <c r="AY69" s="64"/>
      <c r="AZ69" s="64"/>
      <c r="BA69" s="64"/>
      <c r="BB69" s="64"/>
      <c r="BC69" s="64"/>
      <c r="BD69" s="64"/>
      <c r="BE69" s="64"/>
      <c r="BF69" s="64"/>
      <c r="BG69" s="64"/>
      <c r="BH69" s="64"/>
      <c r="BI69" s="64"/>
      <c r="BJ69" s="64"/>
      <c r="BK69" s="64"/>
      <c r="BL69" s="64"/>
      <c r="BM69" s="64"/>
      <c r="BN69" s="64"/>
      <c r="BO69" s="64"/>
      <c r="BP69" s="64"/>
      <c r="BQ69" s="64"/>
      <c r="BR69" s="64"/>
      <c r="BS69" s="64"/>
      <c r="BT69" s="64"/>
      <c r="BU69" s="64"/>
      <c r="BV69" s="64"/>
      <c r="BW69" s="64"/>
      <c r="BX69" s="64"/>
      <c r="BY69" s="64"/>
      <c r="BZ69" s="59"/>
      <c r="CA69" s="59"/>
      <c r="CB69" s="59"/>
      <c r="CC69" s="59"/>
      <c r="CD69" s="59"/>
      <c r="CE69" s="59"/>
      <c r="CF69" s="71"/>
      <c r="CG69" s="71"/>
      <c r="CH69" s="73"/>
      <c r="CI69" s="74"/>
      <c r="CJ69" s="73"/>
      <c r="CK69" s="73"/>
      <c r="CL69" s="31"/>
      <c r="CM69" s="27"/>
      <c r="CN69" s="32"/>
      <c r="CO69" s="32"/>
      <c r="CP69" s="32"/>
      <c r="CQ69" s="32"/>
      <c r="CR69" s="32"/>
      <c r="CS69" s="32"/>
      <c r="CT69" s="32"/>
      <c r="CU69" s="32"/>
      <c r="CV69" s="33"/>
      <c r="CW69" s="27"/>
      <c r="CX69" s="27"/>
      <c r="CY69" s="27"/>
      <c r="CZ69" s="27"/>
      <c r="DA69" s="27"/>
      <c r="DB69" s="27"/>
      <c r="DC69" s="27"/>
      <c r="DD69" s="27"/>
    </row>
    <row r="70" spans="1:108">
      <c r="A70" s="25"/>
      <c r="B70" s="25"/>
      <c r="C70" s="25"/>
      <c r="D70" s="25"/>
      <c r="E70" s="25"/>
      <c r="F70" s="59"/>
      <c r="G70" s="59"/>
      <c r="H70" s="59"/>
      <c r="I70" s="25"/>
      <c r="J70" s="25"/>
      <c r="K70" s="25"/>
      <c r="L70" s="25"/>
      <c r="M70" s="25"/>
      <c r="N70" s="25"/>
      <c r="O70" s="25"/>
      <c r="P70" s="25"/>
      <c r="Q70" s="25"/>
      <c r="R70" s="222"/>
      <c r="S70" s="222"/>
      <c r="T70" s="222"/>
      <c r="U70" s="222"/>
      <c r="V70" s="222"/>
      <c r="W70" s="222"/>
      <c r="X70" s="25"/>
      <c r="Y70" s="25"/>
      <c r="Z70" s="26"/>
      <c r="AA70" s="26"/>
      <c r="AB70" s="26"/>
      <c r="AC70" s="26"/>
      <c r="AD70" s="64"/>
      <c r="AE70" s="64"/>
      <c r="AF70" s="64"/>
      <c r="AG70" s="64"/>
      <c r="AH70" s="64"/>
      <c r="AI70" s="64"/>
      <c r="AJ70" s="26"/>
      <c r="AK70" s="64"/>
      <c r="AL70" s="64"/>
      <c r="AM70" s="64"/>
      <c r="AN70" s="64"/>
      <c r="AO70" s="64"/>
      <c r="AP70" s="64"/>
      <c r="AQ70" s="64"/>
      <c r="AR70" s="64"/>
      <c r="AS70" s="64"/>
      <c r="AT70" s="64"/>
      <c r="AU70" s="64"/>
      <c r="AV70" s="64"/>
      <c r="AW70" s="64"/>
      <c r="AX70" s="64"/>
      <c r="AY70" s="64"/>
      <c r="AZ70" s="64"/>
      <c r="BA70" s="64"/>
      <c r="BB70" s="64"/>
      <c r="BC70" s="64"/>
      <c r="BD70" s="64"/>
      <c r="BE70" s="64"/>
      <c r="BF70" s="64"/>
      <c r="BG70" s="64"/>
      <c r="BH70" s="64"/>
      <c r="BI70" s="64"/>
      <c r="BJ70" s="64"/>
      <c r="BK70" s="64"/>
      <c r="BL70" s="64"/>
      <c r="BM70" s="64"/>
      <c r="BN70" s="64"/>
      <c r="BO70" s="64"/>
      <c r="BP70" s="64"/>
      <c r="BQ70" s="64"/>
      <c r="BR70" s="64"/>
      <c r="BS70" s="64"/>
      <c r="BT70" s="64"/>
      <c r="BU70" s="64"/>
      <c r="BV70" s="64"/>
      <c r="BW70" s="64"/>
      <c r="BX70" s="64"/>
      <c r="BY70" s="64"/>
      <c r="BZ70" s="59"/>
      <c r="CA70" s="59"/>
      <c r="CB70" s="59"/>
      <c r="CC70" s="59"/>
      <c r="CD70" s="59"/>
      <c r="CE70" s="59"/>
      <c r="CF70" s="71"/>
      <c r="CG70" s="71"/>
      <c r="CH70" s="73"/>
      <c r="CI70" s="74"/>
      <c r="CJ70" s="73"/>
      <c r="CK70" s="73"/>
      <c r="CL70" s="31"/>
      <c r="CM70" s="27"/>
      <c r="CN70" s="32"/>
      <c r="CO70" s="32"/>
      <c r="CP70" s="32"/>
      <c r="CQ70" s="32"/>
      <c r="CR70" s="32"/>
      <c r="CS70" s="32"/>
      <c r="CT70" s="32"/>
      <c r="CU70" s="32"/>
      <c r="CV70" s="33"/>
      <c r="CW70" s="27"/>
      <c r="CX70" s="27"/>
      <c r="CY70" s="27"/>
      <c r="CZ70" s="27"/>
      <c r="DA70" s="27"/>
      <c r="DB70" s="27"/>
      <c r="DC70" s="27"/>
      <c r="DD70" s="27"/>
    </row>
    <row r="71" spans="1:108">
      <c r="A71" s="25"/>
      <c r="B71" s="25"/>
      <c r="C71" s="25"/>
      <c r="D71" s="25"/>
      <c r="E71" s="25"/>
      <c r="F71" s="59"/>
      <c r="G71" s="59"/>
      <c r="H71" s="59"/>
      <c r="I71" s="25"/>
      <c r="J71" s="25"/>
      <c r="K71" s="25"/>
      <c r="L71" s="25"/>
      <c r="M71" s="25"/>
      <c r="N71" s="25"/>
      <c r="O71" s="25"/>
      <c r="P71" s="25"/>
      <c r="Q71" s="25"/>
      <c r="R71" s="222"/>
      <c r="S71" s="222"/>
      <c r="T71" s="222"/>
      <c r="U71" s="222"/>
      <c r="V71" s="222"/>
      <c r="W71" s="222"/>
      <c r="X71" s="25"/>
      <c r="Y71" s="25"/>
      <c r="Z71" s="26"/>
      <c r="AA71" s="26"/>
      <c r="AB71" s="26"/>
      <c r="AC71" s="26"/>
      <c r="AD71" s="64"/>
      <c r="AE71" s="64"/>
      <c r="AF71" s="64"/>
      <c r="AG71" s="64"/>
      <c r="AH71" s="64"/>
      <c r="AI71" s="64"/>
      <c r="AJ71" s="26"/>
      <c r="AK71" s="64"/>
      <c r="AL71" s="64"/>
      <c r="AM71" s="64"/>
      <c r="AN71" s="64"/>
      <c r="AO71" s="64"/>
      <c r="AP71" s="64"/>
      <c r="AQ71" s="64"/>
      <c r="AR71" s="64"/>
      <c r="AS71" s="64"/>
      <c r="AT71" s="64"/>
      <c r="AU71" s="64"/>
      <c r="AV71" s="64"/>
      <c r="AW71" s="64"/>
      <c r="AX71" s="64"/>
      <c r="AY71" s="64"/>
      <c r="AZ71" s="64"/>
      <c r="BA71" s="64"/>
      <c r="BB71" s="64"/>
      <c r="BC71" s="64"/>
      <c r="BD71" s="64"/>
      <c r="BE71" s="64"/>
      <c r="BF71" s="64"/>
      <c r="BG71" s="64"/>
      <c r="BH71" s="64"/>
      <c r="BI71" s="64"/>
      <c r="BJ71" s="64"/>
      <c r="BK71" s="64"/>
      <c r="BL71" s="64"/>
      <c r="BM71" s="64"/>
      <c r="BN71" s="64"/>
      <c r="BO71" s="64"/>
      <c r="BP71" s="64"/>
      <c r="BQ71" s="64"/>
      <c r="BR71" s="64"/>
      <c r="BS71" s="64"/>
      <c r="BT71" s="64"/>
      <c r="BU71" s="64"/>
      <c r="BV71" s="64"/>
      <c r="BW71" s="64"/>
      <c r="BX71" s="64"/>
      <c r="BY71" s="64"/>
      <c r="BZ71" s="59"/>
      <c r="CA71" s="59"/>
      <c r="CB71" s="59"/>
      <c r="CC71" s="59"/>
      <c r="CD71" s="59"/>
      <c r="CE71" s="59"/>
      <c r="CF71" s="71"/>
      <c r="CG71" s="71"/>
      <c r="CH71" s="73"/>
      <c r="CI71" s="74"/>
      <c r="CJ71" s="73"/>
      <c r="CK71" s="73"/>
      <c r="CL71" s="31"/>
      <c r="CM71" s="27"/>
      <c r="CN71" s="32"/>
      <c r="CO71" s="32"/>
      <c r="CP71" s="32"/>
      <c r="CQ71" s="32"/>
      <c r="CR71" s="32"/>
      <c r="CS71" s="32"/>
      <c r="CT71" s="32"/>
      <c r="CU71" s="32"/>
      <c r="CV71" s="33"/>
      <c r="CW71" s="27"/>
      <c r="CX71" s="27"/>
      <c r="CY71" s="27"/>
      <c r="CZ71" s="27"/>
      <c r="DA71" s="27"/>
      <c r="DB71" s="27"/>
      <c r="DC71" s="27"/>
      <c r="DD71" s="27"/>
    </row>
    <row r="72" spans="1:108">
      <c r="A72" s="25"/>
      <c r="B72" s="25"/>
      <c r="C72" s="25"/>
      <c r="D72" s="25"/>
      <c r="E72" s="25"/>
      <c r="F72" s="59"/>
      <c r="G72" s="59"/>
      <c r="H72" s="59"/>
      <c r="I72" s="25"/>
      <c r="J72" s="25"/>
      <c r="K72" s="25"/>
      <c r="L72" s="25"/>
      <c r="M72" s="25"/>
      <c r="N72" s="25"/>
      <c r="O72" s="25"/>
      <c r="P72" s="25"/>
      <c r="Q72" s="25"/>
      <c r="R72" s="222"/>
      <c r="S72" s="222"/>
      <c r="T72" s="222"/>
      <c r="U72" s="222"/>
      <c r="V72" s="222"/>
      <c r="W72" s="222"/>
      <c r="X72" s="25"/>
      <c r="Y72" s="25"/>
      <c r="Z72" s="26"/>
      <c r="AA72" s="26"/>
      <c r="AB72" s="26"/>
      <c r="AC72" s="26"/>
      <c r="AD72" s="64"/>
      <c r="AE72" s="64"/>
      <c r="AF72" s="64"/>
      <c r="AG72" s="64"/>
      <c r="AH72" s="64"/>
      <c r="AI72" s="64"/>
      <c r="AJ72" s="26"/>
      <c r="AK72" s="64"/>
      <c r="AL72" s="64"/>
      <c r="AM72" s="64"/>
      <c r="AN72" s="64"/>
      <c r="AO72" s="64"/>
      <c r="AP72" s="64"/>
      <c r="AQ72" s="64"/>
      <c r="AR72" s="64"/>
      <c r="AS72" s="64"/>
      <c r="AT72" s="64"/>
      <c r="AU72" s="64"/>
      <c r="AV72" s="64"/>
      <c r="AW72" s="64"/>
      <c r="AX72" s="64"/>
      <c r="AY72" s="64"/>
      <c r="AZ72" s="64"/>
      <c r="BA72" s="64"/>
      <c r="BB72" s="64"/>
      <c r="BC72" s="64"/>
      <c r="BD72" s="64"/>
      <c r="BE72" s="64"/>
      <c r="BF72" s="64"/>
      <c r="BG72" s="64"/>
      <c r="BH72" s="64"/>
      <c r="BI72" s="64"/>
      <c r="BJ72" s="64"/>
      <c r="BK72" s="64"/>
      <c r="BL72" s="64"/>
      <c r="BM72" s="64"/>
      <c r="BN72" s="64"/>
      <c r="BO72" s="64"/>
      <c r="BP72" s="64"/>
      <c r="BQ72" s="64"/>
      <c r="BR72" s="64"/>
      <c r="BS72" s="64"/>
      <c r="BT72" s="64"/>
      <c r="BU72" s="64"/>
      <c r="BV72" s="64"/>
      <c r="BW72" s="64"/>
      <c r="BX72" s="64"/>
      <c r="BY72" s="64"/>
      <c r="BZ72" s="59"/>
      <c r="CA72" s="59"/>
      <c r="CB72" s="59"/>
      <c r="CC72" s="59"/>
      <c r="CD72" s="59"/>
      <c r="CE72" s="59"/>
      <c r="CF72" s="71"/>
      <c r="CG72" s="71"/>
      <c r="CH72" s="73"/>
      <c r="CI72" s="74"/>
      <c r="CJ72" s="73"/>
      <c r="CK72" s="73"/>
      <c r="CL72" s="31"/>
      <c r="CM72" s="27"/>
      <c r="CN72" s="32"/>
      <c r="CO72" s="32"/>
      <c r="CP72" s="32"/>
      <c r="CQ72" s="32"/>
      <c r="CR72" s="32"/>
      <c r="CS72" s="32"/>
      <c r="CT72" s="32"/>
      <c r="CU72" s="32"/>
      <c r="CV72" s="33"/>
      <c r="CW72" s="27"/>
      <c r="CX72" s="27"/>
      <c r="CY72" s="27"/>
      <c r="CZ72" s="27"/>
      <c r="DA72" s="27"/>
      <c r="DB72" s="27"/>
      <c r="DC72" s="27"/>
      <c r="DD72" s="27"/>
    </row>
    <row r="73" spans="1:108">
      <c r="A73" s="25"/>
      <c r="B73" s="25"/>
      <c r="C73" s="25"/>
      <c r="D73" s="25"/>
      <c r="E73" s="25"/>
      <c r="F73" s="59"/>
      <c r="G73" s="59"/>
      <c r="H73" s="59"/>
      <c r="I73" s="25"/>
      <c r="J73" s="25"/>
      <c r="K73" s="25"/>
      <c r="L73" s="25"/>
      <c r="M73" s="25"/>
      <c r="N73" s="25"/>
      <c r="O73" s="25"/>
      <c r="P73" s="25"/>
      <c r="Q73" s="25"/>
      <c r="R73" s="222"/>
      <c r="S73" s="222"/>
      <c r="T73" s="222"/>
      <c r="U73" s="222"/>
      <c r="V73" s="222"/>
      <c r="W73" s="222"/>
      <c r="X73" s="25"/>
      <c r="Y73" s="25"/>
      <c r="Z73" s="26"/>
      <c r="AA73" s="26"/>
      <c r="AB73" s="26"/>
      <c r="AC73" s="26"/>
      <c r="AD73" s="64"/>
      <c r="AE73" s="64"/>
      <c r="AF73" s="64"/>
      <c r="AG73" s="64"/>
      <c r="AH73" s="64"/>
      <c r="AI73" s="64"/>
      <c r="AJ73" s="26"/>
      <c r="AK73" s="64"/>
      <c r="AL73" s="64"/>
      <c r="AM73" s="64"/>
      <c r="AN73" s="64"/>
      <c r="AO73" s="64"/>
      <c r="AP73" s="64"/>
      <c r="AQ73" s="64"/>
      <c r="AR73" s="64"/>
      <c r="AS73" s="64"/>
      <c r="AT73" s="64"/>
      <c r="AU73" s="64"/>
      <c r="AV73" s="64"/>
      <c r="AW73" s="64"/>
      <c r="AX73" s="64"/>
      <c r="AY73" s="64"/>
      <c r="AZ73" s="64"/>
      <c r="BA73" s="64"/>
      <c r="BB73" s="64"/>
      <c r="BC73" s="64"/>
      <c r="BD73" s="64"/>
      <c r="BE73" s="64"/>
      <c r="BF73" s="64"/>
      <c r="BG73" s="64"/>
      <c r="BH73" s="64"/>
      <c r="BI73" s="64"/>
      <c r="BJ73" s="64"/>
      <c r="BK73" s="64"/>
      <c r="BL73" s="64"/>
      <c r="BM73" s="64"/>
      <c r="BN73" s="64"/>
      <c r="BO73" s="64"/>
      <c r="BP73" s="64"/>
      <c r="BQ73" s="64"/>
      <c r="BR73" s="64"/>
      <c r="BS73" s="64"/>
      <c r="BT73" s="64"/>
      <c r="BU73" s="64"/>
      <c r="BV73" s="64"/>
      <c r="BW73" s="64"/>
      <c r="BX73" s="64"/>
      <c r="BY73" s="64"/>
      <c r="BZ73" s="59"/>
      <c r="CA73" s="59"/>
      <c r="CB73" s="59"/>
      <c r="CC73" s="59"/>
      <c r="CD73" s="59"/>
      <c r="CE73" s="59"/>
      <c r="CF73" s="71"/>
      <c r="CG73" s="71"/>
      <c r="CH73" s="71"/>
      <c r="CI73" s="71"/>
      <c r="CJ73" s="71"/>
      <c r="CK73" s="71"/>
      <c r="CL73" s="55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</row>
    <row r="74" spans="1:108">
      <c r="A74" s="25"/>
      <c r="B74" s="25"/>
      <c r="C74" s="25"/>
      <c r="D74" s="25"/>
      <c r="E74" s="25"/>
      <c r="F74" s="59"/>
      <c r="G74" s="59"/>
      <c r="H74" s="59"/>
      <c r="I74" s="25"/>
      <c r="J74" s="25"/>
      <c r="K74" s="25"/>
      <c r="L74" s="25"/>
      <c r="M74" s="25"/>
      <c r="N74" s="25"/>
      <c r="O74" s="25"/>
      <c r="P74" s="25"/>
      <c r="Q74" s="25"/>
      <c r="R74" s="222"/>
      <c r="S74" s="222"/>
      <c r="T74" s="222"/>
      <c r="U74" s="222"/>
      <c r="V74" s="222"/>
      <c r="W74" s="222"/>
      <c r="X74" s="25"/>
      <c r="Y74" s="25"/>
      <c r="Z74" s="26"/>
      <c r="AA74" s="26"/>
      <c r="AB74" s="26"/>
      <c r="AC74" s="26"/>
      <c r="AD74" s="64"/>
      <c r="AE74" s="64"/>
      <c r="AF74" s="64"/>
      <c r="AG74" s="64"/>
      <c r="AH74" s="64"/>
      <c r="AI74" s="64"/>
      <c r="AJ74" s="26"/>
      <c r="AK74" s="64"/>
      <c r="AL74" s="64"/>
      <c r="AM74" s="64"/>
      <c r="AN74" s="64"/>
      <c r="AO74" s="64"/>
      <c r="AP74" s="64"/>
      <c r="AQ74" s="64"/>
      <c r="AR74" s="64"/>
      <c r="AS74" s="64"/>
      <c r="AT74" s="64"/>
      <c r="AU74" s="64"/>
      <c r="AV74" s="64"/>
      <c r="AW74" s="64"/>
      <c r="AX74" s="64"/>
      <c r="AY74" s="64"/>
      <c r="AZ74" s="64"/>
      <c r="BA74" s="64"/>
      <c r="BB74" s="64"/>
      <c r="BC74" s="64"/>
      <c r="BD74" s="64"/>
      <c r="BE74" s="64"/>
      <c r="BF74" s="64"/>
      <c r="BG74" s="64"/>
      <c r="BH74" s="64"/>
      <c r="BI74" s="64"/>
      <c r="BJ74" s="64"/>
      <c r="BK74" s="64"/>
      <c r="BL74" s="64"/>
      <c r="BM74" s="64"/>
      <c r="BN74" s="64"/>
      <c r="BO74" s="64"/>
      <c r="BP74" s="64"/>
      <c r="BQ74" s="64"/>
      <c r="BR74" s="64"/>
      <c r="BS74" s="64"/>
      <c r="BT74" s="64"/>
      <c r="BU74" s="64"/>
      <c r="BV74" s="64"/>
      <c r="BW74" s="64"/>
      <c r="BX74" s="64"/>
      <c r="BY74" s="64"/>
      <c r="BZ74" s="59"/>
      <c r="CA74" s="59"/>
      <c r="CB74" s="59"/>
      <c r="CC74" s="59"/>
      <c r="CD74" s="59"/>
      <c r="CE74" s="59"/>
      <c r="CF74" s="71"/>
      <c r="CG74" s="71"/>
      <c r="CH74" s="71"/>
      <c r="CI74" s="71"/>
      <c r="CJ74" s="71"/>
      <c r="CK74" s="7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</row>
  </sheetData>
  <sortState columnSort="1" sortMethod="stroke" ref="AI2:AU109">
    <sortCondition ref="AI6:AU6"/>
  </sortState>
  <phoneticPr fontId="1"/>
  <pageMargins left="0.25" right="0.25" top="0.75" bottom="0.75" header="0.3" footer="0.3"/>
  <pageSetup paperSize="9" scale="74" fitToWidth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CC"/>
    <pageSetUpPr fitToPage="1"/>
  </sheetPr>
  <dimension ref="A1:DD72"/>
  <sheetViews>
    <sheetView topLeftCell="A3" workbookViewId="0">
      <selection activeCell="AI33" sqref="AI33"/>
    </sheetView>
  </sheetViews>
  <sheetFormatPr defaultRowHeight="13.5"/>
  <cols>
    <col min="1" max="1" width="8.75" customWidth="1"/>
    <col min="2" max="2" width="6.5" customWidth="1"/>
    <col min="3" max="5" width="4.625" customWidth="1"/>
    <col min="6" max="8" width="5.875" style="63" customWidth="1"/>
    <col min="9" max="14" width="5" customWidth="1"/>
    <col min="15" max="17" width="2.875" customWidth="1"/>
    <col min="18" max="23" width="3.875" style="21" customWidth="1"/>
    <col min="24" max="25" width="5.5" customWidth="1"/>
    <col min="26" max="26" width="5.5" style="8" customWidth="1"/>
    <col min="27" max="29" width="2.875" style="8" customWidth="1"/>
    <col min="30" max="35" width="3.75" style="80" customWidth="1"/>
    <col min="36" max="36" width="2.25" style="8" customWidth="1"/>
    <col min="37" max="77" width="3.5" style="78" customWidth="1"/>
    <col min="78" max="83" width="3.5" style="63" customWidth="1"/>
    <col min="84" max="89" width="3.5" style="79" customWidth="1"/>
    <col min="90" max="92" width="5.375" style="6" customWidth="1"/>
    <col min="93" max="108" width="9" style="6"/>
  </cols>
  <sheetData>
    <row r="1" spans="1:108">
      <c r="A1" s="57"/>
      <c r="B1" s="57"/>
      <c r="C1" s="58"/>
      <c r="D1" s="26"/>
      <c r="E1" s="26"/>
      <c r="F1" s="64"/>
      <c r="G1" s="59"/>
      <c r="H1" s="59"/>
      <c r="I1" s="25"/>
      <c r="J1" s="25"/>
      <c r="K1" s="25"/>
      <c r="L1" s="25"/>
      <c r="M1" s="25"/>
      <c r="N1" s="25"/>
      <c r="O1" s="25"/>
      <c r="P1" s="25"/>
      <c r="Q1" s="25"/>
      <c r="R1" s="59"/>
      <c r="S1" s="59"/>
      <c r="T1" s="59"/>
      <c r="U1" s="59"/>
      <c r="V1" s="59"/>
      <c r="W1" s="59"/>
      <c r="X1" s="25"/>
      <c r="Y1" s="25"/>
      <c r="Z1" s="26"/>
      <c r="AA1" s="26"/>
      <c r="AB1" s="26"/>
      <c r="AC1" s="26"/>
      <c r="AD1" s="64"/>
      <c r="AE1" s="64"/>
      <c r="AF1" s="64"/>
      <c r="AG1" s="64"/>
      <c r="AH1" s="64"/>
      <c r="AI1" s="64"/>
      <c r="AJ1" s="26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/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/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59"/>
      <c r="CA1" s="59"/>
      <c r="CB1" s="59"/>
      <c r="CC1" s="59"/>
      <c r="CD1" s="59"/>
      <c r="CE1" s="59"/>
      <c r="CF1" s="71"/>
      <c r="CG1" s="71"/>
      <c r="CH1" s="71"/>
      <c r="CI1" s="71"/>
      <c r="CJ1" s="71"/>
      <c r="CK1" s="71"/>
      <c r="CL1" s="27"/>
      <c r="CM1" s="27"/>
      <c r="CN1" s="27"/>
      <c r="CO1" s="27"/>
      <c r="CP1" s="27"/>
      <c r="CQ1" s="27"/>
      <c r="CR1" s="27"/>
      <c r="CS1" s="27"/>
      <c r="CT1" s="27"/>
      <c r="CU1" s="27"/>
      <c r="CV1" s="27"/>
      <c r="CW1" s="27"/>
      <c r="CX1" s="27"/>
      <c r="CY1" s="27"/>
      <c r="CZ1" s="27"/>
      <c r="DA1" s="27"/>
      <c r="DB1" s="27"/>
      <c r="DC1" s="27"/>
      <c r="DD1" s="27"/>
    </row>
    <row r="2" spans="1:108">
      <c r="A2" s="115" t="s">
        <v>565</v>
      </c>
      <c r="B2" s="117">
        <f>sityouson!B2</f>
        <v>0.05</v>
      </c>
      <c r="C2" s="26"/>
      <c r="D2" s="26"/>
      <c r="E2" s="26"/>
      <c r="F2" s="64"/>
      <c r="G2" s="59"/>
      <c r="H2" s="59"/>
      <c r="I2" s="25"/>
      <c r="J2" s="25"/>
      <c r="K2" s="25"/>
      <c r="L2" s="25"/>
      <c r="M2" s="25"/>
      <c r="N2" s="25"/>
      <c r="O2" s="25"/>
      <c r="P2" s="25"/>
      <c r="Q2" s="25"/>
      <c r="R2" s="59"/>
      <c r="S2" s="59"/>
      <c r="T2" s="59"/>
      <c r="U2" s="59"/>
      <c r="V2" s="59"/>
      <c r="W2" s="59"/>
      <c r="X2" s="25"/>
      <c r="Y2" s="25"/>
      <c r="Z2" s="26"/>
      <c r="AA2" s="26"/>
      <c r="AB2" s="26"/>
      <c r="AC2" s="26"/>
      <c r="AD2" s="64"/>
      <c r="AE2" s="64"/>
      <c r="AF2" s="64"/>
      <c r="AG2" s="64"/>
      <c r="AH2" s="64"/>
      <c r="AI2" s="64"/>
      <c r="AJ2" s="26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/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/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59"/>
      <c r="CA2" s="59"/>
      <c r="CB2" s="59"/>
      <c r="CC2" s="59"/>
      <c r="CD2" s="59"/>
      <c r="CE2" s="59"/>
      <c r="CF2" s="71"/>
      <c r="CG2" s="71"/>
      <c r="CH2" s="71"/>
      <c r="CI2" s="71"/>
      <c r="CJ2" s="71"/>
      <c r="CK2" s="71"/>
      <c r="CL2" s="27"/>
      <c r="CM2" s="27"/>
      <c r="CN2" s="27"/>
      <c r="CO2" s="27"/>
      <c r="CP2" s="27"/>
      <c r="CQ2" s="27"/>
      <c r="CR2" s="27"/>
      <c r="CS2" s="27"/>
      <c r="CT2" s="27"/>
      <c r="CU2" s="27"/>
      <c r="CV2" s="27"/>
      <c r="CW2" s="27"/>
      <c r="CX2" s="27"/>
      <c r="CY2" s="27"/>
      <c r="CZ2" s="27"/>
      <c r="DA2" s="27"/>
      <c r="DB2" s="27"/>
      <c r="DC2" s="27"/>
      <c r="DD2" s="27"/>
    </row>
    <row r="3" spans="1:108">
      <c r="A3" s="26"/>
      <c r="B3" s="26"/>
      <c r="C3" s="26"/>
      <c r="D3" s="26"/>
      <c r="E3" s="26"/>
      <c r="F3" s="64"/>
      <c r="G3" s="59"/>
      <c r="H3" s="59"/>
      <c r="I3" s="25"/>
      <c r="J3" s="25"/>
      <c r="K3" s="25"/>
      <c r="L3" s="25"/>
      <c r="M3" s="25"/>
      <c r="N3" s="25"/>
      <c r="O3" s="25"/>
      <c r="P3" s="25"/>
      <c r="Q3" s="25"/>
      <c r="R3" s="59"/>
      <c r="S3" s="59"/>
      <c r="T3" s="59"/>
      <c r="U3" s="59"/>
      <c r="V3" s="59"/>
      <c r="W3" s="59"/>
      <c r="X3" s="25"/>
      <c r="Y3" s="25"/>
      <c r="Z3" s="26"/>
      <c r="AA3" s="26"/>
      <c r="AB3" s="26"/>
      <c r="AC3" s="26"/>
      <c r="AD3" s="64"/>
      <c r="AE3" s="64"/>
      <c r="AF3" s="64"/>
      <c r="AG3" s="64"/>
      <c r="AH3" s="64"/>
      <c r="AI3" s="64"/>
      <c r="AJ3" s="26"/>
      <c r="AK3" s="64"/>
      <c r="AL3" s="64"/>
      <c r="AM3" s="64"/>
      <c r="AN3" s="64"/>
      <c r="AO3" s="64"/>
      <c r="AP3" s="64"/>
      <c r="AQ3" s="64"/>
      <c r="AR3" s="64"/>
      <c r="AS3" s="64"/>
      <c r="AT3" s="64"/>
      <c r="AU3" s="64"/>
      <c r="AV3" s="64"/>
      <c r="AW3" s="64"/>
      <c r="AX3" s="64"/>
      <c r="AY3" s="64"/>
      <c r="AZ3" s="64"/>
      <c r="BA3" s="64"/>
      <c r="BB3" s="64"/>
      <c r="BC3" s="64"/>
      <c r="BD3" s="64"/>
      <c r="BE3" s="64"/>
      <c r="BF3" s="64"/>
      <c r="BG3" s="64"/>
      <c r="BH3" s="64"/>
      <c r="BI3" s="64"/>
      <c r="BJ3" s="64"/>
      <c r="BK3" s="64"/>
      <c r="BL3" s="64"/>
      <c r="BM3" s="64"/>
      <c r="BN3" s="64"/>
      <c r="BO3" s="64"/>
      <c r="BP3" s="64"/>
      <c r="BQ3" s="64"/>
      <c r="BR3" s="64"/>
      <c r="BS3" s="64"/>
      <c r="BT3" s="64"/>
      <c r="BU3" s="64"/>
      <c r="BV3" s="64"/>
      <c r="BW3" s="64"/>
      <c r="BX3" s="64"/>
      <c r="BY3" s="64"/>
      <c r="BZ3" s="59"/>
      <c r="CA3" s="59"/>
      <c r="CB3" s="59"/>
      <c r="CC3" s="59"/>
      <c r="CD3" s="59"/>
      <c r="CE3" s="59"/>
      <c r="CF3" s="71"/>
      <c r="CG3" s="71"/>
      <c r="CH3" s="71"/>
      <c r="CI3" s="71"/>
      <c r="CJ3" s="71"/>
      <c r="CK3" s="71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</row>
    <row r="4" spans="1:108">
      <c r="A4" s="25" t="s">
        <v>9</v>
      </c>
      <c r="B4" s="118">
        <f>sityouson!B4</f>
        <v>0</v>
      </c>
      <c r="C4" s="25"/>
      <c r="D4" s="25" t="s">
        <v>664</v>
      </c>
      <c r="E4" s="25"/>
      <c r="F4" s="59"/>
      <c r="G4" s="59"/>
      <c r="H4" s="59"/>
      <c r="I4" s="25"/>
      <c r="J4" s="25"/>
      <c r="K4" s="25"/>
      <c r="L4" s="25"/>
      <c r="M4" s="25"/>
      <c r="N4" s="25"/>
      <c r="O4" s="25" t="s">
        <v>386</v>
      </c>
      <c r="P4" s="25"/>
      <c r="Q4" s="25"/>
      <c r="R4" s="59"/>
      <c r="S4" s="59"/>
      <c r="T4" s="59"/>
      <c r="U4" s="59"/>
      <c r="V4" s="59"/>
      <c r="W4" s="59"/>
      <c r="X4" s="25"/>
      <c r="Y4" s="25"/>
      <c r="Z4" s="26"/>
      <c r="AA4" s="25" t="s">
        <v>386</v>
      </c>
      <c r="AB4" s="26"/>
      <c r="AC4" s="26"/>
      <c r="AD4" s="64"/>
      <c r="AE4" s="64"/>
      <c r="AF4" s="64"/>
      <c r="AG4" s="64"/>
      <c r="AH4" s="64"/>
      <c r="AI4" s="64"/>
      <c r="AJ4" s="26"/>
      <c r="AK4" s="64" t="s">
        <v>311</v>
      </c>
      <c r="AL4" s="64"/>
      <c r="AM4" s="64"/>
      <c r="AN4" s="64"/>
      <c r="AO4" s="64"/>
      <c r="AP4" s="64"/>
      <c r="AQ4" s="64"/>
      <c r="AR4" s="64"/>
      <c r="AS4" s="64"/>
      <c r="AT4" s="64"/>
      <c r="AU4" s="64"/>
      <c r="AV4" s="64"/>
      <c r="AW4" s="64"/>
      <c r="AX4" s="64"/>
      <c r="AY4" s="64"/>
      <c r="AZ4" s="64"/>
      <c r="BA4" s="64"/>
      <c r="BB4" s="64"/>
      <c r="BC4" s="64"/>
      <c r="BD4" s="64"/>
      <c r="BE4" s="64"/>
      <c r="BF4" s="64"/>
      <c r="BG4" s="64"/>
      <c r="BH4" s="64"/>
      <c r="BI4" s="64"/>
      <c r="BJ4" s="64"/>
      <c r="BK4" s="64"/>
      <c r="BL4" s="64"/>
      <c r="BM4" s="64"/>
      <c r="BN4" s="64"/>
      <c r="BO4" s="64"/>
      <c r="BP4" s="64"/>
      <c r="BQ4" s="64"/>
      <c r="BR4" s="64"/>
      <c r="BS4" s="64"/>
      <c r="BT4" s="64"/>
      <c r="BU4" s="64"/>
      <c r="BV4" s="64"/>
      <c r="BW4" s="64"/>
      <c r="BX4" s="64"/>
      <c r="BY4" s="64"/>
      <c r="BZ4" s="59"/>
      <c r="CA4" s="59"/>
      <c r="CB4" s="59"/>
      <c r="CC4" s="59"/>
      <c r="CD4" s="59"/>
      <c r="CE4" s="59"/>
      <c r="CF4" s="71"/>
      <c r="CG4" s="71"/>
      <c r="CH4" s="73"/>
      <c r="CI4" s="74"/>
      <c r="CJ4" s="73"/>
      <c r="CK4" s="73"/>
      <c r="CL4" s="31"/>
      <c r="CM4" s="27"/>
      <c r="CN4" s="32"/>
      <c r="CO4" s="32"/>
      <c r="CP4" s="32"/>
      <c r="CQ4" s="32"/>
      <c r="CR4" s="32"/>
      <c r="CS4" s="32"/>
      <c r="CT4" s="32"/>
      <c r="CU4" s="32"/>
      <c r="CV4" s="33"/>
      <c r="CW4" s="27"/>
      <c r="CX4" s="27"/>
      <c r="CY4" s="27"/>
      <c r="CZ4" s="27"/>
      <c r="DA4" s="27"/>
      <c r="DB4" s="27"/>
      <c r="DC4" s="27"/>
      <c r="DD4" s="27"/>
    </row>
    <row r="5" spans="1:108">
      <c r="A5" s="25" t="s">
        <v>70</v>
      </c>
      <c r="B5" s="25" t="str">
        <f>IF(COUNTIF(ref!D10:D112,sityouson_gappei!B4),LOOKUP(B4,ref!D$10:D$112,ref!C$10:C$112),"E")</f>
        <v>E</v>
      </c>
      <c r="C5" s="25"/>
      <c r="D5" s="25"/>
      <c r="E5" s="25"/>
      <c r="F5" s="59"/>
      <c r="G5" s="60"/>
      <c r="H5" s="59"/>
      <c r="I5" s="25"/>
      <c r="J5" s="25"/>
      <c r="K5" s="25"/>
      <c r="L5" s="25"/>
      <c r="M5" s="25"/>
      <c r="N5" s="25"/>
      <c r="O5" s="25">
        <f>100*$B$2</f>
        <v>5</v>
      </c>
      <c r="P5" s="25" t="s">
        <v>566</v>
      </c>
      <c r="Q5" s="25"/>
      <c r="R5" s="59"/>
      <c r="S5" s="59"/>
      <c r="T5" s="59"/>
      <c r="U5" s="59"/>
      <c r="V5" s="59"/>
      <c r="W5" s="59"/>
      <c r="X5" s="25"/>
      <c r="Y5" s="25"/>
      <c r="Z5" s="26"/>
      <c r="AA5" s="25">
        <f>100*$B$2</f>
        <v>5</v>
      </c>
      <c r="AB5" s="25" t="s">
        <v>566</v>
      </c>
      <c r="AC5" s="26"/>
      <c r="AD5" s="64"/>
      <c r="AE5" s="64"/>
      <c r="AF5" s="64"/>
      <c r="AG5" s="64"/>
      <c r="AH5" s="64"/>
      <c r="AI5" s="64"/>
      <c r="AJ5" s="26"/>
      <c r="AK5" s="64" t="s">
        <v>344</v>
      </c>
      <c r="AL5" s="64"/>
      <c r="AM5" s="64"/>
      <c r="AN5" s="64"/>
      <c r="AO5" s="64"/>
      <c r="AP5" s="64"/>
      <c r="AQ5" s="64"/>
      <c r="AR5" s="64"/>
      <c r="AS5" s="64"/>
      <c r="AT5" s="64"/>
      <c r="AU5" s="64"/>
      <c r="AV5" s="64"/>
      <c r="AW5" s="64"/>
      <c r="AX5" s="64"/>
      <c r="AY5" s="64"/>
      <c r="AZ5" s="64"/>
      <c r="BA5" s="64"/>
      <c r="BB5" s="64"/>
      <c r="BC5" s="64" t="s">
        <v>345</v>
      </c>
      <c r="BD5" s="64"/>
      <c r="BE5" s="64"/>
      <c r="BF5" s="64"/>
      <c r="BG5" s="64"/>
      <c r="BH5" s="64"/>
      <c r="BI5" s="64"/>
      <c r="BJ5" s="64"/>
      <c r="BK5" s="64"/>
      <c r="BL5" s="64"/>
      <c r="BM5" s="64"/>
      <c r="BN5" s="64"/>
      <c r="BO5" s="64"/>
      <c r="BP5" s="64"/>
      <c r="BQ5" s="64"/>
      <c r="BR5" s="64"/>
      <c r="BS5" s="64"/>
      <c r="BT5" s="64"/>
      <c r="BU5" s="64" t="s">
        <v>346</v>
      </c>
      <c r="BV5" s="64"/>
      <c r="BW5" s="64"/>
      <c r="BX5" s="64"/>
      <c r="BY5" s="64"/>
      <c r="BZ5" s="59"/>
      <c r="CA5" s="59"/>
      <c r="CB5" s="59"/>
      <c r="CC5" s="59"/>
      <c r="CD5" s="59"/>
      <c r="CE5" s="59"/>
      <c r="CF5" s="71"/>
      <c r="CG5" s="71"/>
      <c r="CH5" s="73"/>
      <c r="CI5" s="74"/>
      <c r="CJ5" s="73"/>
      <c r="CK5" s="73"/>
      <c r="CL5" s="31"/>
      <c r="CM5" s="27"/>
      <c r="CN5" s="32"/>
      <c r="CO5" s="32"/>
      <c r="CP5" s="32"/>
      <c r="CQ5" s="32"/>
      <c r="CR5" s="32"/>
      <c r="CS5" s="32"/>
      <c r="CT5" s="32"/>
      <c r="CU5" s="32"/>
      <c r="CV5" s="33"/>
      <c r="CW5" s="27"/>
      <c r="CX5" s="27"/>
      <c r="CY5" s="27"/>
      <c r="CZ5" s="27"/>
      <c r="DA5" s="27"/>
      <c r="DB5" s="27"/>
      <c r="DC5" s="27"/>
      <c r="DD5" s="27"/>
    </row>
    <row r="6" spans="1:108">
      <c r="A6" s="25"/>
      <c r="B6" s="25"/>
      <c r="C6" s="25" t="s">
        <v>82</v>
      </c>
      <c r="D6" s="25"/>
      <c r="E6" s="25"/>
      <c r="F6" s="59" t="s">
        <v>304</v>
      </c>
      <c r="G6" s="59"/>
      <c r="H6" s="59"/>
      <c r="I6" s="25" t="s">
        <v>305</v>
      </c>
      <c r="J6" s="25"/>
      <c r="K6" s="25"/>
      <c r="L6" s="25" t="s">
        <v>307</v>
      </c>
      <c r="M6" s="25"/>
      <c r="N6" s="25"/>
      <c r="O6" s="25" t="s">
        <v>306</v>
      </c>
      <c r="P6" s="25"/>
      <c r="Q6" s="25"/>
      <c r="R6" s="59" t="s">
        <v>309</v>
      </c>
      <c r="S6" s="59"/>
      <c r="T6" s="59"/>
      <c r="U6" s="59" t="s">
        <v>310</v>
      </c>
      <c r="V6" s="59"/>
      <c r="W6" s="59"/>
      <c r="X6" s="25" t="s">
        <v>308</v>
      </c>
      <c r="Y6" s="25"/>
      <c r="Z6" s="26"/>
      <c r="AA6" s="25" t="s">
        <v>306</v>
      </c>
      <c r="AB6" s="25"/>
      <c r="AC6" s="25"/>
      <c r="AD6" s="59" t="s">
        <v>309</v>
      </c>
      <c r="AE6" s="59"/>
      <c r="AF6" s="59"/>
      <c r="AG6" s="59" t="s">
        <v>310</v>
      </c>
      <c r="AH6" s="59"/>
      <c r="AI6" s="59"/>
      <c r="AJ6" s="26"/>
      <c r="AK6" s="64" t="s">
        <v>259</v>
      </c>
      <c r="AL6" s="64" t="s">
        <v>312</v>
      </c>
      <c r="AM6" s="64" t="s">
        <v>313</v>
      </c>
      <c r="AN6" s="64" t="s">
        <v>314</v>
      </c>
      <c r="AO6" s="64" t="s">
        <v>315</v>
      </c>
      <c r="AP6" s="64" t="s">
        <v>316</v>
      </c>
      <c r="AQ6" s="64" t="s">
        <v>317</v>
      </c>
      <c r="AR6" s="64" t="s">
        <v>318</v>
      </c>
      <c r="AS6" s="64" t="s">
        <v>319</v>
      </c>
      <c r="AT6" s="64" t="s">
        <v>320</v>
      </c>
      <c r="AU6" s="64" t="s">
        <v>321</v>
      </c>
      <c r="AV6" s="64" t="s">
        <v>322</v>
      </c>
      <c r="AW6" s="64" t="s">
        <v>323</v>
      </c>
      <c r="AX6" s="64" t="s">
        <v>324</v>
      </c>
      <c r="AY6" s="64" t="s">
        <v>325</v>
      </c>
      <c r="AZ6" s="64" t="s">
        <v>326</v>
      </c>
      <c r="BA6" s="64" t="s">
        <v>327</v>
      </c>
      <c r="BB6" s="64"/>
      <c r="BC6" s="64" t="s">
        <v>259</v>
      </c>
      <c r="BD6" s="64" t="s">
        <v>312</v>
      </c>
      <c r="BE6" s="64" t="s">
        <v>313</v>
      </c>
      <c r="BF6" s="64" t="s">
        <v>314</v>
      </c>
      <c r="BG6" s="64" t="s">
        <v>315</v>
      </c>
      <c r="BH6" s="64" t="s">
        <v>316</v>
      </c>
      <c r="BI6" s="64" t="s">
        <v>317</v>
      </c>
      <c r="BJ6" s="64" t="s">
        <v>318</v>
      </c>
      <c r="BK6" s="64" t="s">
        <v>319</v>
      </c>
      <c r="BL6" s="64" t="s">
        <v>320</v>
      </c>
      <c r="BM6" s="64" t="s">
        <v>321</v>
      </c>
      <c r="BN6" s="64" t="s">
        <v>322</v>
      </c>
      <c r="BO6" s="64" t="s">
        <v>323</v>
      </c>
      <c r="BP6" s="64" t="s">
        <v>324</v>
      </c>
      <c r="BQ6" s="64" t="s">
        <v>325</v>
      </c>
      <c r="BR6" s="64" t="s">
        <v>326</v>
      </c>
      <c r="BS6" s="64" t="s">
        <v>327</v>
      </c>
      <c r="BT6" s="64"/>
      <c r="BU6" s="64" t="s">
        <v>259</v>
      </c>
      <c r="BV6" s="64" t="s">
        <v>312</v>
      </c>
      <c r="BW6" s="64" t="s">
        <v>313</v>
      </c>
      <c r="BX6" s="64" t="s">
        <v>314</v>
      </c>
      <c r="BY6" s="64" t="s">
        <v>315</v>
      </c>
      <c r="BZ6" s="64" t="s">
        <v>316</v>
      </c>
      <c r="CA6" s="64" t="s">
        <v>317</v>
      </c>
      <c r="CB6" s="64" t="s">
        <v>318</v>
      </c>
      <c r="CC6" s="64" t="s">
        <v>319</v>
      </c>
      <c r="CD6" s="64" t="s">
        <v>320</v>
      </c>
      <c r="CE6" s="64" t="s">
        <v>321</v>
      </c>
      <c r="CF6" s="64" t="s">
        <v>322</v>
      </c>
      <c r="CG6" s="64" t="s">
        <v>323</v>
      </c>
      <c r="CH6" s="64" t="s">
        <v>324</v>
      </c>
      <c r="CI6" s="64" t="s">
        <v>325</v>
      </c>
      <c r="CJ6" s="64" t="s">
        <v>326</v>
      </c>
      <c r="CK6" s="64" t="s">
        <v>327</v>
      </c>
      <c r="CL6" s="27"/>
      <c r="CM6" s="32"/>
      <c r="CN6" s="32"/>
      <c r="CO6" s="32"/>
      <c r="CP6" s="32"/>
      <c r="CQ6" s="32"/>
      <c r="CR6" s="32"/>
      <c r="CS6" s="32"/>
      <c r="CT6" s="32"/>
      <c r="CU6" s="33"/>
      <c r="CV6" s="27"/>
      <c r="CW6" s="27"/>
      <c r="CX6" s="27"/>
      <c r="CY6" s="27"/>
      <c r="CZ6" s="27"/>
      <c r="DA6" s="27"/>
      <c r="DB6" s="27"/>
      <c r="DC6" s="27"/>
      <c r="DD6" s="27"/>
    </row>
    <row r="7" spans="1:108">
      <c r="A7" s="25"/>
      <c r="B7" s="25"/>
      <c r="C7" s="25" t="s">
        <v>75</v>
      </c>
      <c r="D7" s="25" t="s">
        <v>77</v>
      </c>
      <c r="E7" s="25" t="s">
        <v>78</v>
      </c>
      <c r="F7" s="59" t="s">
        <v>75</v>
      </c>
      <c r="G7" s="59" t="s">
        <v>77</v>
      </c>
      <c r="H7" s="59" t="s">
        <v>78</v>
      </c>
      <c r="I7" s="25" t="s">
        <v>75</v>
      </c>
      <c r="J7" s="25" t="s">
        <v>77</v>
      </c>
      <c r="K7" s="25" t="s">
        <v>78</v>
      </c>
      <c r="L7" s="25" t="s">
        <v>75</v>
      </c>
      <c r="M7" s="25" t="s">
        <v>77</v>
      </c>
      <c r="N7" s="25" t="s">
        <v>78</v>
      </c>
      <c r="O7" s="25" t="s">
        <v>75</v>
      </c>
      <c r="P7" s="25" t="s">
        <v>77</v>
      </c>
      <c r="Q7" s="25" t="s">
        <v>78</v>
      </c>
      <c r="R7" s="59" t="s">
        <v>75</v>
      </c>
      <c r="S7" s="59" t="s">
        <v>77</v>
      </c>
      <c r="T7" s="59" t="s">
        <v>78</v>
      </c>
      <c r="U7" s="59" t="s">
        <v>75</v>
      </c>
      <c r="V7" s="59" t="s">
        <v>77</v>
      </c>
      <c r="W7" s="59" t="s">
        <v>78</v>
      </c>
      <c r="X7" s="25" t="s">
        <v>75</v>
      </c>
      <c r="Y7" s="25" t="s">
        <v>77</v>
      </c>
      <c r="Z7" s="25" t="s">
        <v>78</v>
      </c>
      <c r="AA7" s="25" t="s">
        <v>75</v>
      </c>
      <c r="AB7" s="25" t="s">
        <v>77</v>
      </c>
      <c r="AC7" s="25" t="s">
        <v>78</v>
      </c>
      <c r="AD7" s="59" t="s">
        <v>75</v>
      </c>
      <c r="AE7" s="59" t="s">
        <v>77</v>
      </c>
      <c r="AF7" s="59" t="s">
        <v>78</v>
      </c>
      <c r="AG7" s="59" t="s">
        <v>75</v>
      </c>
      <c r="AH7" s="59" t="s">
        <v>77</v>
      </c>
      <c r="AI7" s="59" t="s">
        <v>78</v>
      </c>
      <c r="AJ7" s="26"/>
      <c r="AK7" s="64"/>
      <c r="AL7" s="64" t="s">
        <v>328</v>
      </c>
      <c r="AM7" s="64" t="s">
        <v>329</v>
      </c>
      <c r="AN7" s="64" t="s">
        <v>330</v>
      </c>
      <c r="AO7" s="64" t="s">
        <v>331</v>
      </c>
      <c r="AP7" s="64" t="s">
        <v>332</v>
      </c>
      <c r="AQ7" s="64" t="s">
        <v>333</v>
      </c>
      <c r="AR7" s="64" t="s">
        <v>334</v>
      </c>
      <c r="AS7" s="64" t="s">
        <v>335</v>
      </c>
      <c r="AT7" s="64" t="s">
        <v>336</v>
      </c>
      <c r="AU7" s="64" t="s">
        <v>337</v>
      </c>
      <c r="AV7" s="64" t="s">
        <v>338</v>
      </c>
      <c r="AW7" s="64" t="s">
        <v>339</v>
      </c>
      <c r="AX7" s="75" t="s">
        <v>340</v>
      </c>
      <c r="AY7" s="64" t="s">
        <v>341</v>
      </c>
      <c r="AZ7" s="64" t="s">
        <v>342</v>
      </c>
      <c r="BA7" s="64" t="s">
        <v>343</v>
      </c>
      <c r="BB7" s="64"/>
      <c r="BC7" s="64"/>
      <c r="BD7" s="64" t="s">
        <v>328</v>
      </c>
      <c r="BE7" s="64" t="s">
        <v>329</v>
      </c>
      <c r="BF7" s="64" t="s">
        <v>330</v>
      </c>
      <c r="BG7" s="64" t="s">
        <v>331</v>
      </c>
      <c r="BH7" s="64" t="s">
        <v>332</v>
      </c>
      <c r="BI7" s="64" t="s">
        <v>333</v>
      </c>
      <c r="BJ7" s="64" t="s">
        <v>334</v>
      </c>
      <c r="BK7" s="64" t="s">
        <v>335</v>
      </c>
      <c r="BL7" s="64" t="s">
        <v>336</v>
      </c>
      <c r="BM7" s="64" t="s">
        <v>337</v>
      </c>
      <c r="BN7" s="64" t="s">
        <v>338</v>
      </c>
      <c r="BO7" s="64" t="s">
        <v>339</v>
      </c>
      <c r="BP7" s="75" t="s">
        <v>340</v>
      </c>
      <c r="BQ7" s="64" t="s">
        <v>341</v>
      </c>
      <c r="BR7" s="64" t="s">
        <v>342</v>
      </c>
      <c r="BS7" s="64" t="s">
        <v>343</v>
      </c>
      <c r="BT7" s="64"/>
      <c r="BU7" s="64"/>
      <c r="BV7" s="64" t="s">
        <v>328</v>
      </c>
      <c r="BW7" s="64" t="s">
        <v>329</v>
      </c>
      <c r="BX7" s="64" t="s">
        <v>330</v>
      </c>
      <c r="BY7" s="64" t="s">
        <v>331</v>
      </c>
      <c r="BZ7" s="64" t="s">
        <v>332</v>
      </c>
      <c r="CA7" s="64" t="s">
        <v>333</v>
      </c>
      <c r="CB7" s="64" t="s">
        <v>334</v>
      </c>
      <c r="CC7" s="64" t="s">
        <v>335</v>
      </c>
      <c r="CD7" s="64" t="s">
        <v>336</v>
      </c>
      <c r="CE7" s="64" t="s">
        <v>337</v>
      </c>
      <c r="CF7" s="64" t="s">
        <v>338</v>
      </c>
      <c r="CG7" s="64" t="s">
        <v>339</v>
      </c>
      <c r="CH7" s="75" t="s">
        <v>340</v>
      </c>
      <c r="CI7" s="64" t="s">
        <v>341</v>
      </c>
      <c r="CJ7" s="64" t="s">
        <v>342</v>
      </c>
      <c r="CK7" s="64" t="s">
        <v>343</v>
      </c>
      <c r="CL7" s="27"/>
      <c r="CM7" s="32"/>
      <c r="CN7" s="32"/>
      <c r="CO7" s="32"/>
      <c r="CP7" s="32"/>
      <c r="CQ7" s="32"/>
      <c r="CR7" s="32"/>
      <c r="CS7" s="32"/>
      <c r="CT7" s="32"/>
      <c r="CU7" s="33"/>
      <c r="CV7" s="27"/>
      <c r="CW7" s="27"/>
      <c r="CX7" s="27"/>
      <c r="CY7" s="27"/>
      <c r="CZ7" s="27"/>
      <c r="DA7" s="27"/>
      <c r="DB7" s="27"/>
      <c r="DC7" s="27"/>
      <c r="DD7" s="27"/>
    </row>
    <row r="8" spans="1:108" s="22" customFormat="1">
      <c r="A8" s="25"/>
      <c r="B8" s="25" t="s">
        <v>550</v>
      </c>
      <c r="C8" s="35" t="str">
        <f>IF(COUNTIF('H11'!$F$7:$F$110,$B$5),LOOKUP($B$5,'H11'!$F$7:$F$110,'H11'!I$7:I$110),"E")</f>
        <v>E</v>
      </c>
      <c r="D8" s="36" t="str">
        <f>IF(COUNTIF('H11'!$F$7:$F$110,$B$5),LOOKUP($B$5,'H11'!$F$7:$F$110,'H11'!J$7:J$110),"E")</f>
        <v>E</v>
      </c>
      <c r="E8" s="37" t="str">
        <f>IF(COUNTIF('H11'!$F$7:$F$110,$B$5),LOOKUP($B$5,'H11'!$F$7:$F$110,'H11'!K$7:K$110),"E")</f>
        <v>E</v>
      </c>
      <c r="F8" s="59" t="str">
        <f>jinkou!AG9</f>
        <v>E</v>
      </c>
      <c r="G8" s="59" t="str">
        <f>jinkou!AG36</f>
        <v>E</v>
      </c>
      <c r="H8" s="59" t="str">
        <f>jinkou!AG63</f>
        <v>E</v>
      </c>
      <c r="I8" s="238" t="e">
        <f>C8/F8*100000</f>
        <v>#VALUE!</v>
      </c>
      <c r="J8" s="239" t="e">
        <f>D8/G8*100000</f>
        <v>#VALUE!</v>
      </c>
      <c r="K8" s="240" t="e">
        <f>E8/H8*100000</f>
        <v>#VALUE!</v>
      </c>
      <c r="L8" s="25">
        <f ca="1">zenkoku!C12</f>
        <v>25</v>
      </c>
      <c r="M8" s="25">
        <f ca="1">zenkoku!V12</f>
        <v>36.5</v>
      </c>
      <c r="N8" s="25">
        <f ca="1">zenkoku!AO12</f>
        <v>14.1</v>
      </c>
      <c r="O8" s="35" t="str">
        <f t="shared" ref="O8:O24" ca="1" si="0">IF(ISERR(OR(R8,U8)),"",IF(R8&lt;$B$2/2,"H",IF(U8&lt;$B$2/2,"L","")))</f>
        <v/>
      </c>
      <c r="P8" s="36" t="str">
        <f t="shared" ref="P8:P24" ca="1" si="1">IF(ISERR(OR(S8,V8)),"",IF(S8&lt;$B$2/2,"H",IF(V8&lt;$B$2/2,"L","")))</f>
        <v/>
      </c>
      <c r="Q8" s="37" t="str">
        <f t="shared" ref="Q8:Q24" ca="1" si="2">IF(ISERR(OR(T8,W8)),"",IF(T8&lt;$B$2/2,"H",IF(W8&lt;$B$2/2,"L","")))</f>
        <v/>
      </c>
      <c r="R8" s="67" t="e">
        <f ca="1">1-_xlfn.BINOM.DIST((C8-1),F8,L8/100000,TRUE)</f>
        <v>#VALUE!</v>
      </c>
      <c r="S8" s="67" t="e">
        <f ca="1">1-_xlfn.BINOM.DIST((D8-1),#REF!,M8/100000,TRUE)</f>
        <v>#VALUE!</v>
      </c>
      <c r="T8" s="67" t="e">
        <f t="shared" ref="T8:T23" ca="1" si="3">1-_xlfn.BINOM.DIST((E8-1),H8,N8/100000,TRUE)</f>
        <v>#VALUE!</v>
      </c>
      <c r="U8" s="67" t="e">
        <f ca="1">_xlfn.BINOM.DIST(C8,F8,L8/100000,TRUE)</f>
        <v>#VALUE!</v>
      </c>
      <c r="V8" s="67" t="e">
        <f ca="1">_xlfn.BINOM.DIST(D8,#REF!,M8/100000,TRUE)</f>
        <v>#VALUE!</v>
      </c>
      <c r="W8" s="67" t="e">
        <f t="shared" ref="W8:W23" ca="1" si="4">_xlfn.BINOM.DIST(E8,H8,N8/100000,TRUE)</f>
        <v>#VALUE!</v>
      </c>
      <c r="X8" s="241" t="e">
        <f ca="1">C8/SUM(AK8:BA8)*100</f>
        <v>#VALUE!</v>
      </c>
      <c r="Y8" s="242" t="e">
        <f ca="1">D8/SUM(BC8:BS8)*100</f>
        <v>#VALUE!</v>
      </c>
      <c r="Z8" s="243" t="e">
        <f ca="1">E8/SUM(BU8:CK8)*100</f>
        <v>#VALUE!</v>
      </c>
      <c r="AA8" s="39" t="str">
        <f t="shared" ref="AA8:AA24" ca="1" si="5">IF(ISERR(OR(AD8,AG8)),"",IF(AD8&lt;$B$2/2,"H",IF(AG8&lt;$B$2/2,"L","")))</f>
        <v/>
      </c>
      <c r="AB8" s="40" t="str">
        <f t="shared" ref="AB8:AB24" ca="1" si="6">IF(ISERR(OR(AE8,AH8)),"",IF(AE8&lt;$B$2/2,"H",IF(AH8&lt;$B$2/2,"L","")))</f>
        <v/>
      </c>
      <c r="AC8" s="38" t="str">
        <f t="shared" ref="AC8:AC24" ca="1" si="7">IF(ISERR(OR(AF8,AI8)),"",IF(AF8&lt;$B$2/2,"H",IF(AI8&lt;$B$2/2,"L","")))</f>
        <v/>
      </c>
      <c r="AD8" s="65" t="e">
        <f ca="1">1-_xlfn.BINOM.DIST((C8-1),$F8,SUM(AK8:BA8)/F8,TRUE)</f>
        <v>#VALUE!</v>
      </c>
      <c r="AE8" s="65" t="e">
        <f ca="1">1-_xlfn.BINOM.DIST((D8-1),#REF!,SUM(BC8:BS8)/#REF!,TRUE)</f>
        <v>#VALUE!</v>
      </c>
      <c r="AF8" s="65" t="e">
        <f ca="1">1-_xlfn.BINOM.DIST((E8-1),H8,SUM(BU8:CK8)/H8,TRUE)</f>
        <v>#VALUE!</v>
      </c>
      <c r="AG8" s="65" t="e">
        <f ca="1">_xlfn.BINOM.DIST(C8,F8,SUM(AK8:BA8)/F8,TRUE)</f>
        <v>#VALUE!</v>
      </c>
      <c r="AH8" s="65" t="e">
        <f ca="1">_xlfn.BINOM.DIST(D8,#REF!,SUM(BC8:BS8)/#REF!,TRUE)</f>
        <v>#VALUE!</v>
      </c>
      <c r="AI8" s="65" t="e">
        <f ca="1">_xlfn.BINOM.DIST(E8,H8,SUM(BU8:CK8)/H8,TRUE)</f>
        <v>#VALUE!</v>
      </c>
      <c r="AJ8" s="26"/>
      <c r="AK8" s="225" t="e">
        <f ca="1">zenkoku!D12*jinkou!AI9/100000</f>
        <v>#VALUE!</v>
      </c>
      <c r="AL8" s="225" t="e">
        <f ca="1">zenkoku!E12*jinkou!AJ9/100000</f>
        <v>#VALUE!</v>
      </c>
      <c r="AM8" s="225" t="e">
        <f ca="1">zenkoku!F12*jinkou!AK9/100000</f>
        <v>#VALUE!</v>
      </c>
      <c r="AN8" s="225" t="e">
        <f ca="1">zenkoku!G12*jinkou!AL9/100000</f>
        <v>#VALUE!</v>
      </c>
      <c r="AO8" s="225" t="e">
        <f ca="1">zenkoku!H12*jinkou!AM9/100000</f>
        <v>#VALUE!</v>
      </c>
      <c r="AP8" s="225" t="e">
        <f ca="1">zenkoku!I12*jinkou!AN9/100000</f>
        <v>#VALUE!</v>
      </c>
      <c r="AQ8" s="225" t="e">
        <f ca="1">zenkoku!J12*jinkou!AO9/100000</f>
        <v>#VALUE!</v>
      </c>
      <c r="AR8" s="225" t="e">
        <f ca="1">zenkoku!K12*jinkou!AP9/100000</f>
        <v>#VALUE!</v>
      </c>
      <c r="AS8" s="225" t="e">
        <f ca="1">zenkoku!L12*jinkou!AQ9/100000</f>
        <v>#VALUE!</v>
      </c>
      <c r="AT8" s="225" t="e">
        <f ca="1">zenkoku!M12*jinkou!AR9/100000</f>
        <v>#VALUE!</v>
      </c>
      <c r="AU8" s="225" t="e">
        <f ca="1">zenkoku!N12*jinkou!AS9/100000</f>
        <v>#VALUE!</v>
      </c>
      <c r="AV8" s="225" t="e">
        <f ca="1">zenkoku!O12*jinkou!AT9/100000</f>
        <v>#VALUE!</v>
      </c>
      <c r="AW8" s="225" t="e">
        <f ca="1">zenkoku!P12*jinkou!AU9/100000</f>
        <v>#VALUE!</v>
      </c>
      <c r="AX8" s="225" t="e">
        <f ca="1">zenkoku!Q12*jinkou!AV9/100000</f>
        <v>#VALUE!</v>
      </c>
      <c r="AY8" s="225" t="e">
        <f ca="1">zenkoku!R12*jinkou!AW9/100000</f>
        <v>#VALUE!</v>
      </c>
      <c r="AZ8" s="225" t="e">
        <f ca="1">zenkoku!S12*jinkou!AX9/100000</f>
        <v>#VALUE!</v>
      </c>
      <c r="BA8" s="225" t="e">
        <f ca="1">zenkoku!T12*jinkou!AY9/100000</f>
        <v>#VALUE!</v>
      </c>
      <c r="BB8" s="110"/>
      <c r="BC8" s="229" t="e">
        <f ca="1">zenkoku!W12*jinkou!AI36/100000</f>
        <v>#VALUE!</v>
      </c>
      <c r="BD8" s="229" t="e">
        <f ca="1">zenkoku!X12*jinkou!AJ36/100000</f>
        <v>#VALUE!</v>
      </c>
      <c r="BE8" s="229" t="e">
        <f ca="1">zenkoku!Y12*jinkou!AK36/100000</f>
        <v>#VALUE!</v>
      </c>
      <c r="BF8" s="229" t="e">
        <f ca="1">zenkoku!Z12*jinkou!AL36/100000</f>
        <v>#VALUE!</v>
      </c>
      <c r="BG8" s="229" t="e">
        <f ca="1">zenkoku!AA12*jinkou!AM36/100000</f>
        <v>#VALUE!</v>
      </c>
      <c r="BH8" s="229" t="e">
        <f ca="1">zenkoku!AB12*jinkou!AN36/100000</f>
        <v>#VALUE!</v>
      </c>
      <c r="BI8" s="229" t="e">
        <f ca="1">zenkoku!AC12*jinkou!AO36/100000</f>
        <v>#VALUE!</v>
      </c>
      <c r="BJ8" s="229" t="e">
        <f ca="1">zenkoku!AD12*jinkou!AP36/100000</f>
        <v>#VALUE!</v>
      </c>
      <c r="BK8" s="229" t="e">
        <f ca="1">zenkoku!AE12*jinkou!AQ36/100000</f>
        <v>#VALUE!</v>
      </c>
      <c r="BL8" s="229" t="e">
        <f ca="1">zenkoku!AF12*jinkou!AR36/100000</f>
        <v>#VALUE!</v>
      </c>
      <c r="BM8" s="229" t="e">
        <f ca="1">zenkoku!AG12*jinkou!AS36/100000</f>
        <v>#VALUE!</v>
      </c>
      <c r="BN8" s="229" t="e">
        <f ca="1">zenkoku!AH12*jinkou!AT36/100000</f>
        <v>#VALUE!</v>
      </c>
      <c r="BO8" s="229" t="e">
        <f ca="1">zenkoku!AI12*jinkou!AU36/100000</f>
        <v>#VALUE!</v>
      </c>
      <c r="BP8" s="229" t="e">
        <f ca="1">zenkoku!AJ12*jinkou!AV36/100000</f>
        <v>#VALUE!</v>
      </c>
      <c r="BQ8" s="229" t="e">
        <f ca="1">zenkoku!AK12*jinkou!AW36/100000</f>
        <v>#VALUE!</v>
      </c>
      <c r="BR8" s="229" t="e">
        <f ca="1">zenkoku!AL12*jinkou!AX36/100000</f>
        <v>#VALUE!</v>
      </c>
      <c r="BS8" s="229" t="e">
        <f ca="1">zenkoku!AM12*jinkou!AY36/100000</f>
        <v>#VALUE!</v>
      </c>
      <c r="BT8" s="225"/>
      <c r="BU8" s="230" t="e">
        <f ca="1">zenkoku!AP12*jinkou!AI63/100000</f>
        <v>#VALUE!</v>
      </c>
      <c r="BV8" s="230" t="e">
        <f ca="1">zenkoku!AQ12*jinkou!AJ63/100000</f>
        <v>#VALUE!</v>
      </c>
      <c r="BW8" s="230" t="e">
        <f ca="1">zenkoku!AR12*jinkou!AK63/100000</f>
        <v>#VALUE!</v>
      </c>
      <c r="BX8" s="230" t="e">
        <f ca="1">zenkoku!AS12*jinkou!AL63/100000</f>
        <v>#VALUE!</v>
      </c>
      <c r="BY8" s="230" t="e">
        <f ca="1">zenkoku!AT12*jinkou!AM63/100000</f>
        <v>#VALUE!</v>
      </c>
      <c r="BZ8" s="230" t="e">
        <f ca="1">zenkoku!AU12*jinkou!AN63/100000</f>
        <v>#VALUE!</v>
      </c>
      <c r="CA8" s="230" t="e">
        <f ca="1">zenkoku!AV12*jinkou!AO63/100000</f>
        <v>#VALUE!</v>
      </c>
      <c r="CB8" s="230" t="e">
        <f ca="1">zenkoku!AW12*jinkou!AP63/100000</f>
        <v>#VALUE!</v>
      </c>
      <c r="CC8" s="230" t="e">
        <f ca="1">zenkoku!AX12*jinkou!AQ63/100000</f>
        <v>#VALUE!</v>
      </c>
      <c r="CD8" s="230" t="e">
        <f ca="1">zenkoku!AY12*jinkou!AR63/100000</f>
        <v>#VALUE!</v>
      </c>
      <c r="CE8" s="230" t="e">
        <f ca="1">zenkoku!AZ12*jinkou!AS63/100000</f>
        <v>#VALUE!</v>
      </c>
      <c r="CF8" s="230" t="e">
        <f ca="1">zenkoku!BA12*jinkou!AT63/100000</f>
        <v>#VALUE!</v>
      </c>
      <c r="CG8" s="230" t="e">
        <f ca="1">zenkoku!BB12*jinkou!AU63/100000</f>
        <v>#VALUE!</v>
      </c>
      <c r="CH8" s="230" t="e">
        <f ca="1">zenkoku!BC12*jinkou!AV63/100000</f>
        <v>#VALUE!</v>
      </c>
      <c r="CI8" s="230" t="e">
        <f ca="1">zenkoku!BD12*jinkou!AW63/100000</f>
        <v>#VALUE!</v>
      </c>
      <c r="CJ8" s="230" t="e">
        <f ca="1">zenkoku!BE12*jinkou!AX63/100000</f>
        <v>#VALUE!</v>
      </c>
      <c r="CK8" s="230" t="e">
        <f ca="1">zenkoku!BF12*jinkou!AY63/100000</f>
        <v>#VALUE!</v>
      </c>
      <c r="CL8" s="228"/>
      <c r="CM8" s="228"/>
      <c r="CN8" s="228"/>
      <c r="CO8" s="228"/>
      <c r="CP8" s="32"/>
      <c r="CQ8" s="32"/>
      <c r="CR8" s="32"/>
      <c r="CS8" s="32"/>
      <c r="CT8" s="32"/>
      <c r="CU8" s="33"/>
      <c r="CV8" s="27"/>
      <c r="CW8" s="27"/>
      <c r="CX8" s="27"/>
      <c r="CY8" s="27"/>
      <c r="CZ8" s="27"/>
      <c r="DA8" s="27"/>
      <c r="DB8" s="27"/>
      <c r="DC8" s="27"/>
      <c r="DD8" s="27"/>
    </row>
    <row r="9" spans="1:108" s="22" customFormat="1">
      <c r="A9" s="25"/>
      <c r="B9" s="25" t="s">
        <v>84</v>
      </c>
      <c r="C9" s="42" t="str">
        <f>IF(COUNTIF('H12'!$F$7:$F$110,$B$5),LOOKUP($B$5,'H12'!$F$7:$F$110,'H12'!I$7:I$110),"E")</f>
        <v>E</v>
      </c>
      <c r="D9" s="27" t="str">
        <f>IF(COUNTIF('H12'!$F$7:$F$110,$B$5),LOOKUP($B$5,'H12'!$F$7:$F$110,'H12'!J$7:J$110),"E")</f>
        <v>E</v>
      </c>
      <c r="E9" s="43" t="str">
        <f>IF(COUNTIF('H12'!$F$7:$F$110,$B$5),LOOKUP($B$5,'H12'!$F$7:$F$110,'H12'!K$7:K$110),"E")</f>
        <v>E</v>
      </c>
      <c r="F9" s="59" t="str">
        <f>jinkou!AG10</f>
        <v>E</v>
      </c>
      <c r="G9" s="59" t="str">
        <f>jinkou!AG37</f>
        <v>E</v>
      </c>
      <c r="H9" s="59" t="str">
        <f>jinkou!AG64</f>
        <v>E</v>
      </c>
      <c r="I9" s="133" t="e">
        <f t="shared" ref="I9:K23" si="8">C9/F9*100000</f>
        <v>#VALUE!</v>
      </c>
      <c r="J9" s="134" t="e">
        <f t="shared" ref="J9:J32" si="9">D9/G9*100000</f>
        <v>#VALUE!</v>
      </c>
      <c r="K9" s="132" t="e">
        <f t="shared" si="8"/>
        <v>#VALUE!</v>
      </c>
      <c r="L9" s="25">
        <f ca="1">zenkoku!C13</f>
        <v>24.1</v>
      </c>
      <c r="M9" s="25">
        <f ca="1">zenkoku!V13</f>
        <v>35.200000000000003</v>
      </c>
      <c r="N9" s="25">
        <f ca="1">zenkoku!AO13</f>
        <v>13.4</v>
      </c>
      <c r="O9" s="42" t="str">
        <f t="shared" ca="1" si="0"/>
        <v/>
      </c>
      <c r="P9" s="27" t="str">
        <f t="shared" ca="1" si="1"/>
        <v/>
      </c>
      <c r="Q9" s="43" t="str">
        <f t="shared" ca="1" si="2"/>
        <v/>
      </c>
      <c r="R9" s="67" t="e">
        <f t="shared" ref="R9:R23" ca="1" si="10">1-_xlfn.BINOM.DIST((C9-1),F9,L9/100000,TRUE)</f>
        <v>#VALUE!</v>
      </c>
      <c r="S9" s="67" t="e">
        <f t="shared" ref="S9:S32" ca="1" si="11">1-_xlfn.BINOM.DIST((D9-1),G8,M9/100000,TRUE)</f>
        <v>#VALUE!</v>
      </c>
      <c r="T9" s="67" t="e">
        <f t="shared" ca="1" si="3"/>
        <v>#VALUE!</v>
      </c>
      <c r="U9" s="67" t="e">
        <f t="shared" ref="U9:U23" ca="1" si="12">_xlfn.BINOM.DIST(C9,F9,L9/100000,TRUE)</f>
        <v>#VALUE!</v>
      </c>
      <c r="V9" s="67" t="e">
        <f t="shared" ref="V9:V32" ca="1" si="13">_xlfn.BINOM.DIST(D9,G8,M9/100000,TRUE)</f>
        <v>#VALUE!</v>
      </c>
      <c r="W9" s="67" t="e">
        <f t="shared" ca="1" si="4"/>
        <v>#VALUE!</v>
      </c>
      <c r="X9" s="244" t="e">
        <f t="shared" ref="X9:X24" ca="1" si="14">C9/SUM(AK9:BA9)*100</f>
        <v>#VALUE!</v>
      </c>
      <c r="Y9" s="245" t="e">
        <f t="shared" ref="Y9:Y24" ca="1" si="15">D9/SUM(BC9:BS9)*100</f>
        <v>#VALUE!</v>
      </c>
      <c r="Z9" s="246" t="e">
        <f t="shared" ref="Z9:Z24" ca="1" si="16">E9/SUM(BU9:CK9)*100</f>
        <v>#VALUE!</v>
      </c>
      <c r="AA9" s="45" t="str">
        <f t="shared" ca="1" si="5"/>
        <v/>
      </c>
      <c r="AB9" s="46" t="str">
        <f t="shared" ca="1" si="6"/>
        <v/>
      </c>
      <c r="AC9" s="44" t="str">
        <f t="shared" ca="1" si="7"/>
        <v/>
      </c>
      <c r="AD9" s="65" t="e">
        <f t="shared" ref="AD9:AD23" ca="1" si="17">1-_xlfn.BINOM.DIST((C9-1),$F9,SUM(AK9:BA9)/F9,TRUE)</f>
        <v>#VALUE!</v>
      </c>
      <c r="AE9" s="65" t="e">
        <f t="shared" ref="AE9:AE32" ca="1" si="18">1-_xlfn.BINOM.DIST((D9-1),G8,SUM(BC9:BS9)/G8,TRUE)</f>
        <v>#VALUE!</v>
      </c>
      <c r="AF9" s="65" t="e">
        <f t="shared" ref="AF9:AF23" ca="1" si="19">1-_xlfn.BINOM.DIST((E9-1),H9,SUM(BU9:CK9)/H9,TRUE)</f>
        <v>#VALUE!</v>
      </c>
      <c r="AG9" s="65" t="e">
        <f t="shared" ref="AG9:AG23" ca="1" si="20">_xlfn.BINOM.DIST(C9,F9,SUM(AK9:BA9)/F9,TRUE)</f>
        <v>#VALUE!</v>
      </c>
      <c r="AH9" s="65" t="e">
        <f t="shared" ref="AH9:AH32" ca="1" si="21">_xlfn.BINOM.DIST(D9,G8,SUM(BC9:BS9)/G8,TRUE)</f>
        <v>#VALUE!</v>
      </c>
      <c r="AI9" s="65" t="e">
        <f t="shared" ref="AI9:AI23" ca="1" si="22">_xlfn.BINOM.DIST(E9,H9,SUM(BU9:CK9)/H9,TRUE)</f>
        <v>#VALUE!</v>
      </c>
      <c r="AJ9" s="26"/>
      <c r="AK9" s="225" t="e">
        <f ca="1">zenkoku!D13*jinkou!AI10/100000</f>
        <v>#VALUE!</v>
      </c>
      <c r="AL9" s="225" t="e">
        <f ca="1">zenkoku!E13*jinkou!AJ10/100000</f>
        <v>#VALUE!</v>
      </c>
      <c r="AM9" s="225" t="e">
        <f ca="1">zenkoku!F13*jinkou!AK10/100000</f>
        <v>#VALUE!</v>
      </c>
      <c r="AN9" s="225" t="e">
        <f ca="1">zenkoku!G13*jinkou!AL10/100000</f>
        <v>#VALUE!</v>
      </c>
      <c r="AO9" s="225" t="e">
        <f ca="1">zenkoku!H13*jinkou!AM10/100000</f>
        <v>#VALUE!</v>
      </c>
      <c r="AP9" s="225" t="e">
        <f ca="1">zenkoku!I13*jinkou!AN10/100000</f>
        <v>#VALUE!</v>
      </c>
      <c r="AQ9" s="225" t="e">
        <f ca="1">zenkoku!J13*jinkou!AO10/100000</f>
        <v>#VALUE!</v>
      </c>
      <c r="AR9" s="225" t="e">
        <f ca="1">zenkoku!K13*jinkou!AP10/100000</f>
        <v>#VALUE!</v>
      </c>
      <c r="AS9" s="225" t="e">
        <f ca="1">zenkoku!L13*jinkou!AQ10/100000</f>
        <v>#VALUE!</v>
      </c>
      <c r="AT9" s="225" t="e">
        <f ca="1">zenkoku!M13*jinkou!AR10/100000</f>
        <v>#VALUE!</v>
      </c>
      <c r="AU9" s="225" t="e">
        <f ca="1">zenkoku!N13*jinkou!AS10/100000</f>
        <v>#VALUE!</v>
      </c>
      <c r="AV9" s="225" t="e">
        <f ca="1">zenkoku!O13*jinkou!AT10/100000</f>
        <v>#VALUE!</v>
      </c>
      <c r="AW9" s="225" t="e">
        <f ca="1">zenkoku!P13*jinkou!AU10/100000</f>
        <v>#VALUE!</v>
      </c>
      <c r="AX9" s="225" t="e">
        <f ca="1">zenkoku!Q13*jinkou!AV10/100000</f>
        <v>#VALUE!</v>
      </c>
      <c r="AY9" s="225" t="e">
        <f ca="1">zenkoku!R13*jinkou!AW10/100000</f>
        <v>#VALUE!</v>
      </c>
      <c r="AZ9" s="225" t="e">
        <f ca="1">zenkoku!S13*jinkou!AX10/100000</f>
        <v>#VALUE!</v>
      </c>
      <c r="BA9" s="225" t="e">
        <f ca="1">zenkoku!T13*jinkou!AY10/100000</f>
        <v>#VALUE!</v>
      </c>
      <c r="BB9" s="110"/>
      <c r="BC9" s="225" t="e">
        <f ca="1">zenkoku!W13*jinkou!AI37/100000</f>
        <v>#VALUE!</v>
      </c>
      <c r="BD9" s="225" t="e">
        <f ca="1">zenkoku!X13*jinkou!AJ37/100000</f>
        <v>#VALUE!</v>
      </c>
      <c r="BE9" s="225" t="e">
        <f ca="1">zenkoku!Y13*jinkou!AK37/100000</f>
        <v>#VALUE!</v>
      </c>
      <c r="BF9" s="225" t="e">
        <f ca="1">zenkoku!Z13*jinkou!AL37/100000</f>
        <v>#VALUE!</v>
      </c>
      <c r="BG9" s="225" t="e">
        <f ca="1">zenkoku!AA13*jinkou!AM37/100000</f>
        <v>#VALUE!</v>
      </c>
      <c r="BH9" s="225" t="e">
        <f ca="1">zenkoku!AB13*jinkou!AN37/100000</f>
        <v>#VALUE!</v>
      </c>
      <c r="BI9" s="225" t="e">
        <f ca="1">zenkoku!AC13*jinkou!AO37/100000</f>
        <v>#VALUE!</v>
      </c>
      <c r="BJ9" s="225" t="e">
        <f ca="1">zenkoku!AD13*jinkou!AP37/100000</f>
        <v>#VALUE!</v>
      </c>
      <c r="BK9" s="225" t="e">
        <f ca="1">zenkoku!AE13*jinkou!AQ37/100000</f>
        <v>#VALUE!</v>
      </c>
      <c r="BL9" s="225" t="e">
        <f ca="1">zenkoku!AF13*jinkou!AR37/100000</f>
        <v>#VALUE!</v>
      </c>
      <c r="BM9" s="225" t="e">
        <f ca="1">zenkoku!AG13*jinkou!AS37/100000</f>
        <v>#VALUE!</v>
      </c>
      <c r="BN9" s="225" t="e">
        <f ca="1">zenkoku!AH13*jinkou!AT37/100000</f>
        <v>#VALUE!</v>
      </c>
      <c r="BO9" s="225" t="e">
        <f ca="1">zenkoku!AI13*jinkou!AU37/100000</f>
        <v>#VALUE!</v>
      </c>
      <c r="BP9" s="225" t="e">
        <f ca="1">zenkoku!AJ13*jinkou!AV37/100000</f>
        <v>#VALUE!</v>
      </c>
      <c r="BQ9" s="225" t="e">
        <f ca="1">zenkoku!AK13*jinkou!AW37/100000</f>
        <v>#VALUE!</v>
      </c>
      <c r="BR9" s="225" t="e">
        <f ca="1">zenkoku!AL13*jinkou!AX37/100000</f>
        <v>#VALUE!</v>
      </c>
      <c r="BS9" s="225" t="e">
        <f ca="1">zenkoku!AM13*jinkou!AY37/100000</f>
        <v>#VALUE!</v>
      </c>
      <c r="BT9" s="225"/>
      <c r="BU9" s="225" t="e">
        <f ca="1">zenkoku!AP13*jinkou!AI64/100000</f>
        <v>#VALUE!</v>
      </c>
      <c r="BV9" s="225" t="e">
        <f ca="1">zenkoku!AQ13*jinkou!AJ64/100000</f>
        <v>#VALUE!</v>
      </c>
      <c r="BW9" s="225" t="e">
        <f ca="1">zenkoku!AR13*jinkou!AK64/100000</f>
        <v>#VALUE!</v>
      </c>
      <c r="BX9" s="225" t="e">
        <f ca="1">zenkoku!AS13*jinkou!AL64/100000</f>
        <v>#VALUE!</v>
      </c>
      <c r="BY9" s="225" t="e">
        <f ca="1">zenkoku!AT13*jinkou!AM64/100000</f>
        <v>#VALUE!</v>
      </c>
      <c r="BZ9" s="225" t="e">
        <f ca="1">zenkoku!AU13*jinkou!AN64/100000</f>
        <v>#VALUE!</v>
      </c>
      <c r="CA9" s="225" t="e">
        <f ca="1">zenkoku!AV13*jinkou!AO64/100000</f>
        <v>#VALUE!</v>
      </c>
      <c r="CB9" s="225" t="e">
        <f ca="1">zenkoku!AW13*jinkou!AP64/100000</f>
        <v>#VALUE!</v>
      </c>
      <c r="CC9" s="225" t="e">
        <f ca="1">zenkoku!AX13*jinkou!AQ64/100000</f>
        <v>#VALUE!</v>
      </c>
      <c r="CD9" s="225" t="e">
        <f ca="1">zenkoku!AY13*jinkou!AR64/100000</f>
        <v>#VALUE!</v>
      </c>
      <c r="CE9" s="225" t="e">
        <f ca="1">zenkoku!AZ13*jinkou!AS64/100000</f>
        <v>#VALUE!</v>
      </c>
      <c r="CF9" s="225" t="e">
        <f ca="1">zenkoku!BA13*jinkou!AT64/100000</f>
        <v>#VALUE!</v>
      </c>
      <c r="CG9" s="225" t="e">
        <f ca="1">zenkoku!BB13*jinkou!AU64/100000</f>
        <v>#VALUE!</v>
      </c>
      <c r="CH9" s="225" t="e">
        <f ca="1">zenkoku!BC13*jinkou!AV64/100000</f>
        <v>#VALUE!</v>
      </c>
      <c r="CI9" s="225" t="e">
        <f ca="1">zenkoku!BD13*jinkou!AW64/100000</f>
        <v>#VALUE!</v>
      </c>
      <c r="CJ9" s="225" t="e">
        <f ca="1">zenkoku!BE13*jinkou!AX64/100000</f>
        <v>#VALUE!</v>
      </c>
      <c r="CK9" s="225" t="e">
        <f ca="1">zenkoku!BF13*jinkou!AY64/100000</f>
        <v>#VALUE!</v>
      </c>
      <c r="CL9" s="228"/>
      <c r="CM9" s="228"/>
      <c r="CN9" s="228"/>
      <c r="CO9" s="228"/>
      <c r="CP9" s="32"/>
      <c r="CQ9" s="32"/>
      <c r="CR9" s="32"/>
      <c r="CS9" s="32"/>
      <c r="CT9" s="32"/>
      <c r="CU9" s="33"/>
      <c r="CV9" s="27"/>
      <c r="CW9" s="27"/>
      <c r="CX9" s="27"/>
      <c r="CY9" s="27"/>
      <c r="CZ9" s="27"/>
      <c r="DA9" s="27"/>
      <c r="DB9" s="27"/>
      <c r="DC9" s="27"/>
      <c r="DD9" s="27"/>
    </row>
    <row r="10" spans="1:108" s="22" customFormat="1">
      <c r="A10" s="25"/>
      <c r="B10" s="25" t="s">
        <v>85</v>
      </c>
      <c r="C10" s="42" t="str">
        <f>IF(COUNTIF('H13'!$F$7:$F$110,$B$5),LOOKUP($B$5,'H13'!$F$7:$F$110,'H13'!I$7:I$110),"E")</f>
        <v>E</v>
      </c>
      <c r="D10" s="27" t="str">
        <f>IF(COUNTIF('H13'!$F$7:$F$110,$B$5),LOOKUP($B$5,'H13'!$F$7:$F$110,'H13'!J$7:J$110),"E")</f>
        <v>E</v>
      </c>
      <c r="E10" s="43" t="str">
        <f>IF(COUNTIF('H13'!$F$7:$F$110,$B$5),LOOKUP($B$5,'H13'!$F$7:$F$110,'H13'!K$7:K$110),"E")</f>
        <v>E</v>
      </c>
      <c r="F10" s="59" t="str">
        <f>jinkou!AG11</f>
        <v>E</v>
      </c>
      <c r="G10" s="59" t="str">
        <f>jinkou!AG38</f>
        <v>E</v>
      </c>
      <c r="H10" s="59" t="str">
        <f>jinkou!AG65</f>
        <v>E</v>
      </c>
      <c r="I10" s="133" t="e">
        <f t="shared" si="8"/>
        <v>#VALUE!</v>
      </c>
      <c r="J10" s="134" t="e">
        <f t="shared" si="9"/>
        <v>#VALUE!</v>
      </c>
      <c r="K10" s="132" t="e">
        <f t="shared" si="8"/>
        <v>#VALUE!</v>
      </c>
      <c r="L10" s="25">
        <f ca="1">zenkoku!C14</f>
        <v>23.3</v>
      </c>
      <c r="M10" s="25">
        <f ca="1">zenkoku!V14</f>
        <v>34.200000000000003</v>
      </c>
      <c r="N10" s="25">
        <f ca="1">zenkoku!AO14</f>
        <v>12.9</v>
      </c>
      <c r="O10" s="42" t="str">
        <f t="shared" ca="1" si="0"/>
        <v/>
      </c>
      <c r="P10" s="27" t="str">
        <f t="shared" ca="1" si="1"/>
        <v/>
      </c>
      <c r="Q10" s="43" t="str">
        <f t="shared" ca="1" si="2"/>
        <v/>
      </c>
      <c r="R10" s="67" t="e">
        <f t="shared" ca="1" si="10"/>
        <v>#VALUE!</v>
      </c>
      <c r="S10" s="67" t="e">
        <f t="shared" ca="1" si="11"/>
        <v>#VALUE!</v>
      </c>
      <c r="T10" s="67" t="e">
        <f t="shared" ca="1" si="3"/>
        <v>#VALUE!</v>
      </c>
      <c r="U10" s="67" t="e">
        <f t="shared" ca="1" si="12"/>
        <v>#VALUE!</v>
      </c>
      <c r="V10" s="67" t="e">
        <f t="shared" ca="1" si="13"/>
        <v>#VALUE!</v>
      </c>
      <c r="W10" s="67" t="e">
        <f t="shared" ca="1" si="4"/>
        <v>#VALUE!</v>
      </c>
      <c r="X10" s="244" t="e">
        <f t="shared" ca="1" si="14"/>
        <v>#VALUE!</v>
      </c>
      <c r="Y10" s="245" t="e">
        <f t="shared" ca="1" si="15"/>
        <v>#VALUE!</v>
      </c>
      <c r="Z10" s="246" t="e">
        <f t="shared" ca="1" si="16"/>
        <v>#VALUE!</v>
      </c>
      <c r="AA10" s="45" t="str">
        <f t="shared" ca="1" si="5"/>
        <v/>
      </c>
      <c r="AB10" s="46" t="str">
        <f t="shared" ca="1" si="6"/>
        <v/>
      </c>
      <c r="AC10" s="44" t="str">
        <f t="shared" ca="1" si="7"/>
        <v/>
      </c>
      <c r="AD10" s="65" t="e">
        <f t="shared" ca="1" si="17"/>
        <v>#VALUE!</v>
      </c>
      <c r="AE10" s="65" t="e">
        <f t="shared" ca="1" si="18"/>
        <v>#VALUE!</v>
      </c>
      <c r="AF10" s="65" t="e">
        <f t="shared" ca="1" si="19"/>
        <v>#VALUE!</v>
      </c>
      <c r="AG10" s="65" t="e">
        <f t="shared" ca="1" si="20"/>
        <v>#VALUE!</v>
      </c>
      <c r="AH10" s="65" t="e">
        <f t="shared" ca="1" si="21"/>
        <v>#VALUE!</v>
      </c>
      <c r="AI10" s="65" t="e">
        <f t="shared" ca="1" si="22"/>
        <v>#VALUE!</v>
      </c>
      <c r="AJ10" s="26"/>
      <c r="AK10" s="225" t="e">
        <f ca="1">zenkoku!D14*jinkou!AI11/100000</f>
        <v>#VALUE!</v>
      </c>
      <c r="AL10" s="225" t="e">
        <f ca="1">zenkoku!E14*jinkou!AJ11/100000</f>
        <v>#VALUE!</v>
      </c>
      <c r="AM10" s="225" t="e">
        <f ca="1">zenkoku!F14*jinkou!AK11/100000</f>
        <v>#VALUE!</v>
      </c>
      <c r="AN10" s="225" t="e">
        <f ca="1">zenkoku!G14*jinkou!AL11/100000</f>
        <v>#VALUE!</v>
      </c>
      <c r="AO10" s="225" t="e">
        <f ca="1">zenkoku!H14*jinkou!AM11/100000</f>
        <v>#VALUE!</v>
      </c>
      <c r="AP10" s="225" t="e">
        <f ca="1">zenkoku!I14*jinkou!AN11/100000</f>
        <v>#VALUE!</v>
      </c>
      <c r="AQ10" s="225" t="e">
        <f ca="1">zenkoku!J14*jinkou!AO11/100000</f>
        <v>#VALUE!</v>
      </c>
      <c r="AR10" s="225" t="e">
        <f ca="1">zenkoku!K14*jinkou!AP11/100000</f>
        <v>#VALUE!</v>
      </c>
      <c r="AS10" s="225" t="e">
        <f ca="1">zenkoku!L14*jinkou!AQ11/100000</f>
        <v>#VALUE!</v>
      </c>
      <c r="AT10" s="225" t="e">
        <f ca="1">zenkoku!M14*jinkou!AR11/100000</f>
        <v>#VALUE!</v>
      </c>
      <c r="AU10" s="225" t="e">
        <f ca="1">zenkoku!N14*jinkou!AS11/100000</f>
        <v>#VALUE!</v>
      </c>
      <c r="AV10" s="225" t="e">
        <f ca="1">zenkoku!O14*jinkou!AT11/100000</f>
        <v>#VALUE!</v>
      </c>
      <c r="AW10" s="225" t="e">
        <f ca="1">zenkoku!P14*jinkou!AU11/100000</f>
        <v>#VALUE!</v>
      </c>
      <c r="AX10" s="225" t="e">
        <f ca="1">zenkoku!Q14*jinkou!AV11/100000</f>
        <v>#VALUE!</v>
      </c>
      <c r="AY10" s="225" t="e">
        <f ca="1">zenkoku!R14*jinkou!AW11/100000</f>
        <v>#VALUE!</v>
      </c>
      <c r="AZ10" s="225" t="e">
        <f ca="1">zenkoku!S14*jinkou!AX11/100000</f>
        <v>#VALUE!</v>
      </c>
      <c r="BA10" s="225" t="e">
        <f ca="1">zenkoku!T14*jinkou!AY11/100000</f>
        <v>#VALUE!</v>
      </c>
      <c r="BB10" s="110"/>
      <c r="BC10" s="225" t="e">
        <f ca="1">zenkoku!W14*jinkou!AI38/100000</f>
        <v>#VALUE!</v>
      </c>
      <c r="BD10" s="225" t="e">
        <f ca="1">zenkoku!X14*jinkou!AJ38/100000</f>
        <v>#VALUE!</v>
      </c>
      <c r="BE10" s="225" t="e">
        <f ca="1">zenkoku!Y14*jinkou!AK38/100000</f>
        <v>#VALUE!</v>
      </c>
      <c r="BF10" s="225" t="e">
        <f ca="1">zenkoku!Z14*jinkou!AL38/100000</f>
        <v>#VALUE!</v>
      </c>
      <c r="BG10" s="225" t="e">
        <f ca="1">zenkoku!AA14*jinkou!AM38/100000</f>
        <v>#VALUE!</v>
      </c>
      <c r="BH10" s="225" t="e">
        <f ca="1">zenkoku!AB14*jinkou!AN38/100000</f>
        <v>#VALUE!</v>
      </c>
      <c r="BI10" s="225" t="e">
        <f ca="1">zenkoku!AC14*jinkou!AO38/100000</f>
        <v>#VALUE!</v>
      </c>
      <c r="BJ10" s="225" t="e">
        <f ca="1">zenkoku!AD14*jinkou!AP38/100000</f>
        <v>#VALUE!</v>
      </c>
      <c r="BK10" s="225" t="e">
        <f ca="1">zenkoku!AE14*jinkou!AQ38/100000</f>
        <v>#VALUE!</v>
      </c>
      <c r="BL10" s="225" t="e">
        <f ca="1">zenkoku!AF14*jinkou!AR38/100000</f>
        <v>#VALUE!</v>
      </c>
      <c r="BM10" s="225" t="e">
        <f ca="1">zenkoku!AG14*jinkou!AS38/100000</f>
        <v>#VALUE!</v>
      </c>
      <c r="BN10" s="225" t="e">
        <f ca="1">zenkoku!AH14*jinkou!AT38/100000</f>
        <v>#VALUE!</v>
      </c>
      <c r="BO10" s="225" t="e">
        <f ca="1">zenkoku!AI14*jinkou!AU38/100000</f>
        <v>#VALUE!</v>
      </c>
      <c r="BP10" s="225" t="e">
        <f ca="1">zenkoku!AJ14*jinkou!AV38/100000</f>
        <v>#VALUE!</v>
      </c>
      <c r="BQ10" s="225" t="e">
        <f ca="1">zenkoku!AK14*jinkou!AW38/100000</f>
        <v>#VALUE!</v>
      </c>
      <c r="BR10" s="225" t="e">
        <f ca="1">zenkoku!AL14*jinkou!AX38/100000</f>
        <v>#VALUE!</v>
      </c>
      <c r="BS10" s="225" t="e">
        <f ca="1">zenkoku!AM14*jinkou!AY38/100000</f>
        <v>#VALUE!</v>
      </c>
      <c r="BT10" s="225"/>
      <c r="BU10" s="225" t="e">
        <f ca="1">zenkoku!AP14*jinkou!AI65/100000</f>
        <v>#VALUE!</v>
      </c>
      <c r="BV10" s="225" t="e">
        <f ca="1">zenkoku!AQ14*jinkou!AJ65/100000</f>
        <v>#VALUE!</v>
      </c>
      <c r="BW10" s="225" t="e">
        <f ca="1">zenkoku!AR14*jinkou!AK65/100000</f>
        <v>#VALUE!</v>
      </c>
      <c r="BX10" s="225" t="e">
        <f ca="1">zenkoku!AS14*jinkou!AL65/100000</f>
        <v>#VALUE!</v>
      </c>
      <c r="BY10" s="225" t="e">
        <f ca="1">zenkoku!AT14*jinkou!AM65/100000</f>
        <v>#VALUE!</v>
      </c>
      <c r="BZ10" s="225" t="e">
        <f ca="1">zenkoku!AU14*jinkou!AN65/100000</f>
        <v>#VALUE!</v>
      </c>
      <c r="CA10" s="225" t="e">
        <f ca="1">zenkoku!AV14*jinkou!AO65/100000</f>
        <v>#VALUE!</v>
      </c>
      <c r="CB10" s="225" t="e">
        <f ca="1">zenkoku!AW14*jinkou!AP65/100000</f>
        <v>#VALUE!</v>
      </c>
      <c r="CC10" s="225" t="e">
        <f ca="1">zenkoku!AX14*jinkou!AQ65/100000</f>
        <v>#VALUE!</v>
      </c>
      <c r="CD10" s="225" t="e">
        <f ca="1">zenkoku!AY14*jinkou!AR65/100000</f>
        <v>#VALUE!</v>
      </c>
      <c r="CE10" s="225" t="e">
        <f ca="1">zenkoku!AZ14*jinkou!AS65/100000</f>
        <v>#VALUE!</v>
      </c>
      <c r="CF10" s="225" t="e">
        <f ca="1">zenkoku!BA14*jinkou!AT65/100000</f>
        <v>#VALUE!</v>
      </c>
      <c r="CG10" s="225" t="e">
        <f ca="1">zenkoku!BB14*jinkou!AU65/100000</f>
        <v>#VALUE!</v>
      </c>
      <c r="CH10" s="225" t="e">
        <f ca="1">zenkoku!BC14*jinkou!AV65/100000</f>
        <v>#VALUE!</v>
      </c>
      <c r="CI10" s="225" t="e">
        <f ca="1">zenkoku!BD14*jinkou!AW65/100000</f>
        <v>#VALUE!</v>
      </c>
      <c r="CJ10" s="225" t="e">
        <f ca="1">zenkoku!BE14*jinkou!AX65/100000</f>
        <v>#VALUE!</v>
      </c>
      <c r="CK10" s="225" t="e">
        <f ca="1">zenkoku!BF14*jinkou!AY65/100000</f>
        <v>#VALUE!</v>
      </c>
      <c r="CL10" s="228"/>
      <c r="CM10" s="228"/>
      <c r="CN10" s="228"/>
      <c r="CO10" s="228"/>
      <c r="CP10" s="32"/>
      <c r="CQ10" s="32"/>
      <c r="CR10" s="32"/>
      <c r="CS10" s="32"/>
      <c r="CT10" s="32"/>
      <c r="CU10" s="33"/>
      <c r="CV10" s="27"/>
      <c r="CW10" s="27"/>
      <c r="CX10" s="27"/>
      <c r="CY10" s="27"/>
      <c r="CZ10" s="27"/>
      <c r="DA10" s="27"/>
      <c r="DB10" s="27"/>
      <c r="DC10" s="27"/>
      <c r="DD10" s="27"/>
    </row>
    <row r="11" spans="1:108" s="22" customFormat="1">
      <c r="A11" s="25"/>
      <c r="B11" s="25" t="s">
        <v>86</v>
      </c>
      <c r="C11" s="42" t="str">
        <f>IF(COUNTIF('H14'!$F$7:$F$110,$B$5),LOOKUP($B$5,'H14'!$F$7:$F$110,'H14'!I$7:I$110),"E")</f>
        <v>E</v>
      </c>
      <c r="D11" s="27" t="str">
        <f>IF(COUNTIF('H14'!$F$7:$F$110,$B$5),LOOKUP($B$5,'H14'!$F$7:$F$110,'H14'!J$7:J$110),"E")</f>
        <v>E</v>
      </c>
      <c r="E11" s="43" t="str">
        <f>IF(COUNTIF('H14'!$F$7:$F$110,$B$5),LOOKUP($B$5,'H14'!$F$7:$F$110,'H14'!K$7:K$110),"E")</f>
        <v>E</v>
      </c>
      <c r="F11" s="59" t="str">
        <f>jinkou!AG12</f>
        <v>E</v>
      </c>
      <c r="G11" s="59" t="str">
        <f>jinkou!AG39</f>
        <v>E</v>
      </c>
      <c r="H11" s="59" t="str">
        <f>jinkou!AG66</f>
        <v>E</v>
      </c>
      <c r="I11" s="133" t="e">
        <f t="shared" si="8"/>
        <v>#VALUE!</v>
      </c>
      <c r="J11" s="134" t="e">
        <f t="shared" si="9"/>
        <v>#VALUE!</v>
      </c>
      <c r="K11" s="132" t="e">
        <f t="shared" si="8"/>
        <v>#VALUE!</v>
      </c>
      <c r="L11" s="25">
        <f ca="1">zenkoku!C15</f>
        <v>23.8</v>
      </c>
      <c r="M11" s="25">
        <f ca="1">zenkoku!V15</f>
        <v>35.200000000000003</v>
      </c>
      <c r="N11" s="25">
        <f ca="1">zenkoku!AO15</f>
        <v>12.8</v>
      </c>
      <c r="O11" s="42" t="str">
        <f t="shared" ca="1" si="0"/>
        <v/>
      </c>
      <c r="P11" s="27" t="str">
        <f t="shared" ca="1" si="1"/>
        <v/>
      </c>
      <c r="Q11" s="43" t="str">
        <f t="shared" ca="1" si="2"/>
        <v/>
      </c>
      <c r="R11" s="67" t="e">
        <f t="shared" ca="1" si="10"/>
        <v>#VALUE!</v>
      </c>
      <c r="S11" s="67" t="e">
        <f t="shared" ca="1" si="11"/>
        <v>#VALUE!</v>
      </c>
      <c r="T11" s="67" t="e">
        <f t="shared" ca="1" si="3"/>
        <v>#VALUE!</v>
      </c>
      <c r="U11" s="67" t="e">
        <f t="shared" ca="1" si="12"/>
        <v>#VALUE!</v>
      </c>
      <c r="V11" s="67" t="e">
        <f t="shared" ca="1" si="13"/>
        <v>#VALUE!</v>
      </c>
      <c r="W11" s="67" t="e">
        <f t="shared" ca="1" si="4"/>
        <v>#VALUE!</v>
      </c>
      <c r="X11" s="244" t="e">
        <f t="shared" ca="1" si="14"/>
        <v>#VALUE!</v>
      </c>
      <c r="Y11" s="245" t="e">
        <f t="shared" ca="1" si="15"/>
        <v>#VALUE!</v>
      </c>
      <c r="Z11" s="246" t="e">
        <f t="shared" ca="1" si="16"/>
        <v>#VALUE!</v>
      </c>
      <c r="AA11" s="45" t="str">
        <f t="shared" ca="1" si="5"/>
        <v/>
      </c>
      <c r="AB11" s="46" t="str">
        <f t="shared" ca="1" si="6"/>
        <v/>
      </c>
      <c r="AC11" s="44" t="str">
        <f t="shared" ca="1" si="7"/>
        <v/>
      </c>
      <c r="AD11" s="65" t="e">
        <f t="shared" ca="1" si="17"/>
        <v>#VALUE!</v>
      </c>
      <c r="AE11" s="65" t="e">
        <f t="shared" ca="1" si="18"/>
        <v>#VALUE!</v>
      </c>
      <c r="AF11" s="65" t="e">
        <f t="shared" ca="1" si="19"/>
        <v>#VALUE!</v>
      </c>
      <c r="AG11" s="65" t="e">
        <f t="shared" ca="1" si="20"/>
        <v>#VALUE!</v>
      </c>
      <c r="AH11" s="65" t="e">
        <f t="shared" ca="1" si="21"/>
        <v>#VALUE!</v>
      </c>
      <c r="AI11" s="65" t="e">
        <f t="shared" ca="1" si="22"/>
        <v>#VALUE!</v>
      </c>
      <c r="AJ11" s="26"/>
      <c r="AK11" s="225" t="e">
        <f ca="1">zenkoku!D15*jinkou!AI12/100000</f>
        <v>#VALUE!</v>
      </c>
      <c r="AL11" s="225" t="e">
        <f ca="1">zenkoku!E15*jinkou!AJ12/100000</f>
        <v>#VALUE!</v>
      </c>
      <c r="AM11" s="225" t="e">
        <f ca="1">zenkoku!F15*jinkou!AK12/100000</f>
        <v>#VALUE!</v>
      </c>
      <c r="AN11" s="225" t="e">
        <f ca="1">zenkoku!G15*jinkou!AL12/100000</f>
        <v>#VALUE!</v>
      </c>
      <c r="AO11" s="225" t="e">
        <f ca="1">zenkoku!H15*jinkou!AM12/100000</f>
        <v>#VALUE!</v>
      </c>
      <c r="AP11" s="225" t="e">
        <f ca="1">zenkoku!I15*jinkou!AN12/100000</f>
        <v>#VALUE!</v>
      </c>
      <c r="AQ11" s="225" t="e">
        <f ca="1">zenkoku!J15*jinkou!AO12/100000</f>
        <v>#VALUE!</v>
      </c>
      <c r="AR11" s="225" t="e">
        <f ca="1">zenkoku!K15*jinkou!AP12/100000</f>
        <v>#VALUE!</v>
      </c>
      <c r="AS11" s="225" t="e">
        <f ca="1">zenkoku!L15*jinkou!AQ12/100000</f>
        <v>#VALUE!</v>
      </c>
      <c r="AT11" s="225" t="e">
        <f ca="1">zenkoku!M15*jinkou!AR12/100000</f>
        <v>#VALUE!</v>
      </c>
      <c r="AU11" s="225" t="e">
        <f ca="1">zenkoku!N15*jinkou!AS12/100000</f>
        <v>#VALUE!</v>
      </c>
      <c r="AV11" s="225" t="e">
        <f ca="1">zenkoku!O15*jinkou!AT12/100000</f>
        <v>#VALUE!</v>
      </c>
      <c r="AW11" s="225" t="e">
        <f ca="1">zenkoku!P15*jinkou!AU12/100000</f>
        <v>#VALUE!</v>
      </c>
      <c r="AX11" s="225" t="e">
        <f ca="1">zenkoku!Q15*jinkou!AV12/100000</f>
        <v>#VALUE!</v>
      </c>
      <c r="AY11" s="225" t="e">
        <f ca="1">zenkoku!R15*jinkou!AW12/100000</f>
        <v>#VALUE!</v>
      </c>
      <c r="AZ11" s="225" t="e">
        <f ca="1">zenkoku!S15*jinkou!AX12/100000</f>
        <v>#VALUE!</v>
      </c>
      <c r="BA11" s="225" t="e">
        <f ca="1">zenkoku!T15*jinkou!AY12/100000</f>
        <v>#VALUE!</v>
      </c>
      <c r="BB11" s="110"/>
      <c r="BC11" s="225" t="e">
        <f ca="1">zenkoku!W15*jinkou!AI39/100000</f>
        <v>#VALUE!</v>
      </c>
      <c r="BD11" s="225" t="e">
        <f ca="1">zenkoku!X15*jinkou!AJ39/100000</f>
        <v>#VALUE!</v>
      </c>
      <c r="BE11" s="225" t="e">
        <f ca="1">zenkoku!Y15*jinkou!AK39/100000</f>
        <v>#VALUE!</v>
      </c>
      <c r="BF11" s="225" t="e">
        <f ca="1">zenkoku!Z15*jinkou!AL39/100000</f>
        <v>#VALUE!</v>
      </c>
      <c r="BG11" s="225" t="e">
        <f ca="1">zenkoku!AA15*jinkou!AM39/100000</f>
        <v>#VALUE!</v>
      </c>
      <c r="BH11" s="225" t="e">
        <f ca="1">zenkoku!AB15*jinkou!AN39/100000</f>
        <v>#VALUE!</v>
      </c>
      <c r="BI11" s="225" t="e">
        <f ca="1">zenkoku!AC15*jinkou!AO39/100000</f>
        <v>#VALUE!</v>
      </c>
      <c r="BJ11" s="225" t="e">
        <f ca="1">zenkoku!AD15*jinkou!AP39/100000</f>
        <v>#VALUE!</v>
      </c>
      <c r="BK11" s="225" t="e">
        <f ca="1">zenkoku!AE15*jinkou!AQ39/100000</f>
        <v>#VALUE!</v>
      </c>
      <c r="BL11" s="225" t="e">
        <f ca="1">zenkoku!AF15*jinkou!AR39/100000</f>
        <v>#VALUE!</v>
      </c>
      <c r="BM11" s="225" t="e">
        <f ca="1">zenkoku!AG15*jinkou!AS39/100000</f>
        <v>#VALUE!</v>
      </c>
      <c r="BN11" s="225" t="e">
        <f ca="1">zenkoku!AH15*jinkou!AT39/100000</f>
        <v>#VALUE!</v>
      </c>
      <c r="BO11" s="225" t="e">
        <f ca="1">zenkoku!AI15*jinkou!AU39/100000</f>
        <v>#VALUE!</v>
      </c>
      <c r="BP11" s="225" t="e">
        <f ca="1">zenkoku!AJ15*jinkou!AV39/100000</f>
        <v>#VALUE!</v>
      </c>
      <c r="BQ11" s="225" t="e">
        <f ca="1">zenkoku!AK15*jinkou!AW39/100000</f>
        <v>#VALUE!</v>
      </c>
      <c r="BR11" s="225" t="e">
        <f ca="1">zenkoku!AL15*jinkou!AX39/100000</f>
        <v>#VALUE!</v>
      </c>
      <c r="BS11" s="225" t="e">
        <f ca="1">zenkoku!AM15*jinkou!AY39/100000</f>
        <v>#VALUE!</v>
      </c>
      <c r="BT11" s="225"/>
      <c r="BU11" s="225" t="e">
        <f ca="1">zenkoku!AP15*jinkou!AI66/100000</f>
        <v>#VALUE!</v>
      </c>
      <c r="BV11" s="225" t="e">
        <f ca="1">zenkoku!AQ15*jinkou!AJ66/100000</f>
        <v>#VALUE!</v>
      </c>
      <c r="BW11" s="225" t="e">
        <f ca="1">zenkoku!AR15*jinkou!AK66/100000</f>
        <v>#VALUE!</v>
      </c>
      <c r="BX11" s="225" t="e">
        <f ca="1">zenkoku!AS15*jinkou!AL66/100000</f>
        <v>#VALUE!</v>
      </c>
      <c r="BY11" s="225" t="e">
        <f ca="1">zenkoku!AT15*jinkou!AM66/100000</f>
        <v>#VALUE!</v>
      </c>
      <c r="BZ11" s="225" t="e">
        <f ca="1">zenkoku!AU15*jinkou!AN66/100000</f>
        <v>#VALUE!</v>
      </c>
      <c r="CA11" s="225" t="e">
        <f ca="1">zenkoku!AV15*jinkou!AO66/100000</f>
        <v>#VALUE!</v>
      </c>
      <c r="CB11" s="225" t="e">
        <f ca="1">zenkoku!AW15*jinkou!AP66/100000</f>
        <v>#VALUE!</v>
      </c>
      <c r="CC11" s="225" t="e">
        <f ca="1">zenkoku!AX15*jinkou!AQ66/100000</f>
        <v>#VALUE!</v>
      </c>
      <c r="CD11" s="225" t="e">
        <f ca="1">zenkoku!AY15*jinkou!AR66/100000</f>
        <v>#VALUE!</v>
      </c>
      <c r="CE11" s="225" t="e">
        <f ca="1">zenkoku!AZ15*jinkou!AS66/100000</f>
        <v>#VALUE!</v>
      </c>
      <c r="CF11" s="225" t="e">
        <f ca="1">zenkoku!BA15*jinkou!AT66/100000</f>
        <v>#VALUE!</v>
      </c>
      <c r="CG11" s="225" t="e">
        <f ca="1">zenkoku!BB15*jinkou!AU66/100000</f>
        <v>#VALUE!</v>
      </c>
      <c r="CH11" s="225" t="e">
        <f ca="1">zenkoku!BC15*jinkou!AV66/100000</f>
        <v>#VALUE!</v>
      </c>
      <c r="CI11" s="225" t="e">
        <f ca="1">zenkoku!BD15*jinkou!AW66/100000</f>
        <v>#VALUE!</v>
      </c>
      <c r="CJ11" s="225" t="e">
        <f ca="1">zenkoku!BE15*jinkou!AX66/100000</f>
        <v>#VALUE!</v>
      </c>
      <c r="CK11" s="225" t="e">
        <f ca="1">zenkoku!BF15*jinkou!AY66/100000</f>
        <v>#VALUE!</v>
      </c>
      <c r="CL11" s="228"/>
      <c r="CM11" s="228"/>
      <c r="CN11" s="228"/>
      <c r="CO11" s="228"/>
      <c r="CP11" s="32"/>
      <c r="CQ11" s="32"/>
      <c r="CR11" s="32"/>
      <c r="CS11" s="32"/>
      <c r="CT11" s="32"/>
      <c r="CU11" s="33"/>
      <c r="CV11" s="27"/>
      <c r="CW11" s="27"/>
      <c r="CX11" s="27"/>
      <c r="CY11" s="27"/>
      <c r="CZ11" s="27"/>
      <c r="DA11" s="27"/>
      <c r="DB11" s="27"/>
      <c r="DC11" s="27"/>
      <c r="DD11" s="27"/>
    </row>
    <row r="12" spans="1:108" s="22" customFormat="1">
      <c r="A12" s="25"/>
      <c r="B12" s="25" t="s">
        <v>87</v>
      </c>
      <c r="C12" s="42" t="str">
        <f>IF(COUNTIF('H15'!$F$7:$F$110,$B$5),LOOKUP($B$5,'H15'!$F$7:$F$110,'H15'!I$7:I$110),"E")</f>
        <v>E</v>
      </c>
      <c r="D12" s="27" t="str">
        <f>IF(COUNTIF('H15'!$F$7:$F$110,$B$5),LOOKUP($B$5,'H15'!$F$7:$F$110,'H15'!J$7:J$110),"E")</f>
        <v>E</v>
      </c>
      <c r="E12" s="43" t="str">
        <f>IF(COUNTIF('H15'!$F$7:$F$110,$B$5),LOOKUP($B$5,'H15'!$F$7:$F$110,'H15'!K$7:K$110),"E")</f>
        <v>E</v>
      </c>
      <c r="F12" s="59" t="str">
        <f>jinkou!AG13</f>
        <v>E</v>
      </c>
      <c r="G12" s="59" t="str">
        <f>jinkou!AG40</f>
        <v>E</v>
      </c>
      <c r="H12" s="59" t="str">
        <f>jinkou!AG67</f>
        <v>E</v>
      </c>
      <c r="I12" s="133" t="e">
        <f t="shared" si="8"/>
        <v>#VALUE!</v>
      </c>
      <c r="J12" s="134" t="e">
        <f t="shared" si="9"/>
        <v>#VALUE!</v>
      </c>
      <c r="K12" s="132" t="e">
        <f t="shared" si="8"/>
        <v>#VALUE!</v>
      </c>
      <c r="L12" s="25">
        <f ca="1">zenkoku!C16</f>
        <v>25.5</v>
      </c>
      <c r="M12" s="25">
        <f ca="1">zenkoku!V16</f>
        <v>38</v>
      </c>
      <c r="N12" s="25">
        <f ca="1">zenkoku!AO16</f>
        <v>13.5</v>
      </c>
      <c r="O12" s="42" t="str">
        <f t="shared" ca="1" si="0"/>
        <v/>
      </c>
      <c r="P12" s="27" t="str">
        <f t="shared" ca="1" si="1"/>
        <v/>
      </c>
      <c r="Q12" s="43" t="str">
        <f t="shared" ca="1" si="2"/>
        <v/>
      </c>
      <c r="R12" s="67" t="e">
        <f t="shared" ca="1" si="10"/>
        <v>#VALUE!</v>
      </c>
      <c r="S12" s="67" t="e">
        <f t="shared" ca="1" si="11"/>
        <v>#VALUE!</v>
      </c>
      <c r="T12" s="67" t="e">
        <f t="shared" ca="1" si="3"/>
        <v>#VALUE!</v>
      </c>
      <c r="U12" s="67" t="e">
        <f t="shared" ca="1" si="12"/>
        <v>#VALUE!</v>
      </c>
      <c r="V12" s="67" t="e">
        <f t="shared" ca="1" si="13"/>
        <v>#VALUE!</v>
      </c>
      <c r="W12" s="67" t="e">
        <f t="shared" ca="1" si="4"/>
        <v>#VALUE!</v>
      </c>
      <c r="X12" s="244" t="e">
        <f t="shared" ca="1" si="14"/>
        <v>#VALUE!</v>
      </c>
      <c r="Y12" s="245" t="e">
        <f t="shared" ca="1" si="15"/>
        <v>#VALUE!</v>
      </c>
      <c r="Z12" s="246" t="e">
        <f t="shared" ca="1" si="16"/>
        <v>#VALUE!</v>
      </c>
      <c r="AA12" s="45" t="str">
        <f t="shared" ca="1" si="5"/>
        <v/>
      </c>
      <c r="AB12" s="46" t="str">
        <f t="shared" ca="1" si="6"/>
        <v/>
      </c>
      <c r="AC12" s="44" t="str">
        <f t="shared" ca="1" si="7"/>
        <v/>
      </c>
      <c r="AD12" s="65" t="e">
        <f t="shared" ca="1" si="17"/>
        <v>#VALUE!</v>
      </c>
      <c r="AE12" s="65" t="e">
        <f t="shared" ca="1" si="18"/>
        <v>#VALUE!</v>
      </c>
      <c r="AF12" s="65" t="e">
        <f t="shared" ca="1" si="19"/>
        <v>#VALUE!</v>
      </c>
      <c r="AG12" s="65" t="e">
        <f t="shared" ca="1" si="20"/>
        <v>#VALUE!</v>
      </c>
      <c r="AH12" s="65" t="e">
        <f t="shared" ca="1" si="21"/>
        <v>#VALUE!</v>
      </c>
      <c r="AI12" s="65" t="e">
        <f t="shared" ca="1" si="22"/>
        <v>#VALUE!</v>
      </c>
      <c r="AJ12" s="26"/>
      <c r="AK12" s="225" t="e">
        <f ca="1">zenkoku!D16*jinkou!AI13/100000</f>
        <v>#VALUE!</v>
      </c>
      <c r="AL12" s="225" t="e">
        <f ca="1">zenkoku!E16*jinkou!AJ13/100000</f>
        <v>#VALUE!</v>
      </c>
      <c r="AM12" s="225" t="e">
        <f ca="1">zenkoku!F16*jinkou!AK13/100000</f>
        <v>#VALUE!</v>
      </c>
      <c r="AN12" s="225" t="e">
        <f ca="1">zenkoku!G16*jinkou!AL13/100000</f>
        <v>#VALUE!</v>
      </c>
      <c r="AO12" s="225" t="e">
        <f ca="1">zenkoku!H16*jinkou!AM13/100000</f>
        <v>#VALUE!</v>
      </c>
      <c r="AP12" s="225" t="e">
        <f ca="1">zenkoku!I16*jinkou!AN13/100000</f>
        <v>#VALUE!</v>
      </c>
      <c r="AQ12" s="225" t="e">
        <f ca="1">zenkoku!J16*jinkou!AO13/100000</f>
        <v>#VALUE!</v>
      </c>
      <c r="AR12" s="225" t="e">
        <f ca="1">zenkoku!K16*jinkou!AP13/100000</f>
        <v>#VALUE!</v>
      </c>
      <c r="AS12" s="225" t="e">
        <f ca="1">zenkoku!L16*jinkou!AQ13/100000</f>
        <v>#VALUE!</v>
      </c>
      <c r="AT12" s="225" t="e">
        <f ca="1">zenkoku!M16*jinkou!AR13/100000</f>
        <v>#VALUE!</v>
      </c>
      <c r="AU12" s="225" t="e">
        <f ca="1">zenkoku!N16*jinkou!AS13/100000</f>
        <v>#VALUE!</v>
      </c>
      <c r="AV12" s="225" t="e">
        <f ca="1">zenkoku!O16*jinkou!AT13/100000</f>
        <v>#VALUE!</v>
      </c>
      <c r="AW12" s="225" t="e">
        <f ca="1">zenkoku!P16*jinkou!AU13/100000</f>
        <v>#VALUE!</v>
      </c>
      <c r="AX12" s="225" t="e">
        <f ca="1">zenkoku!Q16*jinkou!AV13/100000</f>
        <v>#VALUE!</v>
      </c>
      <c r="AY12" s="225" t="e">
        <f ca="1">zenkoku!R16*jinkou!AW13/100000</f>
        <v>#VALUE!</v>
      </c>
      <c r="AZ12" s="225" t="e">
        <f ca="1">zenkoku!S16*jinkou!AX13/100000</f>
        <v>#VALUE!</v>
      </c>
      <c r="BA12" s="225" t="e">
        <f ca="1">zenkoku!T16*jinkou!AY13/100000</f>
        <v>#VALUE!</v>
      </c>
      <c r="BB12" s="110"/>
      <c r="BC12" s="225" t="e">
        <f ca="1">zenkoku!W16*jinkou!AI40/100000</f>
        <v>#VALUE!</v>
      </c>
      <c r="BD12" s="225" t="e">
        <f ca="1">zenkoku!X16*jinkou!AJ40/100000</f>
        <v>#VALUE!</v>
      </c>
      <c r="BE12" s="225" t="e">
        <f ca="1">zenkoku!Y16*jinkou!AK40/100000</f>
        <v>#VALUE!</v>
      </c>
      <c r="BF12" s="225" t="e">
        <f ca="1">zenkoku!Z16*jinkou!AL40/100000</f>
        <v>#VALUE!</v>
      </c>
      <c r="BG12" s="225" t="e">
        <f ca="1">zenkoku!AA16*jinkou!AM40/100000</f>
        <v>#VALUE!</v>
      </c>
      <c r="BH12" s="225" t="e">
        <f ca="1">zenkoku!AB16*jinkou!AN40/100000</f>
        <v>#VALUE!</v>
      </c>
      <c r="BI12" s="225" t="e">
        <f ca="1">zenkoku!AC16*jinkou!AO40/100000</f>
        <v>#VALUE!</v>
      </c>
      <c r="BJ12" s="225" t="e">
        <f ca="1">zenkoku!AD16*jinkou!AP40/100000</f>
        <v>#VALUE!</v>
      </c>
      <c r="BK12" s="225" t="e">
        <f ca="1">zenkoku!AE16*jinkou!AQ40/100000</f>
        <v>#VALUE!</v>
      </c>
      <c r="BL12" s="225" t="e">
        <f ca="1">zenkoku!AF16*jinkou!AR40/100000</f>
        <v>#VALUE!</v>
      </c>
      <c r="BM12" s="225" t="e">
        <f ca="1">zenkoku!AG16*jinkou!AS40/100000</f>
        <v>#VALUE!</v>
      </c>
      <c r="BN12" s="225" t="e">
        <f ca="1">zenkoku!AH16*jinkou!AT40/100000</f>
        <v>#VALUE!</v>
      </c>
      <c r="BO12" s="225" t="e">
        <f ca="1">zenkoku!AI16*jinkou!AU40/100000</f>
        <v>#VALUE!</v>
      </c>
      <c r="BP12" s="225" t="e">
        <f ca="1">zenkoku!AJ16*jinkou!AV40/100000</f>
        <v>#VALUE!</v>
      </c>
      <c r="BQ12" s="225" t="e">
        <f ca="1">zenkoku!AK16*jinkou!AW40/100000</f>
        <v>#VALUE!</v>
      </c>
      <c r="BR12" s="225" t="e">
        <f ca="1">zenkoku!AL16*jinkou!AX40/100000</f>
        <v>#VALUE!</v>
      </c>
      <c r="BS12" s="225" t="e">
        <f ca="1">zenkoku!AM16*jinkou!AY40/100000</f>
        <v>#VALUE!</v>
      </c>
      <c r="BT12" s="225"/>
      <c r="BU12" s="225" t="e">
        <f ca="1">zenkoku!AP16*jinkou!AI67/100000</f>
        <v>#VALUE!</v>
      </c>
      <c r="BV12" s="225" t="e">
        <f ca="1">zenkoku!AQ16*jinkou!AJ67/100000</f>
        <v>#VALUE!</v>
      </c>
      <c r="BW12" s="225" t="e">
        <f ca="1">zenkoku!AR16*jinkou!AK67/100000</f>
        <v>#VALUE!</v>
      </c>
      <c r="BX12" s="225" t="e">
        <f ca="1">zenkoku!AS16*jinkou!AL67/100000</f>
        <v>#VALUE!</v>
      </c>
      <c r="BY12" s="225" t="e">
        <f ca="1">zenkoku!AT16*jinkou!AM67/100000</f>
        <v>#VALUE!</v>
      </c>
      <c r="BZ12" s="225" t="e">
        <f ca="1">zenkoku!AU16*jinkou!AN67/100000</f>
        <v>#VALUE!</v>
      </c>
      <c r="CA12" s="225" t="e">
        <f ca="1">zenkoku!AV16*jinkou!AO67/100000</f>
        <v>#VALUE!</v>
      </c>
      <c r="CB12" s="225" t="e">
        <f ca="1">zenkoku!AW16*jinkou!AP67/100000</f>
        <v>#VALUE!</v>
      </c>
      <c r="CC12" s="225" t="e">
        <f ca="1">zenkoku!AX16*jinkou!AQ67/100000</f>
        <v>#VALUE!</v>
      </c>
      <c r="CD12" s="225" t="e">
        <f ca="1">zenkoku!AY16*jinkou!AR67/100000</f>
        <v>#VALUE!</v>
      </c>
      <c r="CE12" s="225" t="e">
        <f ca="1">zenkoku!AZ16*jinkou!AS67/100000</f>
        <v>#VALUE!</v>
      </c>
      <c r="CF12" s="225" t="e">
        <f ca="1">zenkoku!BA16*jinkou!AT67/100000</f>
        <v>#VALUE!</v>
      </c>
      <c r="CG12" s="225" t="e">
        <f ca="1">zenkoku!BB16*jinkou!AU67/100000</f>
        <v>#VALUE!</v>
      </c>
      <c r="CH12" s="225" t="e">
        <f ca="1">zenkoku!BC16*jinkou!AV67/100000</f>
        <v>#VALUE!</v>
      </c>
      <c r="CI12" s="225" t="e">
        <f ca="1">zenkoku!BD16*jinkou!AW67/100000</f>
        <v>#VALUE!</v>
      </c>
      <c r="CJ12" s="225" t="e">
        <f ca="1">zenkoku!BE16*jinkou!AX67/100000</f>
        <v>#VALUE!</v>
      </c>
      <c r="CK12" s="225" t="e">
        <f ca="1">zenkoku!BF16*jinkou!AY67/100000</f>
        <v>#VALUE!</v>
      </c>
      <c r="CL12" s="228"/>
      <c r="CM12" s="228"/>
      <c r="CN12" s="228"/>
      <c r="CO12" s="228"/>
      <c r="CP12" s="32"/>
      <c r="CQ12" s="32"/>
      <c r="CR12" s="32"/>
      <c r="CS12" s="32"/>
      <c r="CT12" s="32"/>
      <c r="CU12" s="33"/>
      <c r="CV12" s="27"/>
      <c r="CW12" s="27"/>
      <c r="CX12" s="27"/>
      <c r="CY12" s="27"/>
      <c r="CZ12" s="27"/>
      <c r="DA12" s="27"/>
      <c r="DB12" s="27"/>
      <c r="DC12" s="27"/>
      <c r="DD12" s="27"/>
    </row>
    <row r="13" spans="1:108" s="22" customFormat="1">
      <c r="A13" s="25"/>
      <c r="B13" s="25" t="s">
        <v>88</v>
      </c>
      <c r="C13" s="42" t="str">
        <f>IF(COUNTIF('H16'!$F$7:$F$110,$B$5),LOOKUP($B$5,'H16'!$F$7:$F$110,'H16'!I$7:I$110),"E")</f>
        <v>E</v>
      </c>
      <c r="D13" s="27" t="str">
        <f>IF(COUNTIF('H16'!$F$7:$F$110,$B$5),LOOKUP($B$5,'H16'!$F$7:$F$110,'H16'!J$7:J$110),"E")</f>
        <v>E</v>
      </c>
      <c r="E13" s="43" t="str">
        <f>IF(COUNTIF('H16'!$F$7:$F$110,$B$5),LOOKUP($B$5,'H16'!$F$7:$F$110,'H16'!K$7:K$110),"E")</f>
        <v>E</v>
      </c>
      <c r="F13" s="59" t="str">
        <f>jinkou!AG14</f>
        <v>E</v>
      </c>
      <c r="G13" s="59" t="str">
        <f>jinkou!AG41</f>
        <v>E</v>
      </c>
      <c r="H13" s="59" t="str">
        <f>jinkou!AG68</f>
        <v>E</v>
      </c>
      <c r="I13" s="133" t="e">
        <f t="shared" si="8"/>
        <v>#VALUE!</v>
      </c>
      <c r="J13" s="134" t="e">
        <f t="shared" si="9"/>
        <v>#VALUE!</v>
      </c>
      <c r="K13" s="132" t="e">
        <f t="shared" si="8"/>
        <v>#VALUE!</v>
      </c>
      <c r="L13" s="25">
        <f ca="1">zenkoku!C17</f>
        <v>24</v>
      </c>
      <c r="M13" s="25">
        <f ca="1">zenkoku!V17</f>
        <v>35.6</v>
      </c>
      <c r="N13" s="25">
        <f ca="1">zenkoku!AO17</f>
        <v>12.8</v>
      </c>
      <c r="O13" s="42" t="str">
        <f t="shared" ca="1" si="0"/>
        <v/>
      </c>
      <c r="P13" s="27" t="str">
        <f t="shared" ca="1" si="1"/>
        <v/>
      </c>
      <c r="Q13" s="43" t="str">
        <f t="shared" ca="1" si="2"/>
        <v/>
      </c>
      <c r="R13" s="67" t="e">
        <f t="shared" ca="1" si="10"/>
        <v>#VALUE!</v>
      </c>
      <c r="S13" s="67" t="e">
        <f t="shared" ca="1" si="11"/>
        <v>#VALUE!</v>
      </c>
      <c r="T13" s="67" t="e">
        <f t="shared" ca="1" si="3"/>
        <v>#VALUE!</v>
      </c>
      <c r="U13" s="67" t="e">
        <f t="shared" ca="1" si="12"/>
        <v>#VALUE!</v>
      </c>
      <c r="V13" s="67" t="e">
        <f t="shared" ca="1" si="13"/>
        <v>#VALUE!</v>
      </c>
      <c r="W13" s="67" t="e">
        <f t="shared" ca="1" si="4"/>
        <v>#VALUE!</v>
      </c>
      <c r="X13" s="244" t="e">
        <f t="shared" ca="1" si="14"/>
        <v>#VALUE!</v>
      </c>
      <c r="Y13" s="245" t="e">
        <f t="shared" ca="1" si="15"/>
        <v>#VALUE!</v>
      </c>
      <c r="Z13" s="246" t="e">
        <f t="shared" ca="1" si="16"/>
        <v>#VALUE!</v>
      </c>
      <c r="AA13" s="45" t="str">
        <f t="shared" ca="1" si="5"/>
        <v/>
      </c>
      <c r="AB13" s="46" t="str">
        <f t="shared" ca="1" si="6"/>
        <v/>
      </c>
      <c r="AC13" s="44" t="str">
        <f t="shared" ca="1" si="7"/>
        <v/>
      </c>
      <c r="AD13" s="65" t="e">
        <f t="shared" ca="1" si="17"/>
        <v>#VALUE!</v>
      </c>
      <c r="AE13" s="65" t="e">
        <f t="shared" ca="1" si="18"/>
        <v>#VALUE!</v>
      </c>
      <c r="AF13" s="65" t="e">
        <f t="shared" ca="1" si="19"/>
        <v>#VALUE!</v>
      </c>
      <c r="AG13" s="65" t="e">
        <f t="shared" ca="1" si="20"/>
        <v>#VALUE!</v>
      </c>
      <c r="AH13" s="65" t="e">
        <f t="shared" ca="1" si="21"/>
        <v>#VALUE!</v>
      </c>
      <c r="AI13" s="65" t="e">
        <f t="shared" ca="1" si="22"/>
        <v>#VALUE!</v>
      </c>
      <c r="AJ13" s="26"/>
      <c r="AK13" s="225" t="e">
        <f ca="1">zenkoku!D17*jinkou!AI14/100000</f>
        <v>#VALUE!</v>
      </c>
      <c r="AL13" s="225" t="e">
        <f ca="1">zenkoku!E17*jinkou!AJ14/100000</f>
        <v>#VALUE!</v>
      </c>
      <c r="AM13" s="225" t="e">
        <f ca="1">zenkoku!F17*jinkou!AK14/100000</f>
        <v>#VALUE!</v>
      </c>
      <c r="AN13" s="225" t="e">
        <f ca="1">zenkoku!G17*jinkou!AL14/100000</f>
        <v>#VALUE!</v>
      </c>
      <c r="AO13" s="225" t="e">
        <f ca="1">zenkoku!H17*jinkou!AM14/100000</f>
        <v>#VALUE!</v>
      </c>
      <c r="AP13" s="225" t="e">
        <f ca="1">zenkoku!I17*jinkou!AN14/100000</f>
        <v>#VALUE!</v>
      </c>
      <c r="AQ13" s="225" t="e">
        <f ca="1">zenkoku!J17*jinkou!AO14/100000</f>
        <v>#VALUE!</v>
      </c>
      <c r="AR13" s="225" t="e">
        <f ca="1">zenkoku!K17*jinkou!AP14/100000</f>
        <v>#VALUE!</v>
      </c>
      <c r="AS13" s="225" t="e">
        <f ca="1">zenkoku!L17*jinkou!AQ14/100000</f>
        <v>#VALUE!</v>
      </c>
      <c r="AT13" s="225" t="e">
        <f ca="1">zenkoku!M17*jinkou!AR14/100000</f>
        <v>#VALUE!</v>
      </c>
      <c r="AU13" s="225" t="e">
        <f ca="1">zenkoku!N17*jinkou!AS14/100000</f>
        <v>#VALUE!</v>
      </c>
      <c r="AV13" s="225" t="e">
        <f ca="1">zenkoku!O17*jinkou!AT14/100000</f>
        <v>#VALUE!</v>
      </c>
      <c r="AW13" s="225" t="e">
        <f ca="1">zenkoku!P17*jinkou!AU14/100000</f>
        <v>#VALUE!</v>
      </c>
      <c r="AX13" s="225" t="e">
        <f ca="1">zenkoku!Q17*jinkou!AV14/100000</f>
        <v>#VALUE!</v>
      </c>
      <c r="AY13" s="225" t="e">
        <f ca="1">zenkoku!R17*jinkou!AW14/100000</f>
        <v>#VALUE!</v>
      </c>
      <c r="AZ13" s="225" t="e">
        <f ca="1">zenkoku!S17*jinkou!AX14/100000</f>
        <v>#VALUE!</v>
      </c>
      <c r="BA13" s="225" t="e">
        <f ca="1">zenkoku!T17*jinkou!AY14/100000</f>
        <v>#VALUE!</v>
      </c>
      <c r="BB13" s="110"/>
      <c r="BC13" s="225" t="e">
        <f ca="1">zenkoku!W17*jinkou!AI41/100000</f>
        <v>#VALUE!</v>
      </c>
      <c r="BD13" s="225" t="e">
        <f ca="1">zenkoku!X17*jinkou!AJ41/100000</f>
        <v>#VALUE!</v>
      </c>
      <c r="BE13" s="225" t="e">
        <f ca="1">zenkoku!Y17*jinkou!AK41/100000</f>
        <v>#VALUE!</v>
      </c>
      <c r="BF13" s="225" t="e">
        <f ca="1">zenkoku!Z17*jinkou!AL41/100000</f>
        <v>#VALUE!</v>
      </c>
      <c r="BG13" s="225" t="e">
        <f ca="1">zenkoku!AA17*jinkou!AM41/100000</f>
        <v>#VALUE!</v>
      </c>
      <c r="BH13" s="225" t="e">
        <f ca="1">zenkoku!AB17*jinkou!AN41/100000</f>
        <v>#VALUE!</v>
      </c>
      <c r="BI13" s="225" t="e">
        <f ca="1">zenkoku!AC17*jinkou!AO41/100000</f>
        <v>#VALUE!</v>
      </c>
      <c r="BJ13" s="225" t="e">
        <f ca="1">zenkoku!AD17*jinkou!AP41/100000</f>
        <v>#VALUE!</v>
      </c>
      <c r="BK13" s="225" t="e">
        <f ca="1">zenkoku!AE17*jinkou!AQ41/100000</f>
        <v>#VALUE!</v>
      </c>
      <c r="BL13" s="225" t="e">
        <f ca="1">zenkoku!AF17*jinkou!AR41/100000</f>
        <v>#VALUE!</v>
      </c>
      <c r="BM13" s="225" t="e">
        <f ca="1">zenkoku!AG17*jinkou!AS41/100000</f>
        <v>#VALUE!</v>
      </c>
      <c r="BN13" s="225" t="e">
        <f ca="1">zenkoku!AH17*jinkou!AT41/100000</f>
        <v>#VALUE!</v>
      </c>
      <c r="BO13" s="225" t="e">
        <f ca="1">zenkoku!AI17*jinkou!AU41/100000</f>
        <v>#VALUE!</v>
      </c>
      <c r="BP13" s="225" t="e">
        <f ca="1">zenkoku!AJ17*jinkou!AV41/100000</f>
        <v>#VALUE!</v>
      </c>
      <c r="BQ13" s="225" t="e">
        <f ca="1">zenkoku!AK17*jinkou!AW41/100000</f>
        <v>#VALUE!</v>
      </c>
      <c r="BR13" s="225" t="e">
        <f ca="1">zenkoku!AL17*jinkou!AX41/100000</f>
        <v>#VALUE!</v>
      </c>
      <c r="BS13" s="225" t="e">
        <f ca="1">zenkoku!AM17*jinkou!AY41/100000</f>
        <v>#VALUE!</v>
      </c>
      <c r="BT13" s="225"/>
      <c r="BU13" s="225" t="e">
        <f ca="1">zenkoku!AP17*jinkou!AI68/100000</f>
        <v>#VALUE!</v>
      </c>
      <c r="BV13" s="225" t="e">
        <f ca="1">zenkoku!AQ17*jinkou!AJ68/100000</f>
        <v>#VALUE!</v>
      </c>
      <c r="BW13" s="225" t="e">
        <f ca="1">zenkoku!AR17*jinkou!AK68/100000</f>
        <v>#VALUE!</v>
      </c>
      <c r="BX13" s="225" t="e">
        <f ca="1">zenkoku!AS17*jinkou!AL68/100000</f>
        <v>#VALUE!</v>
      </c>
      <c r="BY13" s="225" t="e">
        <f ca="1">zenkoku!AT17*jinkou!AM68/100000</f>
        <v>#VALUE!</v>
      </c>
      <c r="BZ13" s="225" t="e">
        <f ca="1">zenkoku!AU17*jinkou!AN68/100000</f>
        <v>#VALUE!</v>
      </c>
      <c r="CA13" s="225" t="e">
        <f ca="1">zenkoku!AV17*jinkou!AO68/100000</f>
        <v>#VALUE!</v>
      </c>
      <c r="CB13" s="225" t="e">
        <f ca="1">zenkoku!AW17*jinkou!AP68/100000</f>
        <v>#VALUE!</v>
      </c>
      <c r="CC13" s="225" t="e">
        <f ca="1">zenkoku!AX17*jinkou!AQ68/100000</f>
        <v>#VALUE!</v>
      </c>
      <c r="CD13" s="225" t="e">
        <f ca="1">zenkoku!AY17*jinkou!AR68/100000</f>
        <v>#VALUE!</v>
      </c>
      <c r="CE13" s="225" t="e">
        <f ca="1">zenkoku!AZ17*jinkou!AS68/100000</f>
        <v>#VALUE!</v>
      </c>
      <c r="CF13" s="225" t="e">
        <f ca="1">zenkoku!BA17*jinkou!AT68/100000</f>
        <v>#VALUE!</v>
      </c>
      <c r="CG13" s="225" t="e">
        <f ca="1">zenkoku!BB17*jinkou!AU68/100000</f>
        <v>#VALUE!</v>
      </c>
      <c r="CH13" s="225" t="e">
        <f ca="1">zenkoku!BC17*jinkou!AV68/100000</f>
        <v>#VALUE!</v>
      </c>
      <c r="CI13" s="225" t="e">
        <f ca="1">zenkoku!BD17*jinkou!AW68/100000</f>
        <v>#VALUE!</v>
      </c>
      <c r="CJ13" s="225" t="e">
        <f ca="1">zenkoku!BE17*jinkou!AX68/100000</f>
        <v>#VALUE!</v>
      </c>
      <c r="CK13" s="225" t="e">
        <f ca="1">zenkoku!BF17*jinkou!AY68/100000</f>
        <v>#VALUE!</v>
      </c>
      <c r="CL13" s="228"/>
      <c r="CM13" s="228"/>
      <c r="CN13" s="228"/>
      <c r="CO13" s="228"/>
      <c r="CP13" s="32"/>
      <c r="CQ13" s="32"/>
      <c r="CR13" s="32"/>
      <c r="CS13" s="32"/>
      <c r="CT13" s="32"/>
      <c r="CU13" s="33"/>
      <c r="CV13" s="27"/>
      <c r="CW13" s="27"/>
      <c r="CX13" s="27"/>
      <c r="CY13" s="27"/>
      <c r="CZ13" s="27"/>
      <c r="DA13" s="27"/>
      <c r="DB13" s="27"/>
      <c r="DC13" s="27"/>
      <c r="DD13" s="27"/>
    </row>
    <row r="14" spans="1:108" s="22" customFormat="1">
      <c r="A14" s="25"/>
      <c r="B14" s="25" t="s">
        <v>89</v>
      </c>
      <c r="C14" s="42" t="str">
        <f>IF(COUNTIF('H17'!$F$7:$F$110,$B$5),LOOKUP($B$5,'H17'!$F$7:$F$110,'H17'!I$7:I$110),"E")</f>
        <v>E</v>
      </c>
      <c r="D14" s="27" t="str">
        <f>IF(COUNTIF('H17'!$F$7:$F$110,$B$5),LOOKUP($B$5,'H17'!$F$7:$F$110,'H17'!J$7:J$110),"E")</f>
        <v>E</v>
      </c>
      <c r="E14" s="43" t="str">
        <f>IF(COUNTIF('H17'!$F$7:$F$110,$B$5),LOOKUP($B$5,'H17'!$F$7:$F$110,'H17'!K$7:K$110),"E")</f>
        <v>E</v>
      </c>
      <c r="F14" s="59" t="str">
        <f>jinkou!AG15</f>
        <v>E</v>
      </c>
      <c r="G14" s="59" t="str">
        <f>jinkou!AG42</f>
        <v>E</v>
      </c>
      <c r="H14" s="59" t="str">
        <f>jinkou!AG69</f>
        <v>E</v>
      </c>
      <c r="I14" s="133" t="e">
        <f t="shared" si="8"/>
        <v>#VALUE!</v>
      </c>
      <c r="J14" s="134" t="e">
        <f t="shared" si="9"/>
        <v>#VALUE!</v>
      </c>
      <c r="K14" s="132" t="e">
        <f t="shared" si="8"/>
        <v>#VALUE!</v>
      </c>
      <c r="L14" s="25">
        <f ca="1">zenkoku!C18</f>
        <v>24.2</v>
      </c>
      <c r="M14" s="25">
        <f ca="1">zenkoku!V18</f>
        <v>36.1</v>
      </c>
      <c r="N14" s="25">
        <f ca="1">zenkoku!AO18</f>
        <v>12.9</v>
      </c>
      <c r="O14" s="42" t="str">
        <f t="shared" ca="1" si="0"/>
        <v/>
      </c>
      <c r="P14" s="27" t="str">
        <f t="shared" ca="1" si="1"/>
        <v/>
      </c>
      <c r="Q14" s="43" t="str">
        <f t="shared" ca="1" si="2"/>
        <v/>
      </c>
      <c r="R14" s="67" t="e">
        <f t="shared" ca="1" si="10"/>
        <v>#VALUE!</v>
      </c>
      <c r="S14" s="67" t="e">
        <f t="shared" ca="1" si="11"/>
        <v>#VALUE!</v>
      </c>
      <c r="T14" s="67" t="e">
        <f t="shared" ca="1" si="3"/>
        <v>#VALUE!</v>
      </c>
      <c r="U14" s="67" t="e">
        <f t="shared" ca="1" si="12"/>
        <v>#VALUE!</v>
      </c>
      <c r="V14" s="67" t="e">
        <f t="shared" ca="1" si="13"/>
        <v>#VALUE!</v>
      </c>
      <c r="W14" s="67" t="e">
        <f t="shared" ca="1" si="4"/>
        <v>#VALUE!</v>
      </c>
      <c r="X14" s="244" t="e">
        <f t="shared" ca="1" si="14"/>
        <v>#VALUE!</v>
      </c>
      <c r="Y14" s="245" t="e">
        <f t="shared" ca="1" si="15"/>
        <v>#VALUE!</v>
      </c>
      <c r="Z14" s="246" t="e">
        <f t="shared" ca="1" si="16"/>
        <v>#VALUE!</v>
      </c>
      <c r="AA14" s="45" t="str">
        <f t="shared" ca="1" si="5"/>
        <v/>
      </c>
      <c r="AB14" s="46" t="str">
        <f t="shared" ca="1" si="6"/>
        <v/>
      </c>
      <c r="AC14" s="44" t="str">
        <f t="shared" ca="1" si="7"/>
        <v/>
      </c>
      <c r="AD14" s="65" t="e">
        <f t="shared" ca="1" si="17"/>
        <v>#VALUE!</v>
      </c>
      <c r="AE14" s="65" t="e">
        <f t="shared" ca="1" si="18"/>
        <v>#VALUE!</v>
      </c>
      <c r="AF14" s="65" t="e">
        <f t="shared" ca="1" si="19"/>
        <v>#VALUE!</v>
      </c>
      <c r="AG14" s="65" t="e">
        <f t="shared" ca="1" si="20"/>
        <v>#VALUE!</v>
      </c>
      <c r="AH14" s="65" t="e">
        <f t="shared" ca="1" si="21"/>
        <v>#VALUE!</v>
      </c>
      <c r="AI14" s="65" t="e">
        <f t="shared" ca="1" si="22"/>
        <v>#VALUE!</v>
      </c>
      <c r="AJ14" s="26"/>
      <c r="AK14" s="225" t="e">
        <f ca="1">zenkoku!D18*jinkou!AI15/100000</f>
        <v>#VALUE!</v>
      </c>
      <c r="AL14" s="225" t="e">
        <f ca="1">zenkoku!E18*jinkou!AJ15/100000</f>
        <v>#VALUE!</v>
      </c>
      <c r="AM14" s="225" t="e">
        <f ca="1">zenkoku!F18*jinkou!AK15/100000</f>
        <v>#VALUE!</v>
      </c>
      <c r="AN14" s="225" t="e">
        <f ca="1">zenkoku!G18*jinkou!AL15/100000</f>
        <v>#VALUE!</v>
      </c>
      <c r="AO14" s="225" t="e">
        <f ca="1">zenkoku!H18*jinkou!AM15/100000</f>
        <v>#VALUE!</v>
      </c>
      <c r="AP14" s="225" t="e">
        <f ca="1">zenkoku!I18*jinkou!AN15/100000</f>
        <v>#VALUE!</v>
      </c>
      <c r="AQ14" s="225" t="e">
        <f ca="1">zenkoku!J18*jinkou!AO15/100000</f>
        <v>#VALUE!</v>
      </c>
      <c r="AR14" s="225" t="e">
        <f ca="1">zenkoku!K18*jinkou!AP15/100000</f>
        <v>#VALUE!</v>
      </c>
      <c r="AS14" s="225" t="e">
        <f ca="1">zenkoku!L18*jinkou!AQ15/100000</f>
        <v>#VALUE!</v>
      </c>
      <c r="AT14" s="225" t="e">
        <f ca="1">zenkoku!M18*jinkou!AR15/100000</f>
        <v>#VALUE!</v>
      </c>
      <c r="AU14" s="225" t="e">
        <f ca="1">zenkoku!N18*jinkou!AS15/100000</f>
        <v>#VALUE!</v>
      </c>
      <c r="AV14" s="225" t="e">
        <f ca="1">zenkoku!O18*jinkou!AT15/100000</f>
        <v>#VALUE!</v>
      </c>
      <c r="AW14" s="225" t="e">
        <f ca="1">zenkoku!P18*jinkou!AU15/100000</f>
        <v>#VALUE!</v>
      </c>
      <c r="AX14" s="225" t="e">
        <f ca="1">zenkoku!Q18*jinkou!AV15/100000</f>
        <v>#VALUE!</v>
      </c>
      <c r="AY14" s="225" t="e">
        <f ca="1">zenkoku!R18*jinkou!AW15/100000</f>
        <v>#VALUE!</v>
      </c>
      <c r="AZ14" s="225" t="e">
        <f ca="1">zenkoku!S18*jinkou!AX15/100000</f>
        <v>#VALUE!</v>
      </c>
      <c r="BA14" s="225" t="e">
        <f ca="1">zenkoku!T18*jinkou!AY15/100000</f>
        <v>#VALUE!</v>
      </c>
      <c r="BB14" s="110"/>
      <c r="BC14" s="225" t="e">
        <f ca="1">zenkoku!W18*jinkou!AI42/100000</f>
        <v>#VALUE!</v>
      </c>
      <c r="BD14" s="225" t="e">
        <f ca="1">zenkoku!X18*jinkou!AJ42/100000</f>
        <v>#VALUE!</v>
      </c>
      <c r="BE14" s="225" t="e">
        <f ca="1">zenkoku!Y18*jinkou!AK42/100000</f>
        <v>#VALUE!</v>
      </c>
      <c r="BF14" s="225" t="e">
        <f ca="1">zenkoku!Z18*jinkou!AL42/100000</f>
        <v>#VALUE!</v>
      </c>
      <c r="BG14" s="225" t="e">
        <f ca="1">zenkoku!AA18*jinkou!AM42/100000</f>
        <v>#VALUE!</v>
      </c>
      <c r="BH14" s="225" t="e">
        <f ca="1">zenkoku!AB18*jinkou!AN42/100000</f>
        <v>#VALUE!</v>
      </c>
      <c r="BI14" s="225" t="e">
        <f ca="1">zenkoku!AC18*jinkou!AO42/100000</f>
        <v>#VALUE!</v>
      </c>
      <c r="BJ14" s="225" t="e">
        <f ca="1">zenkoku!AD18*jinkou!AP42/100000</f>
        <v>#VALUE!</v>
      </c>
      <c r="BK14" s="225" t="e">
        <f ca="1">zenkoku!AE18*jinkou!AQ42/100000</f>
        <v>#VALUE!</v>
      </c>
      <c r="BL14" s="225" t="e">
        <f ca="1">zenkoku!AF18*jinkou!AR42/100000</f>
        <v>#VALUE!</v>
      </c>
      <c r="BM14" s="225" t="e">
        <f ca="1">zenkoku!AG18*jinkou!AS42/100000</f>
        <v>#VALUE!</v>
      </c>
      <c r="BN14" s="225" t="e">
        <f ca="1">zenkoku!AH18*jinkou!AT42/100000</f>
        <v>#VALUE!</v>
      </c>
      <c r="BO14" s="225" t="e">
        <f ca="1">zenkoku!AI18*jinkou!AU42/100000</f>
        <v>#VALUE!</v>
      </c>
      <c r="BP14" s="225" t="e">
        <f ca="1">zenkoku!AJ18*jinkou!AV42/100000</f>
        <v>#VALUE!</v>
      </c>
      <c r="BQ14" s="225" t="e">
        <f ca="1">zenkoku!AK18*jinkou!AW42/100000</f>
        <v>#VALUE!</v>
      </c>
      <c r="BR14" s="225" t="e">
        <f ca="1">zenkoku!AL18*jinkou!AX42/100000</f>
        <v>#VALUE!</v>
      </c>
      <c r="BS14" s="225" t="e">
        <f ca="1">zenkoku!AM18*jinkou!AY42/100000</f>
        <v>#VALUE!</v>
      </c>
      <c r="BT14" s="225"/>
      <c r="BU14" s="225" t="e">
        <f ca="1">zenkoku!AP18*jinkou!AI69/100000</f>
        <v>#VALUE!</v>
      </c>
      <c r="BV14" s="225" t="e">
        <f ca="1">zenkoku!AQ18*jinkou!AJ69/100000</f>
        <v>#VALUE!</v>
      </c>
      <c r="BW14" s="225" t="e">
        <f ca="1">zenkoku!AR18*jinkou!AK69/100000</f>
        <v>#VALUE!</v>
      </c>
      <c r="BX14" s="225" t="e">
        <f ca="1">zenkoku!AS18*jinkou!AL69/100000</f>
        <v>#VALUE!</v>
      </c>
      <c r="BY14" s="225" t="e">
        <f ca="1">zenkoku!AT18*jinkou!AM69/100000</f>
        <v>#VALUE!</v>
      </c>
      <c r="BZ14" s="225" t="e">
        <f ca="1">zenkoku!AU18*jinkou!AN69/100000</f>
        <v>#VALUE!</v>
      </c>
      <c r="CA14" s="225" t="e">
        <f ca="1">zenkoku!AV18*jinkou!AO69/100000</f>
        <v>#VALUE!</v>
      </c>
      <c r="CB14" s="225" t="e">
        <f ca="1">zenkoku!AW18*jinkou!AP69/100000</f>
        <v>#VALUE!</v>
      </c>
      <c r="CC14" s="225" t="e">
        <f ca="1">zenkoku!AX18*jinkou!AQ69/100000</f>
        <v>#VALUE!</v>
      </c>
      <c r="CD14" s="225" t="e">
        <f ca="1">zenkoku!AY18*jinkou!AR69/100000</f>
        <v>#VALUE!</v>
      </c>
      <c r="CE14" s="225" t="e">
        <f ca="1">zenkoku!AZ18*jinkou!AS69/100000</f>
        <v>#VALUE!</v>
      </c>
      <c r="CF14" s="225" t="e">
        <f ca="1">zenkoku!BA18*jinkou!AT69/100000</f>
        <v>#VALUE!</v>
      </c>
      <c r="CG14" s="225" t="e">
        <f ca="1">zenkoku!BB18*jinkou!AU69/100000</f>
        <v>#VALUE!</v>
      </c>
      <c r="CH14" s="225" t="e">
        <f ca="1">zenkoku!BC18*jinkou!AV69/100000</f>
        <v>#VALUE!</v>
      </c>
      <c r="CI14" s="225" t="e">
        <f ca="1">zenkoku!BD18*jinkou!AW69/100000</f>
        <v>#VALUE!</v>
      </c>
      <c r="CJ14" s="225" t="e">
        <f ca="1">zenkoku!BE18*jinkou!AX69/100000</f>
        <v>#VALUE!</v>
      </c>
      <c r="CK14" s="225" t="e">
        <f ca="1">zenkoku!BF18*jinkou!AY69/100000</f>
        <v>#VALUE!</v>
      </c>
      <c r="CL14" s="228"/>
      <c r="CM14" s="228"/>
      <c r="CN14" s="228"/>
      <c r="CO14" s="228"/>
      <c r="CP14" s="32"/>
      <c r="CQ14" s="32"/>
      <c r="CR14" s="32"/>
      <c r="CS14" s="32"/>
      <c r="CT14" s="32"/>
      <c r="CU14" s="33"/>
      <c r="CV14" s="27"/>
      <c r="CW14" s="27"/>
      <c r="CX14" s="27"/>
      <c r="CY14" s="27"/>
      <c r="CZ14" s="27"/>
      <c r="DA14" s="27"/>
      <c r="DB14" s="27"/>
      <c r="DC14" s="27"/>
      <c r="DD14" s="27"/>
    </row>
    <row r="15" spans="1:108" s="22" customFormat="1">
      <c r="A15" s="25"/>
      <c r="B15" s="25" t="s">
        <v>90</v>
      </c>
      <c r="C15" s="42" t="str">
        <f>IF(COUNTIF('H18'!$F$7:$F$110,$B$5),LOOKUP($B$5,'H18'!$F$7:$F$110,'H18'!I$7:I$110),"E")</f>
        <v>E</v>
      </c>
      <c r="D15" s="27" t="str">
        <f>IF(COUNTIF('H18'!$F$7:$F$110,$B$5),LOOKUP($B$5,'H18'!$F$7:$F$110,'H18'!J$7:J$110),"E")</f>
        <v>E</v>
      </c>
      <c r="E15" s="43" t="str">
        <f>IF(COUNTIF('H18'!$F$7:$F$110,$B$5),LOOKUP($B$5,'H18'!$F$7:$F$110,'H18'!K$7:K$110),"E")</f>
        <v>E</v>
      </c>
      <c r="F15" s="59" t="str">
        <f>jinkou!AG16</f>
        <v>E</v>
      </c>
      <c r="G15" s="59" t="str">
        <f>jinkou!AG43</f>
        <v>E</v>
      </c>
      <c r="H15" s="59" t="str">
        <f>jinkou!AG70</f>
        <v>E</v>
      </c>
      <c r="I15" s="133" t="e">
        <f t="shared" si="8"/>
        <v>#VALUE!</v>
      </c>
      <c r="J15" s="134" t="e">
        <f t="shared" si="9"/>
        <v>#VALUE!</v>
      </c>
      <c r="K15" s="132" t="e">
        <f t="shared" si="8"/>
        <v>#VALUE!</v>
      </c>
      <c r="L15" s="25">
        <f ca="1">zenkoku!C19</f>
        <v>23.7</v>
      </c>
      <c r="M15" s="25">
        <f ca="1">zenkoku!V19</f>
        <v>34.799999999999997</v>
      </c>
      <c r="N15" s="25">
        <f ca="1">zenkoku!AO19</f>
        <v>13.2</v>
      </c>
      <c r="O15" s="42" t="str">
        <f t="shared" ca="1" si="0"/>
        <v/>
      </c>
      <c r="P15" s="27" t="str">
        <f t="shared" ca="1" si="1"/>
        <v/>
      </c>
      <c r="Q15" s="43" t="str">
        <f t="shared" ca="1" si="2"/>
        <v/>
      </c>
      <c r="R15" s="67" t="e">
        <f t="shared" ca="1" si="10"/>
        <v>#VALUE!</v>
      </c>
      <c r="S15" s="67" t="e">
        <f t="shared" ca="1" si="11"/>
        <v>#VALUE!</v>
      </c>
      <c r="T15" s="67" t="e">
        <f t="shared" ca="1" si="3"/>
        <v>#VALUE!</v>
      </c>
      <c r="U15" s="67" t="e">
        <f t="shared" ca="1" si="12"/>
        <v>#VALUE!</v>
      </c>
      <c r="V15" s="67" t="e">
        <f t="shared" ca="1" si="13"/>
        <v>#VALUE!</v>
      </c>
      <c r="W15" s="67" t="e">
        <f t="shared" ca="1" si="4"/>
        <v>#VALUE!</v>
      </c>
      <c r="X15" s="244" t="e">
        <f t="shared" ca="1" si="14"/>
        <v>#VALUE!</v>
      </c>
      <c r="Y15" s="245" t="e">
        <f t="shared" ca="1" si="15"/>
        <v>#VALUE!</v>
      </c>
      <c r="Z15" s="246" t="e">
        <f t="shared" ca="1" si="16"/>
        <v>#VALUE!</v>
      </c>
      <c r="AA15" s="45" t="str">
        <f t="shared" ca="1" si="5"/>
        <v/>
      </c>
      <c r="AB15" s="46" t="str">
        <f t="shared" ca="1" si="6"/>
        <v/>
      </c>
      <c r="AC15" s="44" t="str">
        <f t="shared" ca="1" si="7"/>
        <v/>
      </c>
      <c r="AD15" s="65" t="e">
        <f t="shared" ca="1" si="17"/>
        <v>#VALUE!</v>
      </c>
      <c r="AE15" s="65" t="e">
        <f t="shared" ca="1" si="18"/>
        <v>#VALUE!</v>
      </c>
      <c r="AF15" s="65" t="e">
        <f t="shared" ca="1" si="19"/>
        <v>#VALUE!</v>
      </c>
      <c r="AG15" s="65" t="e">
        <f t="shared" ca="1" si="20"/>
        <v>#VALUE!</v>
      </c>
      <c r="AH15" s="65" t="e">
        <f t="shared" ca="1" si="21"/>
        <v>#VALUE!</v>
      </c>
      <c r="AI15" s="65" t="e">
        <f t="shared" ca="1" si="22"/>
        <v>#VALUE!</v>
      </c>
      <c r="AJ15" s="26"/>
      <c r="AK15" s="225" t="e">
        <f ca="1">zenkoku!D19*jinkou!AI16/100000</f>
        <v>#VALUE!</v>
      </c>
      <c r="AL15" s="225" t="e">
        <f ca="1">zenkoku!E19*jinkou!AJ16/100000</f>
        <v>#VALUE!</v>
      </c>
      <c r="AM15" s="225" t="e">
        <f ca="1">zenkoku!F19*jinkou!AK16/100000</f>
        <v>#VALUE!</v>
      </c>
      <c r="AN15" s="225" t="e">
        <f ca="1">zenkoku!G19*jinkou!AL16/100000</f>
        <v>#VALUE!</v>
      </c>
      <c r="AO15" s="225" t="e">
        <f ca="1">zenkoku!H19*jinkou!AM16/100000</f>
        <v>#VALUE!</v>
      </c>
      <c r="AP15" s="225" t="e">
        <f ca="1">zenkoku!I19*jinkou!AN16/100000</f>
        <v>#VALUE!</v>
      </c>
      <c r="AQ15" s="225" t="e">
        <f ca="1">zenkoku!J19*jinkou!AO16/100000</f>
        <v>#VALUE!</v>
      </c>
      <c r="AR15" s="225" t="e">
        <f ca="1">zenkoku!K19*jinkou!AP16/100000</f>
        <v>#VALUE!</v>
      </c>
      <c r="AS15" s="225" t="e">
        <f ca="1">zenkoku!L19*jinkou!AQ16/100000</f>
        <v>#VALUE!</v>
      </c>
      <c r="AT15" s="225" t="e">
        <f ca="1">zenkoku!M19*jinkou!AR16/100000</f>
        <v>#VALUE!</v>
      </c>
      <c r="AU15" s="225" t="e">
        <f ca="1">zenkoku!N19*jinkou!AS16/100000</f>
        <v>#VALUE!</v>
      </c>
      <c r="AV15" s="225" t="e">
        <f ca="1">zenkoku!O19*jinkou!AT16/100000</f>
        <v>#VALUE!</v>
      </c>
      <c r="AW15" s="225" t="e">
        <f ca="1">zenkoku!P19*jinkou!AU16/100000</f>
        <v>#VALUE!</v>
      </c>
      <c r="AX15" s="225" t="e">
        <f ca="1">zenkoku!Q19*jinkou!AV16/100000</f>
        <v>#VALUE!</v>
      </c>
      <c r="AY15" s="225" t="e">
        <f ca="1">zenkoku!R19*jinkou!AW16/100000</f>
        <v>#VALUE!</v>
      </c>
      <c r="AZ15" s="225" t="e">
        <f ca="1">zenkoku!S19*jinkou!AX16/100000</f>
        <v>#VALUE!</v>
      </c>
      <c r="BA15" s="225" t="e">
        <f ca="1">zenkoku!T19*jinkou!AY16/100000</f>
        <v>#VALUE!</v>
      </c>
      <c r="BB15" s="110"/>
      <c r="BC15" s="225" t="e">
        <f ca="1">zenkoku!W19*jinkou!AI43/100000</f>
        <v>#VALUE!</v>
      </c>
      <c r="BD15" s="225" t="e">
        <f ca="1">zenkoku!X19*jinkou!AJ43/100000</f>
        <v>#VALUE!</v>
      </c>
      <c r="BE15" s="225" t="e">
        <f ca="1">zenkoku!Y19*jinkou!AK43/100000</f>
        <v>#VALUE!</v>
      </c>
      <c r="BF15" s="225" t="e">
        <f ca="1">zenkoku!Z19*jinkou!AL43/100000</f>
        <v>#VALUE!</v>
      </c>
      <c r="BG15" s="225" t="e">
        <f ca="1">zenkoku!AA19*jinkou!AM43/100000</f>
        <v>#VALUE!</v>
      </c>
      <c r="BH15" s="225" t="e">
        <f ca="1">zenkoku!AB19*jinkou!AN43/100000</f>
        <v>#VALUE!</v>
      </c>
      <c r="BI15" s="225" t="e">
        <f ca="1">zenkoku!AC19*jinkou!AO43/100000</f>
        <v>#VALUE!</v>
      </c>
      <c r="BJ15" s="225" t="e">
        <f ca="1">zenkoku!AD19*jinkou!AP43/100000</f>
        <v>#VALUE!</v>
      </c>
      <c r="BK15" s="225" t="e">
        <f ca="1">zenkoku!AE19*jinkou!AQ43/100000</f>
        <v>#VALUE!</v>
      </c>
      <c r="BL15" s="225" t="e">
        <f ca="1">zenkoku!AF19*jinkou!AR43/100000</f>
        <v>#VALUE!</v>
      </c>
      <c r="BM15" s="225" t="e">
        <f ca="1">zenkoku!AG19*jinkou!AS43/100000</f>
        <v>#VALUE!</v>
      </c>
      <c r="BN15" s="225" t="e">
        <f ca="1">zenkoku!AH19*jinkou!AT43/100000</f>
        <v>#VALUE!</v>
      </c>
      <c r="BO15" s="225" t="e">
        <f ca="1">zenkoku!AI19*jinkou!AU43/100000</f>
        <v>#VALUE!</v>
      </c>
      <c r="BP15" s="225" t="e">
        <f ca="1">zenkoku!AJ19*jinkou!AV43/100000</f>
        <v>#VALUE!</v>
      </c>
      <c r="BQ15" s="225" t="e">
        <f ca="1">zenkoku!AK19*jinkou!AW43/100000</f>
        <v>#VALUE!</v>
      </c>
      <c r="BR15" s="225" t="e">
        <f ca="1">zenkoku!AL19*jinkou!AX43/100000</f>
        <v>#VALUE!</v>
      </c>
      <c r="BS15" s="225" t="e">
        <f ca="1">zenkoku!AM19*jinkou!AY43/100000</f>
        <v>#VALUE!</v>
      </c>
      <c r="BT15" s="225"/>
      <c r="BU15" s="225" t="e">
        <f ca="1">zenkoku!AP19*jinkou!AI70/100000</f>
        <v>#VALUE!</v>
      </c>
      <c r="BV15" s="225" t="e">
        <f ca="1">zenkoku!AQ19*jinkou!AJ70/100000</f>
        <v>#VALUE!</v>
      </c>
      <c r="BW15" s="225" t="e">
        <f ca="1">zenkoku!AR19*jinkou!AK70/100000</f>
        <v>#VALUE!</v>
      </c>
      <c r="BX15" s="225" t="e">
        <f ca="1">zenkoku!AS19*jinkou!AL70/100000</f>
        <v>#VALUE!</v>
      </c>
      <c r="BY15" s="225" t="e">
        <f ca="1">zenkoku!AT19*jinkou!AM70/100000</f>
        <v>#VALUE!</v>
      </c>
      <c r="BZ15" s="225" t="e">
        <f ca="1">zenkoku!AU19*jinkou!AN70/100000</f>
        <v>#VALUE!</v>
      </c>
      <c r="CA15" s="225" t="e">
        <f ca="1">zenkoku!AV19*jinkou!AO70/100000</f>
        <v>#VALUE!</v>
      </c>
      <c r="CB15" s="225" t="e">
        <f ca="1">zenkoku!AW19*jinkou!AP70/100000</f>
        <v>#VALUE!</v>
      </c>
      <c r="CC15" s="225" t="e">
        <f ca="1">zenkoku!AX19*jinkou!AQ70/100000</f>
        <v>#VALUE!</v>
      </c>
      <c r="CD15" s="225" t="e">
        <f ca="1">zenkoku!AY19*jinkou!AR70/100000</f>
        <v>#VALUE!</v>
      </c>
      <c r="CE15" s="225" t="e">
        <f ca="1">zenkoku!AZ19*jinkou!AS70/100000</f>
        <v>#VALUE!</v>
      </c>
      <c r="CF15" s="225" t="e">
        <f ca="1">zenkoku!BA19*jinkou!AT70/100000</f>
        <v>#VALUE!</v>
      </c>
      <c r="CG15" s="225" t="e">
        <f ca="1">zenkoku!BB19*jinkou!AU70/100000</f>
        <v>#VALUE!</v>
      </c>
      <c r="CH15" s="225" t="e">
        <f ca="1">zenkoku!BC19*jinkou!AV70/100000</f>
        <v>#VALUE!</v>
      </c>
      <c r="CI15" s="225" t="e">
        <f ca="1">zenkoku!BD19*jinkou!AW70/100000</f>
        <v>#VALUE!</v>
      </c>
      <c r="CJ15" s="225" t="e">
        <f ca="1">zenkoku!BE19*jinkou!AX70/100000</f>
        <v>#VALUE!</v>
      </c>
      <c r="CK15" s="225" t="e">
        <f ca="1">zenkoku!BF19*jinkou!AY70/100000</f>
        <v>#VALUE!</v>
      </c>
      <c r="CL15" s="228"/>
      <c r="CM15" s="228"/>
      <c r="CN15" s="228"/>
      <c r="CO15" s="228"/>
      <c r="CP15" s="32"/>
      <c r="CQ15" s="32"/>
      <c r="CR15" s="32"/>
      <c r="CS15" s="32"/>
      <c r="CT15" s="32"/>
      <c r="CU15" s="33"/>
      <c r="CV15" s="27"/>
      <c r="CW15" s="27"/>
      <c r="CX15" s="27"/>
      <c r="CY15" s="27"/>
      <c r="CZ15" s="27"/>
      <c r="DA15" s="27"/>
      <c r="DB15" s="27"/>
      <c r="DC15" s="27"/>
      <c r="DD15" s="27"/>
    </row>
    <row r="16" spans="1:108" s="22" customFormat="1">
      <c r="A16" s="25"/>
      <c r="B16" s="25" t="s">
        <v>91</v>
      </c>
      <c r="C16" s="42" t="str">
        <f>IF(COUNTIF('H19'!$F$7:$F$110,$B$5),LOOKUP($B$5,'H19'!$F$7:$F$110,'H19'!I$7:I$110),"E")</f>
        <v>E</v>
      </c>
      <c r="D16" s="27" t="str">
        <f>IF(COUNTIF('H19'!$F$7:$F$110,$B$5),LOOKUP($B$5,'H19'!$F$7:$F$110,'H19'!J$7:J$110),"E")</f>
        <v>E</v>
      </c>
      <c r="E16" s="43" t="str">
        <f>IF(COUNTIF('H19'!$F$7:$F$110,$B$5),LOOKUP($B$5,'H19'!$F$7:$F$110,'H19'!K$7:K$110),"E")</f>
        <v>E</v>
      </c>
      <c r="F16" s="59" t="str">
        <f>jinkou!AG17</f>
        <v>E</v>
      </c>
      <c r="G16" s="59" t="str">
        <f>jinkou!AG44</f>
        <v>E</v>
      </c>
      <c r="H16" s="59" t="str">
        <f>jinkou!AG71</f>
        <v>E</v>
      </c>
      <c r="I16" s="133" t="e">
        <f t="shared" si="8"/>
        <v>#VALUE!</v>
      </c>
      <c r="J16" s="134" t="e">
        <f t="shared" si="9"/>
        <v>#VALUE!</v>
      </c>
      <c r="K16" s="132" t="e">
        <f t="shared" si="8"/>
        <v>#VALUE!</v>
      </c>
      <c r="L16" s="25">
        <f ca="1">zenkoku!C20</f>
        <v>24.4</v>
      </c>
      <c r="M16" s="25">
        <f ca="1">zenkoku!V20</f>
        <v>35.799999999999997</v>
      </c>
      <c r="N16" s="25">
        <f ca="1">zenkoku!AO20</f>
        <v>13.7</v>
      </c>
      <c r="O16" s="42" t="str">
        <f t="shared" ca="1" si="0"/>
        <v/>
      </c>
      <c r="P16" s="27" t="str">
        <f t="shared" ca="1" si="1"/>
        <v/>
      </c>
      <c r="Q16" s="43" t="str">
        <f t="shared" ca="1" si="2"/>
        <v/>
      </c>
      <c r="R16" s="67" t="e">
        <f t="shared" ca="1" si="10"/>
        <v>#VALUE!</v>
      </c>
      <c r="S16" s="67" t="e">
        <f t="shared" ca="1" si="11"/>
        <v>#VALUE!</v>
      </c>
      <c r="T16" s="67" t="e">
        <f t="shared" ca="1" si="3"/>
        <v>#VALUE!</v>
      </c>
      <c r="U16" s="67" t="e">
        <f t="shared" ca="1" si="12"/>
        <v>#VALUE!</v>
      </c>
      <c r="V16" s="67" t="e">
        <f t="shared" ca="1" si="13"/>
        <v>#VALUE!</v>
      </c>
      <c r="W16" s="67" t="e">
        <f t="shared" ca="1" si="4"/>
        <v>#VALUE!</v>
      </c>
      <c r="X16" s="244" t="e">
        <f t="shared" ca="1" si="14"/>
        <v>#VALUE!</v>
      </c>
      <c r="Y16" s="245" t="e">
        <f t="shared" ca="1" si="15"/>
        <v>#VALUE!</v>
      </c>
      <c r="Z16" s="246" t="e">
        <f t="shared" ca="1" si="16"/>
        <v>#VALUE!</v>
      </c>
      <c r="AA16" s="45" t="str">
        <f t="shared" ca="1" si="5"/>
        <v/>
      </c>
      <c r="AB16" s="46" t="str">
        <f t="shared" ca="1" si="6"/>
        <v/>
      </c>
      <c r="AC16" s="44" t="str">
        <f t="shared" ca="1" si="7"/>
        <v/>
      </c>
      <c r="AD16" s="65" t="e">
        <f t="shared" ca="1" si="17"/>
        <v>#VALUE!</v>
      </c>
      <c r="AE16" s="65" t="e">
        <f t="shared" ca="1" si="18"/>
        <v>#VALUE!</v>
      </c>
      <c r="AF16" s="65" t="e">
        <f t="shared" ca="1" si="19"/>
        <v>#VALUE!</v>
      </c>
      <c r="AG16" s="65" t="e">
        <f t="shared" ca="1" si="20"/>
        <v>#VALUE!</v>
      </c>
      <c r="AH16" s="65" t="e">
        <f t="shared" ca="1" si="21"/>
        <v>#VALUE!</v>
      </c>
      <c r="AI16" s="65" t="e">
        <f t="shared" ca="1" si="22"/>
        <v>#VALUE!</v>
      </c>
      <c r="AJ16" s="26"/>
      <c r="AK16" s="225" t="e">
        <f ca="1">zenkoku!D20*jinkou!AI17/100000</f>
        <v>#VALUE!</v>
      </c>
      <c r="AL16" s="225" t="e">
        <f ca="1">zenkoku!E20*jinkou!AJ17/100000</f>
        <v>#VALUE!</v>
      </c>
      <c r="AM16" s="225" t="e">
        <f ca="1">zenkoku!F20*jinkou!AK17/100000</f>
        <v>#VALUE!</v>
      </c>
      <c r="AN16" s="225" t="e">
        <f ca="1">zenkoku!G20*jinkou!AL17/100000</f>
        <v>#VALUE!</v>
      </c>
      <c r="AO16" s="225" t="e">
        <f ca="1">zenkoku!H20*jinkou!AM17/100000</f>
        <v>#VALUE!</v>
      </c>
      <c r="AP16" s="225" t="e">
        <f ca="1">zenkoku!I20*jinkou!AN17/100000</f>
        <v>#VALUE!</v>
      </c>
      <c r="AQ16" s="225" t="e">
        <f ca="1">zenkoku!J20*jinkou!AO17/100000</f>
        <v>#VALUE!</v>
      </c>
      <c r="AR16" s="225" t="e">
        <f ca="1">zenkoku!K20*jinkou!AP17/100000</f>
        <v>#VALUE!</v>
      </c>
      <c r="AS16" s="225" t="e">
        <f ca="1">zenkoku!L20*jinkou!AQ17/100000</f>
        <v>#VALUE!</v>
      </c>
      <c r="AT16" s="225" t="e">
        <f ca="1">zenkoku!M20*jinkou!AR17/100000</f>
        <v>#VALUE!</v>
      </c>
      <c r="AU16" s="225" t="e">
        <f ca="1">zenkoku!N20*jinkou!AS17/100000</f>
        <v>#VALUE!</v>
      </c>
      <c r="AV16" s="225" t="e">
        <f ca="1">zenkoku!O20*jinkou!AT17/100000</f>
        <v>#VALUE!</v>
      </c>
      <c r="AW16" s="225" t="e">
        <f ca="1">zenkoku!P20*jinkou!AU17/100000</f>
        <v>#VALUE!</v>
      </c>
      <c r="AX16" s="225" t="e">
        <f ca="1">zenkoku!Q20*jinkou!AV17/100000</f>
        <v>#VALUE!</v>
      </c>
      <c r="AY16" s="225" t="e">
        <f ca="1">zenkoku!R20*jinkou!AW17/100000</f>
        <v>#VALUE!</v>
      </c>
      <c r="AZ16" s="225" t="e">
        <f ca="1">zenkoku!S20*jinkou!AX17/100000</f>
        <v>#VALUE!</v>
      </c>
      <c r="BA16" s="225" t="e">
        <f ca="1">zenkoku!T20*jinkou!AY17/100000</f>
        <v>#VALUE!</v>
      </c>
      <c r="BB16" s="110"/>
      <c r="BC16" s="225" t="e">
        <f ca="1">zenkoku!W20*jinkou!AI44/100000</f>
        <v>#VALUE!</v>
      </c>
      <c r="BD16" s="225" t="e">
        <f ca="1">zenkoku!X20*jinkou!AJ44/100000</f>
        <v>#VALUE!</v>
      </c>
      <c r="BE16" s="225" t="e">
        <f ca="1">zenkoku!Y20*jinkou!AK44/100000</f>
        <v>#VALUE!</v>
      </c>
      <c r="BF16" s="225" t="e">
        <f ca="1">zenkoku!Z20*jinkou!AL44/100000</f>
        <v>#VALUE!</v>
      </c>
      <c r="BG16" s="225" t="e">
        <f ca="1">zenkoku!AA20*jinkou!AM44/100000</f>
        <v>#VALUE!</v>
      </c>
      <c r="BH16" s="225" t="e">
        <f ca="1">zenkoku!AB20*jinkou!AN44/100000</f>
        <v>#VALUE!</v>
      </c>
      <c r="BI16" s="225" t="e">
        <f ca="1">zenkoku!AC20*jinkou!AO44/100000</f>
        <v>#VALUE!</v>
      </c>
      <c r="BJ16" s="225" t="e">
        <f ca="1">zenkoku!AD20*jinkou!AP44/100000</f>
        <v>#VALUE!</v>
      </c>
      <c r="BK16" s="225" t="e">
        <f ca="1">zenkoku!AE20*jinkou!AQ44/100000</f>
        <v>#VALUE!</v>
      </c>
      <c r="BL16" s="225" t="e">
        <f ca="1">zenkoku!AF20*jinkou!AR44/100000</f>
        <v>#VALUE!</v>
      </c>
      <c r="BM16" s="225" t="e">
        <f ca="1">zenkoku!AG20*jinkou!AS44/100000</f>
        <v>#VALUE!</v>
      </c>
      <c r="BN16" s="225" t="e">
        <f ca="1">zenkoku!AH20*jinkou!AT44/100000</f>
        <v>#VALUE!</v>
      </c>
      <c r="BO16" s="225" t="e">
        <f ca="1">zenkoku!AI20*jinkou!AU44/100000</f>
        <v>#VALUE!</v>
      </c>
      <c r="BP16" s="225" t="e">
        <f ca="1">zenkoku!AJ20*jinkou!AV44/100000</f>
        <v>#VALUE!</v>
      </c>
      <c r="BQ16" s="225" t="e">
        <f ca="1">zenkoku!AK20*jinkou!AW44/100000</f>
        <v>#VALUE!</v>
      </c>
      <c r="BR16" s="225" t="e">
        <f ca="1">zenkoku!AL20*jinkou!AX44/100000</f>
        <v>#VALUE!</v>
      </c>
      <c r="BS16" s="225" t="e">
        <f ca="1">zenkoku!AM20*jinkou!AY44/100000</f>
        <v>#VALUE!</v>
      </c>
      <c r="BT16" s="225"/>
      <c r="BU16" s="225" t="e">
        <f ca="1">zenkoku!AP20*jinkou!AI71/100000</f>
        <v>#VALUE!</v>
      </c>
      <c r="BV16" s="225" t="e">
        <f ca="1">zenkoku!AQ20*jinkou!AJ71/100000</f>
        <v>#VALUE!</v>
      </c>
      <c r="BW16" s="225" t="e">
        <f ca="1">zenkoku!AR20*jinkou!AK71/100000</f>
        <v>#VALUE!</v>
      </c>
      <c r="BX16" s="225" t="e">
        <f ca="1">zenkoku!AS20*jinkou!AL71/100000</f>
        <v>#VALUE!</v>
      </c>
      <c r="BY16" s="225" t="e">
        <f ca="1">zenkoku!AT20*jinkou!AM71/100000</f>
        <v>#VALUE!</v>
      </c>
      <c r="BZ16" s="225" t="e">
        <f ca="1">zenkoku!AU20*jinkou!AN71/100000</f>
        <v>#VALUE!</v>
      </c>
      <c r="CA16" s="225" t="e">
        <f ca="1">zenkoku!AV20*jinkou!AO71/100000</f>
        <v>#VALUE!</v>
      </c>
      <c r="CB16" s="225" t="e">
        <f ca="1">zenkoku!AW20*jinkou!AP71/100000</f>
        <v>#VALUE!</v>
      </c>
      <c r="CC16" s="225" t="e">
        <f ca="1">zenkoku!AX20*jinkou!AQ71/100000</f>
        <v>#VALUE!</v>
      </c>
      <c r="CD16" s="225" t="e">
        <f ca="1">zenkoku!AY20*jinkou!AR71/100000</f>
        <v>#VALUE!</v>
      </c>
      <c r="CE16" s="225" t="e">
        <f ca="1">zenkoku!AZ20*jinkou!AS71/100000</f>
        <v>#VALUE!</v>
      </c>
      <c r="CF16" s="225" t="e">
        <f ca="1">zenkoku!BA20*jinkou!AT71/100000</f>
        <v>#VALUE!</v>
      </c>
      <c r="CG16" s="225" t="e">
        <f ca="1">zenkoku!BB20*jinkou!AU71/100000</f>
        <v>#VALUE!</v>
      </c>
      <c r="CH16" s="225" t="e">
        <f ca="1">zenkoku!BC20*jinkou!AV71/100000</f>
        <v>#VALUE!</v>
      </c>
      <c r="CI16" s="225" t="e">
        <f ca="1">zenkoku!BD20*jinkou!AW71/100000</f>
        <v>#VALUE!</v>
      </c>
      <c r="CJ16" s="225" t="e">
        <f ca="1">zenkoku!BE20*jinkou!AX71/100000</f>
        <v>#VALUE!</v>
      </c>
      <c r="CK16" s="225" t="e">
        <f ca="1">zenkoku!BF20*jinkou!AY71/100000</f>
        <v>#VALUE!</v>
      </c>
      <c r="CL16" s="228"/>
      <c r="CM16" s="228"/>
      <c r="CN16" s="228"/>
      <c r="CO16" s="228"/>
      <c r="CP16" s="32"/>
      <c r="CQ16" s="32"/>
      <c r="CR16" s="32"/>
      <c r="CS16" s="32"/>
      <c r="CT16" s="32"/>
      <c r="CU16" s="33"/>
      <c r="CV16" s="27"/>
      <c r="CW16" s="27"/>
      <c r="CX16" s="27"/>
      <c r="CY16" s="27"/>
      <c r="CZ16" s="27"/>
      <c r="DA16" s="27"/>
      <c r="DB16" s="27"/>
      <c r="DC16" s="27"/>
      <c r="DD16" s="27"/>
    </row>
    <row r="17" spans="1:108" s="22" customFormat="1">
      <c r="A17" s="25"/>
      <c r="B17" s="25" t="s">
        <v>92</v>
      </c>
      <c r="C17" s="42" t="str">
        <f>IF(COUNTIF('H20'!$F$7:$F$110,$B$5),LOOKUP($B$5,'H20'!$F$7:$F$110,'H20'!I$7:I$110),"E")</f>
        <v>E</v>
      </c>
      <c r="D17" s="27" t="str">
        <f>IF(COUNTIF('H20'!$F$7:$F$110,$B$5),LOOKUP($B$5,'H20'!$F$7:$F$110,'H20'!J$7:J$110),"E")</f>
        <v>E</v>
      </c>
      <c r="E17" s="43" t="str">
        <f>IF(COUNTIF('H20'!$F$7:$F$110,$B$5),LOOKUP($B$5,'H20'!$F$7:$F$110,'H20'!K$7:K$110),"E")</f>
        <v>E</v>
      </c>
      <c r="F17" s="59" t="str">
        <f>jinkou!AG18</f>
        <v>E</v>
      </c>
      <c r="G17" s="59" t="str">
        <f>jinkou!AG45</f>
        <v>E</v>
      </c>
      <c r="H17" s="59" t="str">
        <f>jinkou!AG72</f>
        <v>E</v>
      </c>
      <c r="I17" s="133" t="e">
        <f t="shared" si="8"/>
        <v>#VALUE!</v>
      </c>
      <c r="J17" s="134" t="e">
        <f t="shared" si="9"/>
        <v>#VALUE!</v>
      </c>
      <c r="K17" s="132" t="e">
        <f t="shared" si="8"/>
        <v>#VALUE!</v>
      </c>
      <c r="L17" s="25">
        <f ca="1">zenkoku!C21</f>
        <v>24</v>
      </c>
      <c r="M17" s="25">
        <f ca="1">zenkoku!V21</f>
        <v>35.1</v>
      </c>
      <c r="N17" s="25">
        <f ca="1">zenkoku!AO21</f>
        <v>13.5</v>
      </c>
      <c r="O17" s="42" t="str">
        <f t="shared" ca="1" si="0"/>
        <v/>
      </c>
      <c r="P17" s="27" t="str">
        <f t="shared" ca="1" si="1"/>
        <v/>
      </c>
      <c r="Q17" s="43" t="str">
        <f t="shared" ca="1" si="2"/>
        <v/>
      </c>
      <c r="R17" s="67" t="e">
        <f t="shared" ca="1" si="10"/>
        <v>#VALUE!</v>
      </c>
      <c r="S17" s="67" t="e">
        <f t="shared" ca="1" si="11"/>
        <v>#VALUE!</v>
      </c>
      <c r="T17" s="67" t="e">
        <f t="shared" ca="1" si="3"/>
        <v>#VALUE!</v>
      </c>
      <c r="U17" s="67" t="e">
        <f t="shared" ca="1" si="12"/>
        <v>#VALUE!</v>
      </c>
      <c r="V17" s="67" t="e">
        <f t="shared" ca="1" si="13"/>
        <v>#VALUE!</v>
      </c>
      <c r="W17" s="67" t="e">
        <f t="shared" ca="1" si="4"/>
        <v>#VALUE!</v>
      </c>
      <c r="X17" s="244" t="e">
        <f t="shared" ca="1" si="14"/>
        <v>#VALUE!</v>
      </c>
      <c r="Y17" s="245" t="e">
        <f t="shared" ca="1" si="15"/>
        <v>#VALUE!</v>
      </c>
      <c r="Z17" s="246" t="e">
        <f t="shared" ca="1" si="16"/>
        <v>#VALUE!</v>
      </c>
      <c r="AA17" s="45" t="str">
        <f t="shared" ca="1" si="5"/>
        <v/>
      </c>
      <c r="AB17" s="46" t="str">
        <f t="shared" ca="1" si="6"/>
        <v/>
      </c>
      <c r="AC17" s="44" t="str">
        <f t="shared" ca="1" si="7"/>
        <v/>
      </c>
      <c r="AD17" s="65" t="e">
        <f t="shared" ca="1" si="17"/>
        <v>#VALUE!</v>
      </c>
      <c r="AE17" s="65" t="e">
        <f t="shared" ca="1" si="18"/>
        <v>#VALUE!</v>
      </c>
      <c r="AF17" s="65" t="e">
        <f t="shared" ca="1" si="19"/>
        <v>#VALUE!</v>
      </c>
      <c r="AG17" s="65" t="e">
        <f t="shared" ca="1" si="20"/>
        <v>#VALUE!</v>
      </c>
      <c r="AH17" s="65" t="e">
        <f t="shared" ca="1" si="21"/>
        <v>#VALUE!</v>
      </c>
      <c r="AI17" s="65" t="e">
        <f t="shared" ca="1" si="22"/>
        <v>#VALUE!</v>
      </c>
      <c r="AJ17" s="26"/>
      <c r="AK17" s="225" t="e">
        <f ca="1">zenkoku!D21*jinkou!AI18/100000</f>
        <v>#VALUE!</v>
      </c>
      <c r="AL17" s="225" t="e">
        <f ca="1">zenkoku!E21*jinkou!AJ18/100000</f>
        <v>#VALUE!</v>
      </c>
      <c r="AM17" s="225" t="e">
        <f ca="1">zenkoku!F21*jinkou!AK18/100000</f>
        <v>#VALUE!</v>
      </c>
      <c r="AN17" s="225" t="e">
        <f ca="1">zenkoku!G21*jinkou!AL18/100000</f>
        <v>#VALUE!</v>
      </c>
      <c r="AO17" s="225" t="e">
        <f ca="1">zenkoku!H21*jinkou!AM18/100000</f>
        <v>#VALUE!</v>
      </c>
      <c r="AP17" s="225" t="e">
        <f ca="1">zenkoku!I21*jinkou!AN18/100000</f>
        <v>#VALUE!</v>
      </c>
      <c r="AQ17" s="225" t="e">
        <f ca="1">zenkoku!J21*jinkou!AO18/100000</f>
        <v>#VALUE!</v>
      </c>
      <c r="AR17" s="225" t="e">
        <f ca="1">zenkoku!K21*jinkou!AP18/100000</f>
        <v>#VALUE!</v>
      </c>
      <c r="AS17" s="225" t="e">
        <f ca="1">zenkoku!L21*jinkou!AQ18/100000</f>
        <v>#VALUE!</v>
      </c>
      <c r="AT17" s="225" t="e">
        <f ca="1">zenkoku!M21*jinkou!AR18/100000</f>
        <v>#VALUE!</v>
      </c>
      <c r="AU17" s="225" t="e">
        <f ca="1">zenkoku!N21*jinkou!AS18/100000</f>
        <v>#VALUE!</v>
      </c>
      <c r="AV17" s="225" t="e">
        <f ca="1">zenkoku!O21*jinkou!AT18/100000</f>
        <v>#VALUE!</v>
      </c>
      <c r="AW17" s="225" t="e">
        <f ca="1">zenkoku!P21*jinkou!AU18/100000</f>
        <v>#VALUE!</v>
      </c>
      <c r="AX17" s="225" t="e">
        <f ca="1">zenkoku!Q21*jinkou!AV18/100000</f>
        <v>#VALUE!</v>
      </c>
      <c r="AY17" s="225" t="e">
        <f ca="1">zenkoku!R21*jinkou!AW18/100000</f>
        <v>#VALUE!</v>
      </c>
      <c r="AZ17" s="225" t="e">
        <f ca="1">zenkoku!S21*jinkou!AX18/100000</f>
        <v>#VALUE!</v>
      </c>
      <c r="BA17" s="225" t="e">
        <f ca="1">zenkoku!T21*jinkou!AY18/100000</f>
        <v>#VALUE!</v>
      </c>
      <c r="BB17" s="110"/>
      <c r="BC17" s="225" t="e">
        <f ca="1">zenkoku!W21*jinkou!AI45/100000</f>
        <v>#VALUE!</v>
      </c>
      <c r="BD17" s="225" t="e">
        <f ca="1">zenkoku!X21*jinkou!AJ45/100000</f>
        <v>#VALUE!</v>
      </c>
      <c r="BE17" s="225" t="e">
        <f ca="1">zenkoku!Y21*jinkou!AK45/100000</f>
        <v>#VALUE!</v>
      </c>
      <c r="BF17" s="225" t="e">
        <f ca="1">zenkoku!Z21*jinkou!AL45/100000</f>
        <v>#VALUE!</v>
      </c>
      <c r="BG17" s="225" t="e">
        <f ca="1">zenkoku!AA21*jinkou!AM45/100000</f>
        <v>#VALUE!</v>
      </c>
      <c r="BH17" s="225" t="e">
        <f ca="1">zenkoku!AB21*jinkou!AN45/100000</f>
        <v>#VALUE!</v>
      </c>
      <c r="BI17" s="225" t="e">
        <f ca="1">zenkoku!AC21*jinkou!AO45/100000</f>
        <v>#VALUE!</v>
      </c>
      <c r="BJ17" s="225" t="e">
        <f ca="1">zenkoku!AD21*jinkou!AP45/100000</f>
        <v>#VALUE!</v>
      </c>
      <c r="BK17" s="225" t="e">
        <f ca="1">zenkoku!AE21*jinkou!AQ45/100000</f>
        <v>#VALUE!</v>
      </c>
      <c r="BL17" s="225" t="e">
        <f ca="1">zenkoku!AF21*jinkou!AR45/100000</f>
        <v>#VALUE!</v>
      </c>
      <c r="BM17" s="225" t="e">
        <f ca="1">zenkoku!AG21*jinkou!AS45/100000</f>
        <v>#VALUE!</v>
      </c>
      <c r="BN17" s="225" t="e">
        <f ca="1">zenkoku!AH21*jinkou!AT45/100000</f>
        <v>#VALUE!</v>
      </c>
      <c r="BO17" s="225" t="e">
        <f ca="1">zenkoku!AI21*jinkou!AU45/100000</f>
        <v>#VALUE!</v>
      </c>
      <c r="BP17" s="225" t="e">
        <f ca="1">zenkoku!AJ21*jinkou!AV45/100000</f>
        <v>#VALUE!</v>
      </c>
      <c r="BQ17" s="225" t="e">
        <f ca="1">zenkoku!AK21*jinkou!AW45/100000</f>
        <v>#VALUE!</v>
      </c>
      <c r="BR17" s="225" t="e">
        <f ca="1">zenkoku!AL21*jinkou!AX45/100000</f>
        <v>#VALUE!</v>
      </c>
      <c r="BS17" s="225" t="e">
        <f ca="1">zenkoku!AM21*jinkou!AY45/100000</f>
        <v>#VALUE!</v>
      </c>
      <c r="BT17" s="225"/>
      <c r="BU17" s="225" t="e">
        <f ca="1">zenkoku!AP21*jinkou!AI72/100000</f>
        <v>#VALUE!</v>
      </c>
      <c r="BV17" s="225" t="e">
        <f ca="1">zenkoku!AQ21*jinkou!AJ72/100000</f>
        <v>#VALUE!</v>
      </c>
      <c r="BW17" s="225" t="e">
        <f ca="1">zenkoku!AR21*jinkou!AK72/100000</f>
        <v>#VALUE!</v>
      </c>
      <c r="BX17" s="225" t="e">
        <f ca="1">zenkoku!AS21*jinkou!AL72/100000</f>
        <v>#VALUE!</v>
      </c>
      <c r="BY17" s="225" t="e">
        <f ca="1">zenkoku!AT21*jinkou!AM72/100000</f>
        <v>#VALUE!</v>
      </c>
      <c r="BZ17" s="225" t="e">
        <f ca="1">zenkoku!AU21*jinkou!AN72/100000</f>
        <v>#VALUE!</v>
      </c>
      <c r="CA17" s="225" t="e">
        <f ca="1">zenkoku!AV21*jinkou!AO72/100000</f>
        <v>#VALUE!</v>
      </c>
      <c r="CB17" s="225" t="e">
        <f ca="1">zenkoku!AW21*jinkou!AP72/100000</f>
        <v>#VALUE!</v>
      </c>
      <c r="CC17" s="225" t="e">
        <f ca="1">zenkoku!AX21*jinkou!AQ72/100000</f>
        <v>#VALUE!</v>
      </c>
      <c r="CD17" s="225" t="e">
        <f ca="1">zenkoku!AY21*jinkou!AR72/100000</f>
        <v>#VALUE!</v>
      </c>
      <c r="CE17" s="225" t="e">
        <f ca="1">zenkoku!AZ21*jinkou!AS72/100000</f>
        <v>#VALUE!</v>
      </c>
      <c r="CF17" s="225" t="e">
        <f ca="1">zenkoku!BA21*jinkou!AT72/100000</f>
        <v>#VALUE!</v>
      </c>
      <c r="CG17" s="225" t="e">
        <f ca="1">zenkoku!BB21*jinkou!AU72/100000</f>
        <v>#VALUE!</v>
      </c>
      <c r="CH17" s="225" t="e">
        <f ca="1">zenkoku!BC21*jinkou!AV72/100000</f>
        <v>#VALUE!</v>
      </c>
      <c r="CI17" s="225" t="e">
        <f ca="1">zenkoku!BD21*jinkou!AW72/100000</f>
        <v>#VALUE!</v>
      </c>
      <c r="CJ17" s="225" t="e">
        <f ca="1">zenkoku!BE21*jinkou!AX72/100000</f>
        <v>#VALUE!</v>
      </c>
      <c r="CK17" s="225" t="e">
        <f ca="1">zenkoku!BF21*jinkou!AY72/100000</f>
        <v>#VALUE!</v>
      </c>
      <c r="CL17" s="228"/>
      <c r="CM17" s="228"/>
      <c r="CN17" s="228"/>
      <c r="CO17" s="228"/>
      <c r="CP17" s="32"/>
      <c r="CQ17" s="32"/>
      <c r="CR17" s="32"/>
      <c r="CS17" s="32"/>
      <c r="CT17" s="32"/>
      <c r="CU17" s="33"/>
      <c r="CV17" s="27"/>
      <c r="CW17" s="27"/>
      <c r="CX17" s="27"/>
      <c r="CY17" s="27"/>
      <c r="CZ17" s="27"/>
      <c r="DA17" s="27"/>
      <c r="DB17" s="27"/>
      <c r="DC17" s="27"/>
      <c r="DD17" s="27"/>
    </row>
    <row r="18" spans="1:108" s="22" customFormat="1">
      <c r="A18" s="25"/>
      <c r="B18" s="25" t="s">
        <v>93</v>
      </c>
      <c r="C18" s="42" t="str">
        <f>IF(COUNTIF('H21'!$F$7:$F$110,$B$5),LOOKUP($B$5,'H21'!$F$7:$F$110,'H21'!I$7:I$110),"E")</f>
        <v>E</v>
      </c>
      <c r="D18" s="27" t="str">
        <f>IF(COUNTIF('H21'!$F$7:$F$110,$B$5),LOOKUP($B$5,'H21'!$F$7:$F$110,'H21'!J$7:J$110),"E")</f>
        <v>E</v>
      </c>
      <c r="E18" s="43" t="str">
        <f>IF(COUNTIF('H21'!$F$7:$F$110,$B$5),LOOKUP($B$5,'H21'!$F$7:$F$110,'H21'!K$7:K$110),"E")</f>
        <v>E</v>
      </c>
      <c r="F18" s="59" t="str">
        <f>jinkou!AG19</f>
        <v>E</v>
      </c>
      <c r="G18" s="59" t="str">
        <f>jinkou!AG46</f>
        <v>E</v>
      </c>
      <c r="H18" s="59" t="str">
        <f>jinkou!AG73</f>
        <v>E</v>
      </c>
      <c r="I18" s="133" t="e">
        <f t="shared" si="8"/>
        <v>#VALUE!</v>
      </c>
      <c r="J18" s="134" t="e">
        <f t="shared" si="9"/>
        <v>#VALUE!</v>
      </c>
      <c r="K18" s="132" t="e">
        <f t="shared" si="8"/>
        <v>#VALUE!</v>
      </c>
      <c r="L18" s="25">
        <f ca="1">zenkoku!C22</f>
        <v>24.4</v>
      </c>
      <c r="M18" s="25">
        <f ca="1">zenkoku!V22</f>
        <v>36.200000000000003</v>
      </c>
      <c r="N18" s="25">
        <f ca="1">zenkoku!AO22</f>
        <v>13.2</v>
      </c>
      <c r="O18" s="42" t="str">
        <f t="shared" ca="1" si="0"/>
        <v/>
      </c>
      <c r="P18" s="27" t="str">
        <f t="shared" ca="1" si="1"/>
        <v/>
      </c>
      <c r="Q18" s="43" t="str">
        <f t="shared" ca="1" si="2"/>
        <v/>
      </c>
      <c r="R18" s="67" t="e">
        <f t="shared" ca="1" si="10"/>
        <v>#VALUE!</v>
      </c>
      <c r="S18" s="67" t="e">
        <f t="shared" ca="1" si="11"/>
        <v>#VALUE!</v>
      </c>
      <c r="T18" s="67" t="e">
        <f t="shared" ca="1" si="3"/>
        <v>#VALUE!</v>
      </c>
      <c r="U18" s="67" t="e">
        <f t="shared" ca="1" si="12"/>
        <v>#VALUE!</v>
      </c>
      <c r="V18" s="67" t="e">
        <f t="shared" ca="1" si="13"/>
        <v>#VALUE!</v>
      </c>
      <c r="W18" s="67" t="e">
        <f t="shared" ca="1" si="4"/>
        <v>#VALUE!</v>
      </c>
      <c r="X18" s="244" t="e">
        <f t="shared" ca="1" si="14"/>
        <v>#VALUE!</v>
      </c>
      <c r="Y18" s="245" t="e">
        <f t="shared" ca="1" si="15"/>
        <v>#VALUE!</v>
      </c>
      <c r="Z18" s="246" t="e">
        <f t="shared" ca="1" si="16"/>
        <v>#VALUE!</v>
      </c>
      <c r="AA18" s="45" t="str">
        <f t="shared" ca="1" si="5"/>
        <v/>
      </c>
      <c r="AB18" s="46" t="str">
        <f t="shared" ca="1" si="6"/>
        <v/>
      </c>
      <c r="AC18" s="44" t="str">
        <f t="shared" ca="1" si="7"/>
        <v/>
      </c>
      <c r="AD18" s="65" t="e">
        <f t="shared" ca="1" si="17"/>
        <v>#VALUE!</v>
      </c>
      <c r="AE18" s="65" t="e">
        <f t="shared" ca="1" si="18"/>
        <v>#VALUE!</v>
      </c>
      <c r="AF18" s="65" t="e">
        <f t="shared" ca="1" si="19"/>
        <v>#VALUE!</v>
      </c>
      <c r="AG18" s="65" t="e">
        <f t="shared" ca="1" si="20"/>
        <v>#VALUE!</v>
      </c>
      <c r="AH18" s="65" t="e">
        <f t="shared" ca="1" si="21"/>
        <v>#VALUE!</v>
      </c>
      <c r="AI18" s="65" t="e">
        <f t="shared" ca="1" si="22"/>
        <v>#VALUE!</v>
      </c>
      <c r="AJ18" s="26"/>
      <c r="AK18" s="225" t="e">
        <f ca="1">zenkoku!D22*jinkou!AI19/100000</f>
        <v>#VALUE!</v>
      </c>
      <c r="AL18" s="225" t="e">
        <f ca="1">zenkoku!E22*jinkou!AJ19/100000</f>
        <v>#VALUE!</v>
      </c>
      <c r="AM18" s="225" t="e">
        <f ca="1">zenkoku!F22*jinkou!AK19/100000</f>
        <v>#VALUE!</v>
      </c>
      <c r="AN18" s="225" t="e">
        <f ca="1">zenkoku!G22*jinkou!AL19/100000</f>
        <v>#VALUE!</v>
      </c>
      <c r="AO18" s="225" t="e">
        <f ca="1">zenkoku!H22*jinkou!AM19/100000</f>
        <v>#VALUE!</v>
      </c>
      <c r="AP18" s="225" t="e">
        <f ca="1">zenkoku!I22*jinkou!AN19/100000</f>
        <v>#VALUE!</v>
      </c>
      <c r="AQ18" s="225" t="e">
        <f ca="1">zenkoku!J22*jinkou!AO19/100000</f>
        <v>#VALUE!</v>
      </c>
      <c r="AR18" s="225" t="e">
        <f ca="1">zenkoku!K22*jinkou!AP19/100000</f>
        <v>#VALUE!</v>
      </c>
      <c r="AS18" s="225" t="e">
        <f ca="1">zenkoku!L22*jinkou!AQ19/100000</f>
        <v>#VALUE!</v>
      </c>
      <c r="AT18" s="225" t="e">
        <f ca="1">zenkoku!M22*jinkou!AR19/100000</f>
        <v>#VALUE!</v>
      </c>
      <c r="AU18" s="225" t="e">
        <f ca="1">zenkoku!N22*jinkou!AS19/100000</f>
        <v>#VALUE!</v>
      </c>
      <c r="AV18" s="225" t="e">
        <f ca="1">zenkoku!O22*jinkou!AT19/100000</f>
        <v>#VALUE!</v>
      </c>
      <c r="AW18" s="225" t="e">
        <f ca="1">zenkoku!P22*jinkou!AU19/100000</f>
        <v>#VALUE!</v>
      </c>
      <c r="AX18" s="225" t="e">
        <f ca="1">zenkoku!Q22*jinkou!AV19/100000</f>
        <v>#VALUE!</v>
      </c>
      <c r="AY18" s="225" t="e">
        <f ca="1">zenkoku!R22*jinkou!AW19/100000</f>
        <v>#VALUE!</v>
      </c>
      <c r="AZ18" s="225" t="e">
        <f ca="1">zenkoku!S22*jinkou!AX19/100000</f>
        <v>#VALUE!</v>
      </c>
      <c r="BA18" s="225" t="e">
        <f ca="1">zenkoku!T22*jinkou!AY19/100000</f>
        <v>#VALUE!</v>
      </c>
      <c r="BB18" s="110"/>
      <c r="BC18" s="225" t="e">
        <f ca="1">zenkoku!W22*jinkou!AI46/100000</f>
        <v>#VALUE!</v>
      </c>
      <c r="BD18" s="225" t="e">
        <f ca="1">zenkoku!X22*jinkou!AJ46/100000</f>
        <v>#VALUE!</v>
      </c>
      <c r="BE18" s="225" t="e">
        <f ca="1">zenkoku!Y22*jinkou!AK46/100000</f>
        <v>#VALUE!</v>
      </c>
      <c r="BF18" s="225" t="e">
        <f ca="1">zenkoku!Z22*jinkou!AL46/100000</f>
        <v>#VALUE!</v>
      </c>
      <c r="BG18" s="225" t="e">
        <f ca="1">zenkoku!AA22*jinkou!AM46/100000</f>
        <v>#VALUE!</v>
      </c>
      <c r="BH18" s="225" t="e">
        <f ca="1">zenkoku!AB22*jinkou!AN46/100000</f>
        <v>#VALUE!</v>
      </c>
      <c r="BI18" s="225" t="e">
        <f ca="1">zenkoku!AC22*jinkou!AO46/100000</f>
        <v>#VALUE!</v>
      </c>
      <c r="BJ18" s="225" t="e">
        <f ca="1">zenkoku!AD22*jinkou!AP46/100000</f>
        <v>#VALUE!</v>
      </c>
      <c r="BK18" s="225" t="e">
        <f ca="1">zenkoku!AE22*jinkou!AQ46/100000</f>
        <v>#VALUE!</v>
      </c>
      <c r="BL18" s="225" t="e">
        <f ca="1">zenkoku!AF22*jinkou!AR46/100000</f>
        <v>#VALUE!</v>
      </c>
      <c r="BM18" s="225" t="e">
        <f ca="1">zenkoku!AG22*jinkou!AS46/100000</f>
        <v>#VALUE!</v>
      </c>
      <c r="BN18" s="225" t="e">
        <f ca="1">zenkoku!AH22*jinkou!AT46/100000</f>
        <v>#VALUE!</v>
      </c>
      <c r="BO18" s="225" t="e">
        <f ca="1">zenkoku!AI22*jinkou!AU46/100000</f>
        <v>#VALUE!</v>
      </c>
      <c r="BP18" s="225" t="e">
        <f ca="1">zenkoku!AJ22*jinkou!AV46/100000</f>
        <v>#VALUE!</v>
      </c>
      <c r="BQ18" s="225" t="e">
        <f ca="1">zenkoku!AK22*jinkou!AW46/100000</f>
        <v>#VALUE!</v>
      </c>
      <c r="BR18" s="225" t="e">
        <f ca="1">zenkoku!AL22*jinkou!AX46/100000</f>
        <v>#VALUE!</v>
      </c>
      <c r="BS18" s="225" t="e">
        <f ca="1">zenkoku!AM22*jinkou!AY46/100000</f>
        <v>#VALUE!</v>
      </c>
      <c r="BT18" s="225"/>
      <c r="BU18" s="225" t="e">
        <f ca="1">zenkoku!AP22*jinkou!AI73/100000</f>
        <v>#VALUE!</v>
      </c>
      <c r="BV18" s="225" t="e">
        <f ca="1">zenkoku!AQ22*jinkou!AJ73/100000</f>
        <v>#VALUE!</v>
      </c>
      <c r="BW18" s="225" t="e">
        <f ca="1">zenkoku!AR22*jinkou!AK73/100000</f>
        <v>#VALUE!</v>
      </c>
      <c r="BX18" s="225" t="e">
        <f ca="1">zenkoku!AS22*jinkou!AL73/100000</f>
        <v>#VALUE!</v>
      </c>
      <c r="BY18" s="225" t="e">
        <f ca="1">zenkoku!AT22*jinkou!AM73/100000</f>
        <v>#VALUE!</v>
      </c>
      <c r="BZ18" s="225" t="e">
        <f ca="1">zenkoku!AU22*jinkou!AN73/100000</f>
        <v>#VALUE!</v>
      </c>
      <c r="CA18" s="225" t="e">
        <f ca="1">zenkoku!AV22*jinkou!AO73/100000</f>
        <v>#VALUE!</v>
      </c>
      <c r="CB18" s="225" t="e">
        <f ca="1">zenkoku!AW22*jinkou!AP73/100000</f>
        <v>#VALUE!</v>
      </c>
      <c r="CC18" s="225" t="e">
        <f ca="1">zenkoku!AX22*jinkou!AQ73/100000</f>
        <v>#VALUE!</v>
      </c>
      <c r="CD18" s="225" t="e">
        <f ca="1">zenkoku!AY22*jinkou!AR73/100000</f>
        <v>#VALUE!</v>
      </c>
      <c r="CE18" s="225" t="e">
        <f ca="1">zenkoku!AZ22*jinkou!AS73/100000</f>
        <v>#VALUE!</v>
      </c>
      <c r="CF18" s="225" t="e">
        <f ca="1">zenkoku!BA22*jinkou!AT73/100000</f>
        <v>#VALUE!</v>
      </c>
      <c r="CG18" s="225" t="e">
        <f ca="1">zenkoku!BB22*jinkou!AU73/100000</f>
        <v>#VALUE!</v>
      </c>
      <c r="CH18" s="225" t="e">
        <f ca="1">zenkoku!BC22*jinkou!AV73/100000</f>
        <v>#VALUE!</v>
      </c>
      <c r="CI18" s="225" t="e">
        <f ca="1">zenkoku!BD22*jinkou!AW73/100000</f>
        <v>#VALUE!</v>
      </c>
      <c r="CJ18" s="225" t="e">
        <f ca="1">zenkoku!BE22*jinkou!AX73/100000</f>
        <v>#VALUE!</v>
      </c>
      <c r="CK18" s="225" t="e">
        <f ca="1">zenkoku!BF22*jinkou!AY73/100000</f>
        <v>#VALUE!</v>
      </c>
      <c r="CL18" s="228"/>
      <c r="CM18" s="228"/>
      <c r="CN18" s="228"/>
      <c r="CO18" s="228"/>
      <c r="CP18" s="32"/>
      <c r="CQ18" s="32"/>
      <c r="CR18" s="32"/>
      <c r="CS18" s="32"/>
      <c r="CT18" s="32"/>
      <c r="CU18" s="33"/>
      <c r="CV18" s="27"/>
      <c r="CW18" s="27"/>
      <c r="CX18" s="27"/>
      <c r="CY18" s="27"/>
      <c r="CZ18" s="27"/>
      <c r="DA18" s="27"/>
      <c r="DB18" s="27"/>
      <c r="DC18" s="27"/>
      <c r="DD18" s="27"/>
    </row>
    <row r="19" spans="1:108" s="22" customFormat="1">
      <c r="A19" s="25"/>
      <c r="B19" s="25" t="s">
        <v>94</v>
      </c>
      <c r="C19" s="42" t="str">
        <f>IF(COUNTIF('H22'!$F$7:$F$110,$B$5),LOOKUP($B$5,'H22'!$F$7:$F$110,'H22'!I$7:I$110),"E")</f>
        <v>E</v>
      </c>
      <c r="D19" s="27" t="str">
        <f>IF(COUNTIF('H22'!$F$7:$F$110,$B$5),LOOKUP($B$5,'H22'!$F$7:$F$110,'H22'!J$7:J$110),"E")</f>
        <v>E</v>
      </c>
      <c r="E19" s="43" t="str">
        <f>IF(COUNTIF('H22'!$F$7:$F$110,$B$5),LOOKUP($B$5,'H22'!$F$7:$F$110,'H22'!K$7:K$110),"E")</f>
        <v>E</v>
      </c>
      <c r="F19" s="59" t="str">
        <f>jinkou!AG20</f>
        <v>E</v>
      </c>
      <c r="G19" s="59" t="str">
        <f>jinkou!AG47</f>
        <v>E</v>
      </c>
      <c r="H19" s="59" t="str">
        <f>jinkou!AG74</f>
        <v>E</v>
      </c>
      <c r="I19" s="133" t="e">
        <f t="shared" si="8"/>
        <v>#VALUE!</v>
      </c>
      <c r="J19" s="134" t="e">
        <f t="shared" si="9"/>
        <v>#VALUE!</v>
      </c>
      <c r="K19" s="132" t="e">
        <f t="shared" si="8"/>
        <v>#VALUE!</v>
      </c>
      <c r="L19" s="25">
        <f ca="1">zenkoku!C23</f>
        <v>23.4</v>
      </c>
      <c r="M19" s="25">
        <f ca="1">zenkoku!V23</f>
        <v>34.200000000000003</v>
      </c>
      <c r="N19" s="25">
        <f ca="1">zenkoku!AO23</f>
        <v>13.2</v>
      </c>
      <c r="O19" s="42" t="str">
        <f t="shared" ca="1" si="0"/>
        <v/>
      </c>
      <c r="P19" s="27" t="str">
        <f t="shared" ca="1" si="1"/>
        <v/>
      </c>
      <c r="Q19" s="43" t="str">
        <f t="shared" ca="1" si="2"/>
        <v/>
      </c>
      <c r="R19" s="67" t="e">
        <f t="shared" ca="1" si="10"/>
        <v>#VALUE!</v>
      </c>
      <c r="S19" s="67" t="e">
        <f t="shared" ca="1" si="11"/>
        <v>#VALUE!</v>
      </c>
      <c r="T19" s="67" t="e">
        <f t="shared" ca="1" si="3"/>
        <v>#VALUE!</v>
      </c>
      <c r="U19" s="67" t="e">
        <f t="shared" ca="1" si="12"/>
        <v>#VALUE!</v>
      </c>
      <c r="V19" s="67" t="e">
        <f t="shared" ca="1" si="13"/>
        <v>#VALUE!</v>
      </c>
      <c r="W19" s="67" t="e">
        <f t="shared" ca="1" si="4"/>
        <v>#VALUE!</v>
      </c>
      <c r="X19" s="244" t="e">
        <f t="shared" ca="1" si="14"/>
        <v>#VALUE!</v>
      </c>
      <c r="Y19" s="245" t="e">
        <f t="shared" ca="1" si="15"/>
        <v>#VALUE!</v>
      </c>
      <c r="Z19" s="246" t="e">
        <f t="shared" ca="1" si="16"/>
        <v>#VALUE!</v>
      </c>
      <c r="AA19" s="45" t="str">
        <f t="shared" ca="1" si="5"/>
        <v/>
      </c>
      <c r="AB19" s="46" t="str">
        <f t="shared" ca="1" si="6"/>
        <v/>
      </c>
      <c r="AC19" s="44" t="str">
        <f t="shared" ca="1" si="7"/>
        <v/>
      </c>
      <c r="AD19" s="65" t="e">
        <f t="shared" ca="1" si="17"/>
        <v>#VALUE!</v>
      </c>
      <c r="AE19" s="65" t="e">
        <f t="shared" ca="1" si="18"/>
        <v>#VALUE!</v>
      </c>
      <c r="AF19" s="65" t="e">
        <f t="shared" ca="1" si="19"/>
        <v>#VALUE!</v>
      </c>
      <c r="AG19" s="65" t="e">
        <f t="shared" ca="1" si="20"/>
        <v>#VALUE!</v>
      </c>
      <c r="AH19" s="65" t="e">
        <f t="shared" ca="1" si="21"/>
        <v>#VALUE!</v>
      </c>
      <c r="AI19" s="65" t="e">
        <f t="shared" ca="1" si="22"/>
        <v>#VALUE!</v>
      </c>
      <c r="AJ19" s="26"/>
      <c r="AK19" s="225" t="e">
        <f ca="1">zenkoku!D23*jinkou!AI20/100000</f>
        <v>#VALUE!</v>
      </c>
      <c r="AL19" s="225" t="e">
        <f ca="1">zenkoku!E23*jinkou!AJ20/100000</f>
        <v>#VALUE!</v>
      </c>
      <c r="AM19" s="225" t="e">
        <f ca="1">zenkoku!F23*jinkou!AK20/100000</f>
        <v>#VALUE!</v>
      </c>
      <c r="AN19" s="225" t="e">
        <f ca="1">zenkoku!G23*jinkou!AL20/100000</f>
        <v>#VALUE!</v>
      </c>
      <c r="AO19" s="225" t="e">
        <f ca="1">zenkoku!H23*jinkou!AM20/100000</f>
        <v>#VALUE!</v>
      </c>
      <c r="AP19" s="225" t="e">
        <f ca="1">zenkoku!I23*jinkou!AN20/100000</f>
        <v>#VALUE!</v>
      </c>
      <c r="AQ19" s="225" t="e">
        <f ca="1">zenkoku!J23*jinkou!AO20/100000</f>
        <v>#VALUE!</v>
      </c>
      <c r="AR19" s="225" t="e">
        <f ca="1">zenkoku!K23*jinkou!AP20/100000</f>
        <v>#VALUE!</v>
      </c>
      <c r="AS19" s="225" t="e">
        <f ca="1">zenkoku!L23*jinkou!AQ20/100000</f>
        <v>#VALUE!</v>
      </c>
      <c r="AT19" s="225" t="e">
        <f ca="1">zenkoku!M23*jinkou!AR20/100000</f>
        <v>#VALUE!</v>
      </c>
      <c r="AU19" s="225" t="e">
        <f ca="1">zenkoku!N23*jinkou!AS20/100000</f>
        <v>#VALUE!</v>
      </c>
      <c r="AV19" s="225" t="e">
        <f ca="1">zenkoku!O23*jinkou!AT20/100000</f>
        <v>#VALUE!</v>
      </c>
      <c r="AW19" s="225" t="e">
        <f ca="1">zenkoku!P23*jinkou!AU20/100000</f>
        <v>#VALUE!</v>
      </c>
      <c r="AX19" s="225" t="e">
        <f ca="1">zenkoku!Q23*jinkou!AV20/100000</f>
        <v>#VALUE!</v>
      </c>
      <c r="AY19" s="225" t="e">
        <f ca="1">zenkoku!R23*jinkou!AW20/100000</f>
        <v>#VALUE!</v>
      </c>
      <c r="AZ19" s="225" t="e">
        <f ca="1">zenkoku!S23*jinkou!AX20/100000</f>
        <v>#VALUE!</v>
      </c>
      <c r="BA19" s="225" t="e">
        <f ca="1">zenkoku!T23*jinkou!AY20/100000</f>
        <v>#VALUE!</v>
      </c>
      <c r="BB19" s="110"/>
      <c r="BC19" s="225" t="e">
        <f ca="1">zenkoku!W23*jinkou!AI47/100000</f>
        <v>#VALUE!</v>
      </c>
      <c r="BD19" s="225" t="e">
        <f ca="1">zenkoku!X23*jinkou!AJ47/100000</f>
        <v>#VALUE!</v>
      </c>
      <c r="BE19" s="225" t="e">
        <f ca="1">zenkoku!Y23*jinkou!AK47/100000</f>
        <v>#VALUE!</v>
      </c>
      <c r="BF19" s="225" t="e">
        <f ca="1">zenkoku!Z23*jinkou!AL47/100000</f>
        <v>#VALUE!</v>
      </c>
      <c r="BG19" s="225" t="e">
        <f ca="1">zenkoku!AA23*jinkou!AM47/100000</f>
        <v>#VALUE!</v>
      </c>
      <c r="BH19" s="225" t="e">
        <f ca="1">zenkoku!AB23*jinkou!AN47/100000</f>
        <v>#VALUE!</v>
      </c>
      <c r="BI19" s="225" t="e">
        <f ca="1">zenkoku!AC23*jinkou!AO47/100000</f>
        <v>#VALUE!</v>
      </c>
      <c r="BJ19" s="225" t="e">
        <f ca="1">zenkoku!AD23*jinkou!AP47/100000</f>
        <v>#VALUE!</v>
      </c>
      <c r="BK19" s="225" t="e">
        <f ca="1">zenkoku!AE23*jinkou!AQ47/100000</f>
        <v>#VALUE!</v>
      </c>
      <c r="BL19" s="225" t="e">
        <f ca="1">zenkoku!AF23*jinkou!AR47/100000</f>
        <v>#VALUE!</v>
      </c>
      <c r="BM19" s="225" t="e">
        <f ca="1">zenkoku!AG23*jinkou!AS47/100000</f>
        <v>#VALUE!</v>
      </c>
      <c r="BN19" s="225" t="e">
        <f ca="1">zenkoku!AH23*jinkou!AT47/100000</f>
        <v>#VALUE!</v>
      </c>
      <c r="BO19" s="225" t="e">
        <f ca="1">zenkoku!AI23*jinkou!AU47/100000</f>
        <v>#VALUE!</v>
      </c>
      <c r="BP19" s="225" t="e">
        <f ca="1">zenkoku!AJ23*jinkou!AV47/100000</f>
        <v>#VALUE!</v>
      </c>
      <c r="BQ19" s="225" t="e">
        <f ca="1">zenkoku!AK23*jinkou!AW47/100000</f>
        <v>#VALUE!</v>
      </c>
      <c r="BR19" s="225" t="e">
        <f ca="1">zenkoku!AL23*jinkou!AX47/100000</f>
        <v>#VALUE!</v>
      </c>
      <c r="BS19" s="225" t="e">
        <f ca="1">zenkoku!AM23*jinkou!AY47/100000</f>
        <v>#VALUE!</v>
      </c>
      <c r="BT19" s="225"/>
      <c r="BU19" s="225" t="e">
        <f ca="1">zenkoku!AP23*jinkou!AI74/100000</f>
        <v>#VALUE!</v>
      </c>
      <c r="BV19" s="225" t="e">
        <f ca="1">zenkoku!AQ23*jinkou!AJ74/100000</f>
        <v>#VALUE!</v>
      </c>
      <c r="BW19" s="225" t="e">
        <f ca="1">zenkoku!AR23*jinkou!AK74/100000</f>
        <v>#VALUE!</v>
      </c>
      <c r="BX19" s="225" t="e">
        <f ca="1">zenkoku!AS23*jinkou!AL74/100000</f>
        <v>#VALUE!</v>
      </c>
      <c r="BY19" s="225" t="e">
        <f ca="1">zenkoku!AT23*jinkou!AM74/100000</f>
        <v>#VALUE!</v>
      </c>
      <c r="BZ19" s="225" t="e">
        <f ca="1">zenkoku!AU23*jinkou!AN74/100000</f>
        <v>#VALUE!</v>
      </c>
      <c r="CA19" s="225" t="e">
        <f ca="1">zenkoku!AV23*jinkou!AO74/100000</f>
        <v>#VALUE!</v>
      </c>
      <c r="CB19" s="225" t="e">
        <f ca="1">zenkoku!AW23*jinkou!AP74/100000</f>
        <v>#VALUE!</v>
      </c>
      <c r="CC19" s="225" t="e">
        <f ca="1">zenkoku!AX23*jinkou!AQ74/100000</f>
        <v>#VALUE!</v>
      </c>
      <c r="CD19" s="225" t="e">
        <f ca="1">zenkoku!AY23*jinkou!AR74/100000</f>
        <v>#VALUE!</v>
      </c>
      <c r="CE19" s="225" t="e">
        <f ca="1">zenkoku!AZ23*jinkou!AS74/100000</f>
        <v>#VALUE!</v>
      </c>
      <c r="CF19" s="225" t="e">
        <f ca="1">zenkoku!BA23*jinkou!AT74/100000</f>
        <v>#VALUE!</v>
      </c>
      <c r="CG19" s="225" t="e">
        <f ca="1">zenkoku!BB23*jinkou!AU74/100000</f>
        <v>#VALUE!</v>
      </c>
      <c r="CH19" s="225" t="e">
        <f ca="1">zenkoku!BC23*jinkou!AV74/100000</f>
        <v>#VALUE!</v>
      </c>
      <c r="CI19" s="225" t="e">
        <f ca="1">zenkoku!BD23*jinkou!AW74/100000</f>
        <v>#VALUE!</v>
      </c>
      <c r="CJ19" s="225" t="e">
        <f ca="1">zenkoku!BE23*jinkou!AX74/100000</f>
        <v>#VALUE!</v>
      </c>
      <c r="CK19" s="225" t="e">
        <f ca="1">zenkoku!BF23*jinkou!AY74/100000</f>
        <v>#VALUE!</v>
      </c>
      <c r="CL19" s="228"/>
      <c r="CM19" s="228"/>
      <c r="CN19" s="228"/>
      <c r="CO19" s="228"/>
      <c r="CP19" s="32"/>
      <c r="CQ19" s="32"/>
      <c r="CR19" s="32"/>
      <c r="CS19" s="32"/>
      <c r="CT19" s="32"/>
      <c r="CU19" s="33"/>
      <c r="CV19" s="27"/>
      <c r="CW19" s="27"/>
      <c r="CX19" s="27"/>
      <c r="CY19" s="27"/>
      <c r="CZ19" s="27"/>
      <c r="DA19" s="27"/>
      <c r="DB19" s="27"/>
      <c r="DC19" s="27"/>
      <c r="DD19" s="27"/>
    </row>
    <row r="20" spans="1:108" s="22" customFormat="1">
      <c r="A20" s="25"/>
      <c r="B20" s="25" t="s">
        <v>95</v>
      </c>
      <c r="C20" s="42" t="str">
        <f>IF(COUNTIF('H23'!$F$7:$F$110,$B$5),LOOKUP($B$5,'H23'!$F$7:$F$110,'H23'!I$7:I$110),"E")</f>
        <v>E</v>
      </c>
      <c r="D20" s="27" t="str">
        <f>IF(COUNTIF('H23'!$F$7:$F$110,$B$5),LOOKUP($B$5,'H23'!$F$7:$F$110,'H23'!J$7:J$110),"E")</f>
        <v>E</v>
      </c>
      <c r="E20" s="43" t="str">
        <f>IF(COUNTIF('H23'!$F$7:$F$110,$B$5),LOOKUP($B$5,'H23'!$F$7:$F$110,'H23'!K$7:K$110),"E")</f>
        <v>E</v>
      </c>
      <c r="F20" s="59" t="str">
        <f>jinkou!AG21</f>
        <v>E</v>
      </c>
      <c r="G20" s="59" t="str">
        <f>jinkou!AG48</f>
        <v>E</v>
      </c>
      <c r="H20" s="59" t="str">
        <f>jinkou!AG75</f>
        <v>E</v>
      </c>
      <c r="I20" s="133" t="e">
        <f t="shared" si="8"/>
        <v>#VALUE!</v>
      </c>
      <c r="J20" s="134" t="e">
        <f t="shared" si="9"/>
        <v>#VALUE!</v>
      </c>
      <c r="K20" s="132" t="e">
        <f t="shared" si="8"/>
        <v>#VALUE!</v>
      </c>
      <c r="L20" s="25">
        <f ca="1">zenkoku!C24</f>
        <v>22.9</v>
      </c>
      <c r="M20" s="25">
        <f ca="1">zenkoku!V24</f>
        <v>32.4</v>
      </c>
      <c r="N20" s="25">
        <f ca="1">zenkoku!AO24</f>
        <v>13.9</v>
      </c>
      <c r="O20" s="42" t="str">
        <f t="shared" ca="1" si="0"/>
        <v/>
      </c>
      <c r="P20" s="27" t="str">
        <f t="shared" ca="1" si="1"/>
        <v/>
      </c>
      <c r="Q20" s="43" t="str">
        <f t="shared" ca="1" si="2"/>
        <v/>
      </c>
      <c r="R20" s="67" t="e">
        <f t="shared" ca="1" si="10"/>
        <v>#VALUE!</v>
      </c>
      <c r="S20" s="67" t="e">
        <f t="shared" ca="1" si="11"/>
        <v>#VALUE!</v>
      </c>
      <c r="T20" s="67" t="e">
        <f t="shared" ca="1" si="3"/>
        <v>#VALUE!</v>
      </c>
      <c r="U20" s="67" t="e">
        <f t="shared" ca="1" si="12"/>
        <v>#VALUE!</v>
      </c>
      <c r="V20" s="67" t="e">
        <f t="shared" ca="1" si="13"/>
        <v>#VALUE!</v>
      </c>
      <c r="W20" s="67" t="e">
        <f t="shared" ca="1" si="4"/>
        <v>#VALUE!</v>
      </c>
      <c r="X20" s="244" t="e">
        <f t="shared" ca="1" si="14"/>
        <v>#VALUE!</v>
      </c>
      <c r="Y20" s="245" t="e">
        <f t="shared" ca="1" si="15"/>
        <v>#VALUE!</v>
      </c>
      <c r="Z20" s="246" t="e">
        <f t="shared" ca="1" si="16"/>
        <v>#VALUE!</v>
      </c>
      <c r="AA20" s="45" t="str">
        <f t="shared" ca="1" si="5"/>
        <v/>
      </c>
      <c r="AB20" s="46" t="str">
        <f t="shared" ca="1" si="6"/>
        <v/>
      </c>
      <c r="AC20" s="44" t="str">
        <f t="shared" ca="1" si="7"/>
        <v/>
      </c>
      <c r="AD20" s="65" t="e">
        <f t="shared" ca="1" si="17"/>
        <v>#VALUE!</v>
      </c>
      <c r="AE20" s="65" t="e">
        <f t="shared" ca="1" si="18"/>
        <v>#VALUE!</v>
      </c>
      <c r="AF20" s="65" t="e">
        <f t="shared" ca="1" si="19"/>
        <v>#VALUE!</v>
      </c>
      <c r="AG20" s="65" t="e">
        <f t="shared" ca="1" si="20"/>
        <v>#VALUE!</v>
      </c>
      <c r="AH20" s="65" t="e">
        <f t="shared" ca="1" si="21"/>
        <v>#VALUE!</v>
      </c>
      <c r="AI20" s="65" t="e">
        <f t="shared" ca="1" si="22"/>
        <v>#VALUE!</v>
      </c>
      <c r="AJ20" s="26"/>
      <c r="AK20" s="225" t="e">
        <f ca="1">zenkoku!D24*jinkou!AI21/100000</f>
        <v>#VALUE!</v>
      </c>
      <c r="AL20" s="225" t="e">
        <f ca="1">zenkoku!E24*jinkou!AJ21/100000</f>
        <v>#VALUE!</v>
      </c>
      <c r="AM20" s="225" t="e">
        <f ca="1">zenkoku!F24*jinkou!AK21/100000</f>
        <v>#VALUE!</v>
      </c>
      <c r="AN20" s="225" t="e">
        <f ca="1">zenkoku!G24*jinkou!AL21/100000</f>
        <v>#VALUE!</v>
      </c>
      <c r="AO20" s="225" t="e">
        <f ca="1">zenkoku!H24*jinkou!AM21/100000</f>
        <v>#VALUE!</v>
      </c>
      <c r="AP20" s="225" t="e">
        <f ca="1">zenkoku!I24*jinkou!AN21/100000</f>
        <v>#VALUE!</v>
      </c>
      <c r="AQ20" s="225" t="e">
        <f ca="1">zenkoku!J24*jinkou!AO21/100000</f>
        <v>#VALUE!</v>
      </c>
      <c r="AR20" s="225" t="e">
        <f ca="1">zenkoku!K24*jinkou!AP21/100000</f>
        <v>#VALUE!</v>
      </c>
      <c r="AS20" s="225" t="e">
        <f ca="1">zenkoku!L24*jinkou!AQ21/100000</f>
        <v>#VALUE!</v>
      </c>
      <c r="AT20" s="225" t="e">
        <f ca="1">zenkoku!M24*jinkou!AR21/100000</f>
        <v>#VALUE!</v>
      </c>
      <c r="AU20" s="225" t="e">
        <f ca="1">zenkoku!N24*jinkou!AS21/100000</f>
        <v>#VALUE!</v>
      </c>
      <c r="AV20" s="225" t="e">
        <f ca="1">zenkoku!O24*jinkou!AT21/100000</f>
        <v>#VALUE!</v>
      </c>
      <c r="AW20" s="225" t="e">
        <f ca="1">zenkoku!P24*jinkou!AU21/100000</f>
        <v>#VALUE!</v>
      </c>
      <c r="AX20" s="225" t="e">
        <f ca="1">zenkoku!Q24*jinkou!AV21/100000</f>
        <v>#VALUE!</v>
      </c>
      <c r="AY20" s="225" t="e">
        <f ca="1">zenkoku!R24*jinkou!AW21/100000</f>
        <v>#VALUE!</v>
      </c>
      <c r="AZ20" s="225" t="e">
        <f ca="1">zenkoku!S24*jinkou!AX21/100000</f>
        <v>#VALUE!</v>
      </c>
      <c r="BA20" s="225" t="e">
        <f ca="1">zenkoku!T24*jinkou!AY21/100000</f>
        <v>#VALUE!</v>
      </c>
      <c r="BB20" s="110"/>
      <c r="BC20" s="225" t="e">
        <f ca="1">zenkoku!W24*jinkou!AI48/100000</f>
        <v>#VALUE!</v>
      </c>
      <c r="BD20" s="225" t="e">
        <f ca="1">zenkoku!X24*jinkou!AJ48/100000</f>
        <v>#VALUE!</v>
      </c>
      <c r="BE20" s="225" t="e">
        <f ca="1">zenkoku!Y24*jinkou!AK48/100000</f>
        <v>#VALUE!</v>
      </c>
      <c r="BF20" s="225" t="e">
        <f ca="1">zenkoku!Z24*jinkou!AL48/100000</f>
        <v>#VALUE!</v>
      </c>
      <c r="BG20" s="225" t="e">
        <f ca="1">zenkoku!AA24*jinkou!AM48/100000</f>
        <v>#VALUE!</v>
      </c>
      <c r="BH20" s="225" t="e">
        <f ca="1">zenkoku!AB24*jinkou!AN48/100000</f>
        <v>#VALUE!</v>
      </c>
      <c r="BI20" s="225" t="e">
        <f ca="1">zenkoku!AC24*jinkou!AO48/100000</f>
        <v>#VALUE!</v>
      </c>
      <c r="BJ20" s="225" t="e">
        <f ca="1">zenkoku!AD24*jinkou!AP48/100000</f>
        <v>#VALUE!</v>
      </c>
      <c r="BK20" s="225" t="e">
        <f ca="1">zenkoku!AE24*jinkou!AQ48/100000</f>
        <v>#VALUE!</v>
      </c>
      <c r="BL20" s="225" t="e">
        <f ca="1">zenkoku!AF24*jinkou!AR48/100000</f>
        <v>#VALUE!</v>
      </c>
      <c r="BM20" s="225" t="e">
        <f ca="1">zenkoku!AG24*jinkou!AS48/100000</f>
        <v>#VALUE!</v>
      </c>
      <c r="BN20" s="225" t="e">
        <f ca="1">zenkoku!AH24*jinkou!AT48/100000</f>
        <v>#VALUE!</v>
      </c>
      <c r="BO20" s="225" t="e">
        <f ca="1">zenkoku!AI24*jinkou!AU48/100000</f>
        <v>#VALUE!</v>
      </c>
      <c r="BP20" s="225" t="e">
        <f ca="1">zenkoku!AJ24*jinkou!AV48/100000</f>
        <v>#VALUE!</v>
      </c>
      <c r="BQ20" s="225" t="e">
        <f ca="1">zenkoku!AK24*jinkou!AW48/100000</f>
        <v>#VALUE!</v>
      </c>
      <c r="BR20" s="225" t="e">
        <f ca="1">zenkoku!AL24*jinkou!AX48/100000</f>
        <v>#VALUE!</v>
      </c>
      <c r="BS20" s="225" t="e">
        <f ca="1">zenkoku!AM24*jinkou!AY48/100000</f>
        <v>#VALUE!</v>
      </c>
      <c r="BT20" s="225"/>
      <c r="BU20" s="225" t="e">
        <f ca="1">zenkoku!AP24*jinkou!AI75/100000</f>
        <v>#VALUE!</v>
      </c>
      <c r="BV20" s="225" t="e">
        <f ca="1">zenkoku!AQ24*jinkou!AJ75/100000</f>
        <v>#VALUE!</v>
      </c>
      <c r="BW20" s="225" t="e">
        <f ca="1">zenkoku!AR24*jinkou!AK75/100000</f>
        <v>#VALUE!</v>
      </c>
      <c r="BX20" s="225" t="e">
        <f ca="1">zenkoku!AS24*jinkou!AL75/100000</f>
        <v>#VALUE!</v>
      </c>
      <c r="BY20" s="225" t="e">
        <f ca="1">zenkoku!AT24*jinkou!AM75/100000</f>
        <v>#VALUE!</v>
      </c>
      <c r="BZ20" s="225" t="e">
        <f ca="1">zenkoku!AU24*jinkou!AN75/100000</f>
        <v>#VALUE!</v>
      </c>
      <c r="CA20" s="225" t="e">
        <f ca="1">zenkoku!AV24*jinkou!AO75/100000</f>
        <v>#VALUE!</v>
      </c>
      <c r="CB20" s="225" t="e">
        <f ca="1">zenkoku!AW24*jinkou!AP75/100000</f>
        <v>#VALUE!</v>
      </c>
      <c r="CC20" s="225" t="e">
        <f ca="1">zenkoku!AX24*jinkou!AQ75/100000</f>
        <v>#VALUE!</v>
      </c>
      <c r="CD20" s="225" t="e">
        <f ca="1">zenkoku!AY24*jinkou!AR75/100000</f>
        <v>#VALUE!</v>
      </c>
      <c r="CE20" s="225" t="e">
        <f ca="1">zenkoku!AZ24*jinkou!AS75/100000</f>
        <v>#VALUE!</v>
      </c>
      <c r="CF20" s="225" t="e">
        <f ca="1">zenkoku!BA24*jinkou!AT75/100000</f>
        <v>#VALUE!</v>
      </c>
      <c r="CG20" s="225" t="e">
        <f ca="1">zenkoku!BB24*jinkou!AU75/100000</f>
        <v>#VALUE!</v>
      </c>
      <c r="CH20" s="225" t="e">
        <f ca="1">zenkoku!BC24*jinkou!AV75/100000</f>
        <v>#VALUE!</v>
      </c>
      <c r="CI20" s="225" t="e">
        <f ca="1">zenkoku!BD24*jinkou!AW75/100000</f>
        <v>#VALUE!</v>
      </c>
      <c r="CJ20" s="225" t="e">
        <f ca="1">zenkoku!BE24*jinkou!AX75/100000</f>
        <v>#VALUE!</v>
      </c>
      <c r="CK20" s="225" t="e">
        <f ca="1">zenkoku!BF24*jinkou!AY75/100000</f>
        <v>#VALUE!</v>
      </c>
      <c r="CL20" s="228"/>
      <c r="CM20" s="228"/>
      <c r="CN20" s="228"/>
      <c r="CO20" s="228"/>
      <c r="CP20" s="32"/>
      <c r="CQ20" s="32"/>
      <c r="CR20" s="32"/>
      <c r="CS20" s="32"/>
      <c r="CT20" s="32"/>
      <c r="CU20" s="33"/>
      <c r="CV20" s="27"/>
      <c r="CW20" s="27"/>
      <c r="CX20" s="27"/>
      <c r="CY20" s="27"/>
      <c r="CZ20" s="27"/>
      <c r="DA20" s="27"/>
      <c r="DB20" s="27"/>
      <c r="DC20" s="27"/>
      <c r="DD20" s="27"/>
    </row>
    <row r="21" spans="1:108" s="22" customFormat="1">
      <c r="A21" s="25"/>
      <c r="B21" s="25" t="s">
        <v>96</v>
      </c>
      <c r="C21" s="42" t="str">
        <f>IF(COUNTIF('H24'!$F$7:$F$110,$B$5),LOOKUP($B$5,'H24'!$F$7:$F$110,'H24'!I$7:I$110),"E")</f>
        <v>E</v>
      </c>
      <c r="D21" s="27" t="str">
        <f>IF(COUNTIF('H24'!$F$7:$F$110,$B$5),LOOKUP($B$5,'H24'!$F$7:$F$110,'H24'!J$7:J$110),"E")</f>
        <v>E</v>
      </c>
      <c r="E21" s="43" t="str">
        <f>IF(COUNTIF('H24'!$F$7:$F$110,$B$5),LOOKUP($B$5,'H24'!$F$7:$F$110,'H24'!K$7:K$110),"E")</f>
        <v>E</v>
      </c>
      <c r="F21" s="59" t="str">
        <f>jinkou!AG22</f>
        <v>E</v>
      </c>
      <c r="G21" s="59" t="str">
        <f>jinkou!AG49</f>
        <v>E</v>
      </c>
      <c r="H21" s="59" t="str">
        <f>jinkou!AG76</f>
        <v>E</v>
      </c>
      <c r="I21" s="133" t="e">
        <f t="shared" si="8"/>
        <v>#VALUE!</v>
      </c>
      <c r="J21" s="134" t="e">
        <f t="shared" si="9"/>
        <v>#VALUE!</v>
      </c>
      <c r="K21" s="132" t="e">
        <f t="shared" si="8"/>
        <v>#VALUE!</v>
      </c>
      <c r="L21" s="25">
        <f ca="1">zenkoku!C25</f>
        <v>21</v>
      </c>
      <c r="M21" s="25">
        <f ca="1">zenkoku!V25</f>
        <v>30.1</v>
      </c>
      <c r="N21" s="25">
        <f ca="1">zenkoku!AO25</f>
        <v>12.3</v>
      </c>
      <c r="O21" s="42" t="str">
        <f t="shared" ca="1" si="0"/>
        <v/>
      </c>
      <c r="P21" s="27" t="str">
        <f t="shared" ca="1" si="1"/>
        <v/>
      </c>
      <c r="Q21" s="43" t="str">
        <f t="shared" ca="1" si="2"/>
        <v/>
      </c>
      <c r="R21" s="67" t="e">
        <f t="shared" ca="1" si="10"/>
        <v>#VALUE!</v>
      </c>
      <c r="S21" s="67" t="e">
        <f t="shared" ca="1" si="11"/>
        <v>#VALUE!</v>
      </c>
      <c r="T21" s="67" t="e">
        <f t="shared" ca="1" si="3"/>
        <v>#VALUE!</v>
      </c>
      <c r="U21" s="67" t="e">
        <f t="shared" ca="1" si="12"/>
        <v>#VALUE!</v>
      </c>
      <c r="V21" s="67" t="e">
        <f t="shared" ca="1" si="13"/>
        <v>#VALUE!</v>
      </c>
      <c r="W21" s="67" t="e">
        <f t="shared" ca="1" si="4"/>
        <v>#VALUE!</v>
      </c>
      <c r="X21" s="244" t="e">
        <f t="shared" ca="1" si="14"/>
        <v>#VALUE!</v>
      </c>
      <c r="Y21" s="245" t="e">
        <f t="shared" ca="1" si="15"/>
        <v>#VALUE!</v>
      </c>
      <c r="Z21" s="246" t="e">
        <f t="shared" ca="1" si="16"/>
        <v>#VALUE!</v>
      </c>
      <c r="AA21" s="45" t="str">
        <f t="shared" ca="1" si="5"/>
        <v/>
      </c>
      <c r="AB21" s="46" t="str">
        <f t="shared" ca="1" si="6"/>
        <v/>
      </c>
      <c r="AC21" s="44" t="str">
        <f t="shared" ca="1" si="7"/>
        <v/>
      </c>
      <c r="AD21" s="65" t="e">
        <f t="shared" ca="1" si="17"/>
        <v>#VALUE!</v>
      </c>
      <c r="AE21" s="65" t="e">
        <f t="shared" ca="1" si="18"/>
        <v>#VALUE!</v>
      </c>
      <c r="AF21" s="65" t="e">
        <f t="shared" ca="1" si="19"/>
        <v>#VALUE!</v>
      </c>
      <c r="AG21" s="65" t="e">
        <f t="shared" ca="1" si="20"/>
        <v>#VALUE!</v>
      </c>
      <c r="AH21" s="65" t="e">
        <f t="shared" ca="1" si="21"/>
        <v>#VALUE!</v>
      </c>
      <c r="AI21" s="65" t="e">
        <f t="shared" ca="1" si="22"/>
        <v>#VALUE!</v>
      </c>
      <c r="AJ21" s="26"/>
      <c r="AK21" s="225" t="e">
        <f ca="1">zenkoku!D25*jinkou!AI22/100000</f>
        <v>#VALUE!</v>
      </c>
      <c r="AL21" s="225" t="e">
        <f ca="1">zenkoku!E25*jinkou!AJ22/100000</f>
        <v>#VALUE!</v>
      </c>
      <c r="AM21" s="225" t="e">
        <f ca="1">zenkoku!F25*jinkou!AK22/100000</f>
        <v>#VALUE!</v>
      </c>
      <c r="AN21" s="225" t="e">
        <f ca="1">zenkoku!G25*jinkou!AL22/100000</f>
        <v>#VALUE!</v>
      </c>
      <c r="AO21" s="225" t="e">
        <f ca="1">zenkoku!H25*jinkou!AM22/100000</f>
        <v>#VALUE!</v>
      </c>
      <c r="AP21" s="225" t="e">
        <f ca="1">zenkoku!I25*jinkou!AN22/100000</f>
        <v>#VALUE!</v>
      </c>
      <c r="AQ21" s="225" t="e">
        <f ca="1">zenkoku!J25*jinkou!AO22/100000</f>
        <v>#VALUE!</v>
      </c>
      <c r="AR21" s="225" t="e">
        <f ca="1">zenkoku!K25*jinkou!AP22/100000</f>
        <v>#VALUE!</v>
      </c>
      <c r="AS21" s="225" t="e">
        <f ca="1">zenkoku!L25*jinkou!AQ22/100000</f>
        <v>#VALUE!</v>
      </c>
      <c r="AT21" s="225" t="e">
        <f ca="1">zenkoku!M25*jinkou!AR22/100000</f>
        <v>#VALUE!</v>
      </c>
      <c r="AU21" s="225" t="e">
        <f ca="1">zenkoku!N25*jinkou!AS22/100000</f>
        <v>#VALUE!</v>
      </c>
      <c r="AV21" s="225" t="e">
        <f ca="1">zenkoku!O25*jinkou!AT22/100000</f>
        <v>#VALUE!</v>
      </c>
      <c r="AW21" s="225" t="e">
        <f ca="1">zenkoku!P25*jinkou!AU22/100000</f>
        <v>#VALUE!</v>
      </c>
      <c r="AX21" s="225" t="e">
        <f ca="1">zenkoku!Q25*jinkou!AV22/100000</f>
        <v>#VALUE!</v>
      </c>
      <c r="AY21" s="225" t="e">
        <f ca="1">zenkoku!R25*jinkou!AW22/100000</f>
        <v>#VALUE!</v>
      </c>
      <c r="AZ21" s="225" t="e">
        <f ca="1">zenkoku!S25*jinkou!AX22/100000</f>
        <v>#VALUE!</v>
      </c>
      <c r="BA21" s="225" t="e">
        <f ca="1">zenkoku!T25*jinkou!AY22/100000</f>
        <v>#VALUE!</v>
      </c>
      <c r="BB21" s="110"/>
      <c r="BC21" s="225" t="e">
        <f ca="1">zenkoku!W25*jinkou!AI49/100000</f>
        <v>#VALUE!</v>
      </c>
      <c r="BD21" s="225" t="e">
        <f ca="1">zenkoku!X25*jinkou!AJ49/100000</f>
        <v>#VALUE!</v>
      </c>
      <c r="BE21" s="225" t="e">
        <f ca="1">zenkoku!Y25*jinkou!AK49/100000</f>
        <v>#VALUE!</v>
      </c>
      <c r="BF21" s="225" t="e">
        <f ca="1">zenkoku!Z25*jinkou!AL49/100000</f>
        <v>#VALUE!</v>
      </c>
      <c r="BG21" s="225" t="e">
        <f ca="1">zenkoku!AA25*jinkou!AM49/100000</f>
        <v>#VALUE!</v>
      </c>
      <c r="BH21" s="225" t="e">
        <f ca="1">zenkoku!AB25*jinkou!AN49/100000</f>
        <v>#VALUE!</v>
      </c>
      <c r="BI21" s="225" t="e">
        <f ca="1">zenkoku!AC25*jinkou!AO49/100000</f>
        <v>#VALUE!</v>
      </c>
      <c r="BJ21" s="225" t="e">
        <f ca="1">zenkoku!AD25*jinkou!AP49/100000</f>
        <v>#VALUE!</v>
      </c>
      <c r="BK21" s="225" t="e">
        <f ca="1">zenkoku!AE25*jinkou!AQ49/100000</f>
        <v>#VALUE!</v>
      </c>
      <c r="BL21" s="225" t="e">
        <f ca="1">zenkoku!AF25*jinkou!AR49/100000</f>
        <v>#VALUE!</v>
      </c>
      <c r="BM21" s="225" t="e">
        <f ca="1">zenkoku!AG25*jinkou!AS49/100000</f>
        <v>#VALUE!</v>
      </c>
      <c r="BN21" s="225" t="e">
        <f ca="1">zenkoku!AH25*jinkou!AT49/100000</f>
        <v>#VALUE!</v>
      </c>
      <c r="BO21" s="225" t="e">
        <f ca="1">zenkoku!AI25*jinkou!AU49/100000</f>
        <v>#VALUE!</v>
      </c>
      <c r="BP21" s="225" t="e">
        <f ca="1">zenkoku!AJ25*jinkou!AV49/100000</f>
        <v>#VALUE!</v>
      </c>
      <c r="BQ21" s="225" t="e">
        <f ca="1">zenkoku!AK25*jinkou!AW49/100000</f>
        <v>#VALUE!</v>
      </c>
      <c r="BR21" s="225" t="e">
        <f ca="1">zenkoku!AL25*jinkou!AX49/100000</f>
        <v>#VALUE!</v>
      </c>
      <c r="BS21" s="225" t="e">
        <f ca="1">zenkoku!AM25*jinkou!AY49/100000</f>
        <v>#VALUE!</v>
      </c>
      <c r="BT21" s="225"/>
      <c r="BU21" s="225" t="e">
        <f ca="1">zenkoku!AP25*jinkou!AI76/100000</f>
        <v>#VALUE!</v>
      </c>
      <c r="BV21" s="225" t="e">
        <f ca="1">zenkoku!AQ25*jinkou!AJ76/100000</f>
        <v>#VALUE!</v>
      </c>
      <c r="BW21" s="225" t="e">
        <f ca="1">zenkoku!AR25*jinkou!AK76/100000</f>
        <v>#VALUE!</v>
      </c>
      <c r="BX21" s="225" t="e">
        <f ca="1">zenkoku!AS25*jinkou!AL76/100000</f>
        <v>#VALUE!</v>
      </c>
      <c r="BY21" s="225" t="e">
        <f ca="1">zenkoku!AT25*jinkou!AM76/100000</f>
        <v>#VALUE!</v>
      </c>
      <c r="BZ21" s="225" t="e">
        <f ca="1">zenkoku!AU25*jinkou!AN76/100000</f>
        <v>#VALUE!</v>
      </c>
      <c r="CA21" s="225" t="e">
        <f ca="1">zenkoku!AV25*jinkou!AO76/100000</f>
        <v>#VALUE!</v>
      </c>
      <c r="CB21" s="225" t="e">
        <f ca="1">zenkoku!AW25*jinkou!AP76/100000</f>
        <v>#VALUE!</v>
      </c>
      <c r="CC21" s="225" t="e">
        <f ca="1">zenkoku!AX25*jinkou!AQ76/100000</f>
        <v>#VALUE!</v>
      </c>
      <c r="CD21" s="225" t="e">
        <f ca="1">zenkoku!AY25*jinkou!AR76/100000</f>
        <v>#VALUE!</v>
      </c>
      <c r="CE21" s="225" t="e">
        <f ca="1">zenkoku!AZ25*jinkou!AS76/100000</f>
        <v>#VALUE!</v>
      </c>
      <c r="CF21" s="225" t="e">
        <f ca="1">zenkoku!BA25*jinkou!AT76/100000</f>
        <v>#VALUE!</v>
      </c>
      <c r="CG21" s="225" t="e">
        <f ca="1">zenkoku!BB25*jinkou!AU76/100000</f>
        <v>#VALUE!</v>
      </c>
      <c r="CH21" s="225" t="e">
        <f ca="1">zenkoku!BC25*jinkou!AV76/100000</f>
        <v>#VALUE!</v>
      </c>
      <c r="CI21" s="225" t="e">
        <f ca="1">zenkoku!BD25*jinkou!AW76/100000</f>
        <v>#VALUE!</v>
      </c>
      <c r="CJ21" s="225" t="e">
        <f ca="1">zenkoku!BE25*jinkou!AX76/100000</f>
        <v>#VALUE!</v>
      </c>
      <c r="CK21" s="225" t="e">
        <f ca="1">zenkoku!BF25*jinkou!AY76/100000</f>
        <v>#VALUE!</v>
      </c>
      <c r="CL21" s="228"/>
      <c r="CM21" s="228"/>
      <c r="CN21" s="228"/>
      <c r="CO21" s="228"/>
      <c r="CP21" s="32"/>
      <c r="CQ21" s="32"/>
      <c r="CR21" s="32"/>
      <c r="CS21" s="32"/>
      <c r="CT21" s="32"/>
      <c r="CU21" s="33"/>
      <c r="CV21" s="27"/>
      <c r="CW21" s="27"/>
      <c r="CX21" s="27"/>
      <c r="CY21" s="27"/>
      <c r="CZ21" s="27"/>
      <c r="DA21" s="27"/>
      <c r="DB21" s="27"/>
      <c r="DC21" s="27"/>
      <c r="DD21" s="27"/>
    </row>
    <row r="22" spans="1:108" s="22" customFormat="1">
      <c r="A22" s="25"/>
      <c r="B22" s="25" t="s">
        <v>97</v>
      </c>
      <c r="C22" s="42" t="str">
        <f>IF(COUNTIF('H25'!$F$7:$F$110,$B$5),LOOKUP($B$5,'H25'!$F$7:$F$110,'H25'!I$7:I$110),"E")</f>
        <v>E</v>
      </c>
      <c r="D22" s="27" t="str">
        <f>IF(COUNTIF('H25'!$F$7:$F$110,$B$5),LOOKUP($B$5,'H25'!$F$7:$F$110,'H25'!J$7:J$110),"E")</f>
        <v>E</v>
      </c>
      <c r="E22" s="43" t="str">
        <f>IF(COUNTIF('H25'!$F$7:$F$110,$B$5),LOOKUP($B$5,'H25'!$F$7:$F$110,'H25'!K$7:K$110),"E")</f>
        <v>E</v>
      </c>
      <c r="F22" s="59" t="str">
        <f>jinkou!AG23</f>
        <v>E</v>
      </c>
      <c r="G22" s="59" t="str">
        <f>jinkou!AG50</f>
        <v>E</v>
      </c>
      <c r="H22" s="59" t="str">
        <f>jinkou!AG77</f>
        <v>E</v>
      </c>
      <c r="I22" s="133" t="e">
        <f t="shared" si="8"/>
        <v>#VALUE!</v>
      </c>
      <c r="J22" s="134" t="e">
        <f t="shared" si="9"/>
        <v>#VALUE!</v>
      </c>
      <c r="K22" s="132" t="e">
        <f t="shared" si="8"/>
        <v>#VALUE!</v>
      </c>
      <c r="L22" s="25">
        <f ca="1">zenkoku!C26</f>
        <v>20.7</v>
      </c>
      <c r="M22" s="25">
        <f ca="1">zenkoku!V26</f>
        <v>29.7</v>
      </c>
      <c r="N22" s="25">
        <f ca="1">zenkoku!AO26</f>
        <v>12.3</v>
      </c>
      <c r="O22" s="42" t="str">
        <f t="shared" ca="1" si="0"/>
        <v/>
      </c>
      <c r="P22" s="27" t="str">
        <f t="shared" ca="1" si="1"/>
        <v/>
      </c>
      <c r="Q22" s="43" t="str">
        <f t="shared" ca="1" si="2"/>
        <v/>
      </c>
      <c r="R22" s="67" t="e">
        <f t="shared" ca="1" si="10"/>
        <v>#VALUE!</v>
      </c>
      <c r="S22" s="67" t="e">
        <f t="shared" ca="1" si="11"/>
        <v>#VALUE!</v>
      </c>
      <c r="T22" s="67" t="e">
        <f t="shared" ca="1" si="3"/>
        <v>#VALUE!</v>
      </c>
      <c r="U22" s="67" t="e">
        <f t="shared" ca="1" si="12"/>
        <v>#VALUE!</v>
      </c>
      <c r="V22" s="67" t="e">
        <f t="shared" ca="1" si="13"/>
        <v>#VALUE!</v>
      </c>
      <c r="W22" s="67" t="e">
        <f t="shared" ca="1" si="4"/>
        <v>#VALUE!</v>
      </c>
      <c r="X22" s="244" t="e">
        <f t="shared" ca="1" si="14"/>
        <v>#VALUE!</v>
      </c>
      <c r="Y22" s="245" t="e">
        <f t="shared" ca="1" si="15"/>
        <v>#VALUE!</v>
      </c>
      <c r="Z22" s="246" t="e">
        <f t="shared" ca="1" si="16"/>
        <v>#VALUE!</v>
      </c>
      <c r="AA22" s="45" t="str">
        <f t="shared" ca="1" si="5"/>
        <v/>
      </c>
      <c r="AB22" s="46" t="str">
        <f t="shared" ca="1" si="6"/>
        <v/>
      </c>
      <c r="AC22" s="44" t="str">
        <f t="shared" ca="1" si="7"/>
        <v/>
      </c>
      <c r="AD22" s="65" t="e">
        <f t="shared" ca="1" si="17"/>
        <v>#VALUE!</v>
      </c>
      <c r="AE22" s="65" t="e">
        <f t="shared" ca="1" si="18"/>
        <v>#VALUE!</v>
      </c>
      <c r="AF22" s="65" t="e">
        <f t="shared" ca="1" si="19"/>
        <v>#VALUE!</v>
      </c>
      <c r="AG22" s="65" t="e">
        <f t="shared" ca="1" si="20"/>
        <v>#VALUE!</v>
      </c>
      <c r="AH22" s="65" t="e">
        <f t="shared" ca="1" si="21"/>
        <v>#VALUE!</v>
      </c>
      <c r="AI22" s="65" t="e">
        <f t="shared" ca="1" si="22"/>
        <v>#VALUE!</v>
      </c>
      <c r="AJ22" s="26"/>
      <c r="AK22" s="225" t="e">
        <f ca="1">zenkoku!D26*jinkou!AI23/100000</f>
        <v>#VALUE!</v>
      </c>
      <c r="AL22" s="225" t="e">
        <f ca="1">zenkoku!E26*jinkou!AJ23/100000</f>
        <v>#VALUE!</v>
      </c>
      <c r="AM22" s="225" t="e">
        <f ca="1">zenkoku!F26*jinkou!AK23/100000</f>
        <v>#VALUE!</v>
      </c>
      <c r="AN22" s="225" t="e">
        <f ca="1">zenkoku!G26*jinkou!AL23/100000</f>
        <v>#VALUE!</v>
      </c>
      <c r="AO22" s="225" t="e">
        <f ca="1">zenkoku!H26*jinkou!AM23/100000</f>
        <v>#VALUE!</v>
      </c>
      <c r="AP22" s="225" t="e">
        <f ca="1">zenkoku!I26*jinkou!AN23/100000</f>
        <v>#VALUE!</v>
      </c>
      <c r="AQ22" s="225" t="e">
        <f ca="1">zenkoku!J26*jinkou!AO23/100000</f>
        <v>#VALUE!</v>
      </c>
      <c r="AR22" s="225" t="e">
        <f ca="1">zenkoku!K26*jinkou!AP23/100000</f>
        <v>#VALUE!</v>
      </c>
      <c r="AS22" s="225" t="e">
        <f ca="1">zenkoku!L26*jinkou!AQ23/100000</f>
        <v>#VALUE!</v>
      </c>
      <c r="AT22" s="225" t="e">
        <f ca="1">zenkoku!M26*jinkou!AR23/100000</f>
        <v>#VALUE!</v>
      </c>
      <c r="AU22" s="225" t="e">
        <f ca="1">zenkoku!N26*jinkou!AS23/100000</f>
        <v>#VALUE!</v>
      </c>
      <c r="AV22" s="225" t="e">
        <f ca="1">zenkoku!O26*jinkou!AT23/100000</f>
        <v>#VALUE!</v>
      </c>
      <c r="AW22" s="225" t="e">
        <f ca="1">zenkoku!P26*jinkou!AU23/100000</f>
        <v>#VALUE!</v>
      </c>
      <c r="AX22" s="225" t="e">
        <f ca="1">zenkoku!Q26*jinkou!AV23/100000</f>
        <v>#VALUE!</v>
      </c>
      <c r="AY22" s="225" t="e">
        <f ca="1">zenkoku!R26*jinkou!AW23/100000</f>
        <v>#VALUE!</v>
      </c>
      <c r="AZ22" s="225" t="e">
        <f ca="1">zenkoku!S26*jinkou!AX23/100000</f>
        <v>#VALUE!</v>
      </c>
      <c r="BA22" s="225" t="e">
        <f ca="1">zenkoku!T26*jinkou!AY23/100000</f>
        <v>#VALUE!</v>
      </c>
      <c r="BB22" s="110"/>
      <c r="BC22" s="225" t="e">
        <f ca="1">zenkoku!W26*jinkou!AI50/100000</f>
        <v>#VALUE!</v>
      </c>
      <c r="BD22" s="225" t="e">
        <f ca="1">zenkoku!X26*jinkou!AJ50/100000</f>
        <v>#VALUE!</v>
      </c>
      <c r="BE22" s="225" t="e">
        <f ca="1">zenkoku!Y26*jinkou!AK50/100000</f>
        <v>#VALUE!</v>
      </c>
      <c r="BF22" s="225" t="e">
        <f ca="1">zenkoku!Z26*jinkou!AL50/100000</f>
        <v>#VALUE!</v>
      </c>
      <c r="BG22" s="225" t="e">
        <f ca="1">zenkoku!AA26*jinkou!AM50/100000</f>
        <v>#VALUE!</v>
      </c>
      <c r="BH22" s="225" t="e">
        <f ca="1">zenkoku!AB26*jinkou!AN50/100000</f>
        <v>#VALUE!</v>
      </c>
      <c r="BI22" s="225" t="e">
        <f ca="1">zenkoku!AC26*jinkou!AO50/100000</f>
        <v>#VALUE!</v>
      </c>
      <c r="BJ22" s="225" t="e">
        <f ca="1">zenkoku!AD26*jinkou!AP50/100000</f>
        <v>#VALUE!</v>
      </c>
      <c r="BK22" s="225" t="e">
        <f ca="1">zenkoku!AE26*jinkou!AQ50/100000</f>
        <v>#VALUE!</v>
      </c>
      <c r="BL22" s="225" t="e">
        <f ca="1">zenkoku!AF26*jinkou!AR50/100000</f>
        <v>#VALUE!</v>
      </c>
      <c r="BM22" s="225" t="e">
        <f ca="1">zenkoku!AG26*jinkou!AS50/100000</f>
        <v>#VALUE!</v>
      </c>
      <c r="BN22" s="225" t="e">
        <f ca="1">zenkoku!AH26*jinkou!AT50/100000</f>
        <v>#VALUE!</v>
      </c>
      <c r="BO22" s="225" t="e">
        <f ca="1">zenkoku!AI26*jinkou!AU50/100000</f>
        <v>#VALUE!</v>
      </c>
      <c r="BP22" s="225" t="e">
        <f ca="1">zenkoku!AJ26*jinkou!AV50/100000</f>
        <v>#VALUE!</v>
      </c>
      <c r="BQ22" s="225" t="e">
        <f ca="1">zenkoku!AK26*jinkou!AW50/100000</f>
        <v>#VALUE!</v>
      </c>
      <c r="BR22" s="225" t="e">
        <f ca="1">zenkoku!AL26*jinkou!AX50/100000</f>
        <v>#VALUE!</v>
      </c>
      <c r="BS22" s="225" t="e">
        <f ca="1">zenkoku!AM26*jinkou!AY50/100000</f>
        <v>#VALUE!</v>
      </c>
      <c r="BT22" s="225"/>
      <c r="BU22" s="225" t="e">
        <f ca="1">zenkoku!AP26*jinkou!AI77/100000</f>
        <v>#VALUE!</v>
      </c>
      <c r="BV22" s="225" t="e">
        <f ca="1">zenkoku!AQ26*jinkou!AJ77/100000</f>
        <v>#VALUE!</v>
      </c>
      <c r="BW22" s="225" t="e">
        <f ca="1">zenkoku!AR26*jinkou!AK77/100000</f>
        <v>#VALUE!</v>
      </c>
      <c r="BX22" s="225" t="e">
        <f ca="1">zenkoku!AS26*jinkou!AL77/100000</f>
        <v>#VALUE!</v>
      </c>
      <c r="BY22" s="225" t="e">
        <f ca="1">zenkoku!AT26*jinkou!AM77/100000</f>
        <v>#VALUE!</v>
      </c>
      <c r="BZ22" s="225" t="e">
        <f ca="1">zenkoku!AU26*jinkou!AN77/100000</f>
        <v>#VALUE!</v>
      </c>
      <c r="CA22" s="225" t="e">
        <f ca="1">zenkoku!AV26*jinkou!AO77/100000</f>
        <v>#VALUE!</v>
      </c>
      <c r="CB22" s="225" t="e">
        <f ca="1">zenkoku!AW26*jinkou!AP77/100000</f>
        <v>#VALUE!</v>
      </c>
      <c r="CC22" s="225" t="e">
        <f ca="1">zenkoku!AX26*jinkou!AQ77/100000</f>
        <v>#VALUE!</v>
      </c>
      <c r="CD22" s="225" t="e">
        <f ca="1">zenkoku!AY26*jinkou!AR77/100000</f>
        <v>#VALUE!</v>
      </c>
      <c r="CE22" s="225" t="e">
        <f ca="1">zenkoku!AZ26*jinkou!AS77/100000</f>
        <v>#VALUE!</v>
      </c>
      <c r="CF22" s="225" t="e">
        <f ca="1">zenkoku!BA26*jinkou!AT77/100000</f>
        <v>#VALUE!</v>
      </c>
      <c r="CG22" s="225" t="e">
        <f ca="1">zenkoku!BB26*jinkou!AU77/100000</f>
        <v>#VALUE!</v>
      </c>
      <c r="CH22" s="225" t="e">
        <f ca="1">zenkoku!BC26*jinkou!AV77/100000</f>
        <v>#VALUE!</v>
      </c>
      <c r="CI22" s="225" t="e">
        <f ca="1">zenkoku!BD26*jinkou!AW77/100000</f>
        <v>#VALUE!</v>
      </c>
      <c r="CJ22" s="225" t="e">
        <f ca="1">zenkoku!BE26*jinkou!AX77/100000</f>
        <v>#VALUE!</v>
      </c>
      <c r="CK22" s="225" t="e">
        <f ca="1">zenkoku!BF26*jinkou!AY77/100000</f>
        <v>#VALUE!</v>
      </c>
      <c r="CL22" s="228"/>
      <c r="CM22" s="228"/>
      <c r="CN22" s="228"/>
      <c r="CO22" s="228"/>
      <c r="CP22" s="32"/>
      <c r="CQ22" s="32"/>
      <c r="CR22" s="32"/>
      <c r="CS22" s="32"/>
      <c r="CT22" s="32"/>
      <c r="CU22" s="33"/>
      <c r="CV22" s="27"/>
      <c r="CW22" s="27"/>
      <c r="CX22" s="27"/>
      <c r="CY22" s="27"/>
      <c r="CZ22" s="27"/>
      <c r="DA22" s="27"/>
      <c r="DB22" s="27"/>
      <c r="DC22" s="27"/>
      <c r="DD22" s="27"/>
    </row>
    <row r="23" spans="1:108" s="22" customFormat="1">
      <c r="A23" s="25"/>
      <c r="B23" s="25" t="s">
        <v>98</v>
      </c>
      <c r="C23" s="42" t="str">
        <f>IF(COUNTIF('H26'!$F$7:$F$110,$B$5),LOOKUP($B$5,'H26'!$F$7:$F$110,'H26'!I$7:I$110),"E")</f>
        <v>E</v>
      </c>
      <c r="D23" s="27" t="str">
        <f>IF(COUNTIF('H26'!$F$7:$F$110,$B$5),LOOKUP($B$5,'H26'!$F$7:$F$110,'H26'!J$7:J$110),"E")</f>
        <v>E</v>
      </c>
      <c r="E23" s="43" t="str">
        <f>IF(COUNTIF('H26'!$F$7:$F$110,$B$5),LOOKUP($B$5,'H26'!$F$7:$F$110,'H26'!K$7:K$110),"E")</f>
        <v>E</v>
      </c>
      <c r="F23" s="59" t="str">
        <f>jinkou!AG24</f>
        <v>E</v>
      </c>
      <c r="G23" s="59" t="str">
        <f>jinkou!AG51</f>
        <v>E</v>
      </c>
      <c r="H23" s="59" t="str">
        <f>jinkou!AG78</f>
        <v>E</v>
      </c>
      <c r="I23" s="133" t="e">
        <f t="shared" si="8"/>
        <v>#VALUE!</v>
      </c>
      <c r="J23" s="134" t="e">
        <f t="shared" si="9"/>
        <v>#VALUE!</v>
      </c>
      <c r="K23" s="132" t="e">
        <f t="shared" si="8"/>
        <v>#VALUE!</v>
      </c>
      <c r="L23" s="25">
        <f ca="1">zenkoku!C27</f>
        <v>19.5</v>
      </c>
      <c r="M23" s="25">
        <f ca="1">zenkoku!V27</f>
        <v>27.6</v>
      </c>
      <c r="N23" s="25">
        <f ca="1">zenkoku!AO27</f>
        <v>11.7</v>
      </c>
      <c r="O23" s="42" t="str">
        <f t="shared" ca="1" si="0"/>
        <v/>
      </c>
      <c r="P23" s="27" t="str">
        <f t="shared" ca="1" si="1"/>
        <v/>
      </c>
      <c r="Q23" s="43" t="str">
        <f t="shared" ca="1" si="2"/>
        <v/>
      </c>
      <c r="R23" s="67" t="e">
        <f t="shared" ca="1" si="10"/>
        <v>#VALUE!</v>
      </c>
      <c r="S23" s="67" t="e">
        <f t="shared" ca="1" si="11"/>
        <v>#VALUE!</v>
      </c>
      <c r="T23" s="67" t="e">
        <f t="shared" ca="1" si="3"/>
        <v>#VALUE!</v>
      </c>
      <c r="U23" s="67" t="e">
        <f t="shared" ca="1" si="12"/>
        <v>#VALUE!</v>
      </c>
      <c r="V23" s="67" t="e">
        <f t="shared" ca="1" si="13"/>
        <v>#VALUE!</v>
      </c>
      <c r="W23" s="67" t="e">
        <f t="shared" ca="1" si="4"/>
        <v>#VALUE!</v>
      </c>
      <c r="X23" s="244" t="e">
        <f t="shared" ca="1" si="14"/>
        <v>#VALUE!</v>
      </c>
      <c r="Y23" s="245" t="e">
        <f t="shared" ca="1" si="15"/>
        <v>#VALUE!</v>
      </c>
      <c r="Z23" s="246" t="e">
        <f t="shared" ca="1" si="16"/>
        <v>#VALUE!</v>
      </c>
      <c r="AA23" s="45" t="str">
        <f t="shared" ca="1" si="5"/>
        <v/>
      </c>
      <c r="AB23" s="46" t="str">
        <f t="shared" ca="1" si="6"/>
        <v/>
      </c>
      <c r="AC23" s="44" t="str">
        <f t="shared" ca="1" si="7"/>
        <v/>
      </c>
      <c r="AD23" s="65" t="e">
        <f t="shared" ca="1" si="17"/>
        <v>#VALUE!</v>
      </c>
      <c r="AE23" s="65" t="e">
        <f t="shared" ca="1" si="18"/>
        <v>#VALUE!</v>
      </c>
      <c r="AF23" s="65" t="e">
        <f t="shared" ca="1" si="19"/>
        <v>#VALUE!</v>
      </c>
      <c r="AG23" s="65" t="e">
        <f t="shared" ca="1" si="20"/>
        <v>#VALUE!</v>
      </c>
      <c r="AH23" s="65" t="e">
        <f t="shared" ca="1" si="21"/>
        <v>#VALUE!</v>
      </c>
      <c r="AI23" s="65" t="e">
        <f t="shared" ca="1" si="22"/>
        <v>#VALUE!</v>
      </c>
      <c r="AJ23" s="26"/>
      <c r="AK23" s="225" t="e">
        <f ca="1">zenkoku!D27*jinkou!AI24/100000</f>
        <v>#VALUE!</v>
      </c>
      <c r="AL23" s="225" t="e">
        <f ca="1">zenkoku!E27*jinkou!AJ24/100000</f>
        <v>#VALUE!</v>
      </c>
      <c r="AM23" s="225" t="e">
        <f ca="1">zenkoku!F27*jinkou!AK24/100000</f>
        <v>#VALUE!</v>
      </c>
      <c r="AN23" s="225" t="e">
        <f ca="1">zenkoku!G27*jinkou!AL24/100000</f>
        <v>#VALUE!</v>
      </c>
      <c r="AO23" s="225" t="e">
        <f ca="1">zenkoku!H27*jinkou!AM24/100000</f>
        <v>#VALUE!</v>
      </c>
      <c r="AP23" s="225" t="e">
        <f ca="1">zenkoku!I27*jinkou!AN24/100000</f>
        <v>#VALUE!</v>
      </c>
      <c r="AQ23" s="225" t="e">
        <f ca="1">zenkoku!J27*jinkou!AO24/100000</f>
        <v>#VALUE!</v>
      </c>
      <c r="AR23" s="225" t="e">
        <f ca="1">zenkoku!K27*jinkou!AP24/100000</f>
        <v>#VALUE!</v>
      </c>
      <c r="AS23" s="225" t="e">
        <f ca="1">zenkoku!L27*jinkou!AQ24/100000</f>
        <v>#VALUE!</v>
      </c>
      <c r="AT23" s="225" t="e">
        <f ca="1">zenkoku!M27*jinkou!AR24/100000</f>
        <v>#VALUE!</v>
      </c>
      <c r="AU23" s="225" t="e">
        <f ca="1">zenkoku!N27*jinkou!AS24/100000</f>
        <v>#VALUE!</v>
      </c>
      <c r="AV23" s="225" t="e">
        <f ca="1">zenkoku!O27*jinkou!AT24/100000</f>
        <v>#VALUE!</v>
      </c>
      <c r="AW23" s="225" t="e">
        <f ca="1">zenkoku!P27*jinkou!AU24/100000</f>
        <v>#VALUE!</v>
      </c>
      <c r="AX23" s="225" t="e">
        <f ca="1">zenkoku!Q27*jinkou!AV24/100000</f>
        <v>#VALUE!</v>
      </c>
      <c r="AY23" s="225" t="e">
        <f ca="1">zenkoku!R27*jinkou!AW24/100000</f>
        <v>#VALUE!</v>
      </c>
      <c r="AZ23" s="225" t="e">
        <f ca="1">zenkoku!S27*jinkou!AX24/100000</f>
        <v>#VALUE!</v>
      </c>
      <c r="BA23" s="225" t="e">
        <f ca="1">zenkoku!T27*jinkou!AY24/100000</f>
        <v>#VALUE!</v>
      </c>
      <c r="BB23" s="110"/>
      <c r="BC23" s="225" t="e">
        <f ca="1">zenkoku!W27*jinkou!AI51/100000</f>
        <v>#VALUE!</v>
      </c>
      <c r="BD23" s="225" t="e">
        <f ca="1">zenkoku!X27*jinkou!AJ51/100000</f>
        <v>#VALUE!</v>
      </c>
      <c r="BE23" s="225" t="e">
        <f ca="1">zenkoku!Y27*jinkou!AK51/100000</f>
        <v>#VALUE!</v>
      </c>
      <c r="BF23" s="225" t="e">
        <f ca="1">zenkoku!Z27*jinkou!AL51/100000</f>
        <v>#VALUE!</v>
      </c>
      <c r="BG23" s="225" t="e">
        <f ca="1">zenkoku!AA27*jinkou!AM51/100000</f>
        <v>#VALUE!</v>
      </c>
      <c r="BH23" s="225" t="e">
        <f ca="1">zenkoku!AB27*jinkou!AN51/100000</f>
        <v>#VALUE!</v>
      </c>
      <c r="BI23" s="225" t="e">
        <f ca="1">zenkoku!AC27*jinkou!AO51/100000</f>
        <v>#VALUE!</v>
      </c>
      <c r="BJ23" s="225" t="e">
        <f ca="1">zenkoku!AD27*jinkou!AP51/100000</f>
        <v>#VALUE!</v>
      </c>
      <c r="BK23" s="225" t="e">
        <f ca="1">zenkoku!AE27*jinkou!AQ51/100000</f>
        <v>#VALUE!</v>
      </c>
      <c r="BL23" s="225" t="e">
        <f ca="1">zenkoku!AF27*jinkou!AR51/100000</f>
        <v>#VALUE!</v>
      </c>
      <c r="BM23" s="225" t="e">
        <f ca="1">zenkoku!AG27*jinkou!AS51/100000</f>
        <v>#VALUE!</v>
      </c>
      <c r="BN23" s="225" t="e">
        <f ca="1">zenkoku!AH27*jinkou!AT51/100000</f>
        <v>#VALUE!</v>
      </c>
      <c r="BO23" s="225" t="e">
        <f ca="1">zenkoku!AI27*jinkou!AU51/100000</f>
        <v>#VALUE!</v>
      </c>
      <c r="BP23" s="225" t="e">
        <f ca="1">zenkoku!AJ27*jinkou!AV51/100000</f>
        <v>#VALUE!</v>
      </c>
      <c r="BQ23" s="225" t="e">
        <f ca="1">zenkoku!AK27*jinkou!AW51/100000</f>
        <v>#VALUE!</v>
      </c>
      <c r="BR23" s="225" t="e">
        <f ca="1">zenkoku!AL27*jinkou!AX51/100000</f>
        <v>#VALUE!</v>
      </c>
      <c r="BS23" s="225" t="e">
        <f ca="1">zenkoku!AM27*jinkou!AY51/100000</f>
        <v>#VALUE!</v>
      </c>
      <c r="BT23" s="225"/>
      <c r="BU23" s="225" t="e">
        <f ca="1">zenkoku!AP27*jinkou!AI78/100000</f>
        <v>#VALUE!</v>
      </c>
      <c r="BV23" s="225" t="e">
        <f ca="1">zenkoku!AQ27*jinkou!AJ78/100000</f>
        <v>#VALUE!</v>
      </c>
      <c r="BW23" s="225" t="e">
        <f ca="1">zenkoku!AR27*jinkou!AK78/100000</f>
        <v>#VALUE!</v>
      </c>
      <c r="BX23" s="225" t="e">
        <f ca="1">zenkoku!AS27*jinkou!AL78/100000</f>
        <v>#VALUE!</v>
      </c>
      <c r="BY23" s="225" t="e">
        <f ca="1">zenkoku!AT27*jinkou!AM78/100000</f>
        <v>#VALUE!</v>
      </c>
      <c r="BZ23" s="225" t="e">
        <f ca="1">zenkoku!AU27*jinkou!AN78/100000</f>
        <v>#VALUE!</v>
      </c>
      <c r="CA23" s="225" t="e">
        <f ca="1">zenkoku!AV27*jinkou!AO78/100000</f>
        <v>#VALUE!</v>
      </c>
      <c r="CB23" s="225" t="e">
        <f ca="1">zenkoku!AW27*jinkou!AP78/100000</f>
        <v>#VALUE!</v>
      </c>
      <c r="CC23" s="225" t="e">
        <f ca="1">zenkoku!AX27*jinkou!AQ78/100000</f>
        <v>#VALUE!</v>
      </c>
      <c r="CD23" s="225" t="e">
        <f ca="1">zenkoku!AY27*jinkou!AR78/100000</f>
        <v>#VALUE!</v>
      </c>
      <c r="CE23" s="225" t="e">
        <f ca="1">zenkoku!AZ27*jinkou!AS78/100000</f>
        <v>#VALUE!</v>
      </c>
      <c r="CF23" s="225" t="e">
        <f ca="1">zenkoku!BA27*jinkou!AT78/100000</f>
        <v>#VALUE!</v>
      </c>
      <c r="CG23" s="225" t="e">
        <f ca="1">zenkoku!BB27*jinkou!AU78/100000</f>
        <v>#VALUE!</v>
      </c>
      <c r="CH23" s="225" t="e">
        <f ca="1">zenkoku!BC27*jinkou!AV78/100000</f>
        <v>#VALUE!</v>
      </c>
      <c r="CI23" s="225" t="e">
        <f ca="1">zenkoku!BD27*jinkou!AW78/100000</f>
        <v>#VALUE!</v>
      </c>
      <c r="CJ23" s="225" t="e">
        <f ca="1">zenkoku!BE27*jinkou!AX78/100000</f>
        <v>#VALUE!</v>
      </c>
      <c r="CK23" s="225" t="e">
        <f ca="1">zenkoku!BF27*jinkou!AY78/100000</f>
        <v>#VALUE!</v>
      </c>
      <c r="CL23" s="228"/>
      <c r="CM23" s="228"/>
      <c r="CN23" s="228"/>
      <c r="CO23" s="228"/>
      <c r="CP23" s="32"/>
      <c r="CQ23" s="32"/>
      <c r="CR23" s="32"/>
      <c r="CS23" s="32"/>
      <c r="CT23" s="32"/>
      <c r="CU23" s="33"/>
      <c r="CV23" s="27"/>
      <c r="CW23" s="27"/>
      <c r="CX23" s="27"/>
      <c r="CY23" s="27"/>
      <c r="CZ23" s="27"/>
      <c r="DA23" s="27"/>
      <c r="DB23" s="27"/>
      <c r="DC23" s="27"/>
      <c r="DD23" s="27"/>
    </row>
    <row r="24" spans="1:108" s="22" customFormat="1">
      <c r="A24" s="25"/>
      <c r="B24" s="25" t="s">
        <v>551</v>
      </c>
      <c r="C24" s="42" t="str">
        <f>IF(COUNTIF('H27'!$F$7:$F$110,$B$5),LOOKUP($B$5,'H27'!$F$7:$F$110,'H27'!I$7:I$110),"E")</f>
        <v>E</v>
      </c>
      <c r="D24" s="27" t="str">
        <f>IF(COUNTIF('H27'!$F$7:$F$110,$B$5),LOOKUP($B$5,'H27'!$F$7:$F$110,'H27'!J$7:J$110),"E")</f>
        <v>E</v>
      </c>
      <c r="E24" s="43" t="str">
        <f>IF(COUNTIF('H27'!$F$7:$F$110,$B$5),LOOKUP($B$5,'H27'!$F$7:$F$110,'H27'!K$7:K$110),"E")</f>
        <v>E</v>
      </c>
      <c r="F24" s="59" t="str">
        <f>jinkou!AG25</f>
        <v>E</v>
      </c>
      <c r="G24" s="59" t="str">
        <f>jinkou!AG52</f>
        <v>E</v>
      </c>
      <c r="H24" s="59" t="str">
        <f>jinkou!AG79</f>
        <v>E</v>
      </c>
      <c r="I24" s="133" t="e">
        <f t="shared" ref="I24" si="23">C24/F24*100000</f>
        <v>#VALUE!</v>
      </c>
      <c r="J24" s="134" t="e">
        <f t="shared" si="9"/>
        <v>#VALUE!</v>
      </c>
      <c r="K24" s="132" t="e">
        <f t="shared" ref="K24" si="24">E24/H24*100000</f>
        <v>#VALUE!</v>
      </c>
      <c r="L24" s="25">
        <f ca="1">zenkoku!C28</f>
        <v>18.5</v>
      </c>
      <c r="M24" s="25">
        <f ca="1">zenkoku!V28</f>
        <v>26.6</v>
      </c>
      <c r="N24" s="25">
        <f ca="1">zenkoku!AO28</f>
        <v>10.8</v>
      </c>
      <c r="O24" s="42" t="str">
        <f t="shared" ca="1" si="0"/>
        <v/>
      </c>
      <c r="P24" s="27" t="str">
        <f t="shared" ca="1" si="1"/>
        <v/>
      </c>
      <c r="Q24" s="43" t="str">
        <f t="shared" ca="1" si="2"/>
        <v/>
      </c>
      <c r="R24" s="65" t="e">
        <f t="shared" ref="R24" ca="1" si="25">1-_xlfn.BINOM.DIST((C24-1),F24,L24/100000,TRUE)</f>
        <v>#VALUE!</v>
      </c>
      <c r="S24" s="59" t="e">
        <f t="shared" ca="1" si="11"/>
        <v>#VALUE!</v>
      </c>
      <c r="T24" s="59" t="e">
        <f t="shared" ref="T24" ca="1" si="26">1-_xlfn.BINOM.DIST((E24-1),H24,N24/100000,TRUE)</f>
        <v>#VALUE!</v>
      </c>
      <c r="U24" s="59" t="e">
        <f t="shared" ref="U24" ca="1" si="27">_xlfn.BINOM.DIST(C24,F24,L24/100000,TRUE)</f>
        <v>#VALUE!</v>
      </c>
      <c r="V24" s="59" t="e">
        <f t="shared" ca="1" si="13"/>
        <v>#VALUE!</v>
      </c>
      <c r="W24" s="59" t="e">
        <f t="shared" ref="W24" ca="1" si="28">_xlfn.BINOM.DIST(E24,H24,N24/100000,TRUE)</f>
        <v>#VALUE!</v>
      </c>
      <c r="X24" s="244" t="e">
        <f t="shared" ca="1" si="14"/>
        <v>#VALUE!</v>
      </c>
      <c r="Y24" s="245" t="e">
        <f t="shared" ca="1" si="15"/>
        <v>#VALUE!</v>
      </c>
      <c r="Z24" s="246" t="e">
        <f t="shared" ca="1" si="16"/>
        <v>#VALUE!</v>
      </c>
      <c r="AA24" s="45" t="str">
        <f t="shared" ca="1" si="5"/>
        <v/>
      </c>
      <c r="AB24" s="46" t="str">
        <f t="shared" ca="1" si="6"/>
        <v/>
      </c>
      <c r="AC24" s="44" t="str">
        <f t="shared" ca="1" si="7"/>
        <v/>
      </c>
      <c r="AD24" s="64" t="e">
        <f t="shared" ref="AD24" ca="1" si="29">1-_xlfn.BINOM.DIST((C24-1),$F24,SUM(AK24:BA24)/F24,TRUE)</f>
        <v>#VALUE!</v>
      </c>
      <c r="AE24" s="64" t="e">
        <f t="shared" ca="1" si="18"/>
        <v>#VALUE!</v>
      </c>
      <c r="AF24" s="64" t="e">
        <f t="shared" ref="AF24" ca="1" si="30">1-_xlfn.BINOM.DIST((E24-1),H24,SUM(BU24:CK24)/H24,TRUE)</f>
        <v>#VALUE!</v>
      </c>
      <c r="AG24" s="64" t="e">
        <f t="shared" ref="AG24" ca="1" si="31">_xlfn.BINOM.DIST(C24,F24,SUM(AK24:BA24)/F24,TRUE)</f>
        <v>#VALUE!</v>
      </c>
      <c r="AH24" s="64" t="e">
        <f t="shared" ca="1" si="21"/>
        <v>#VALUE!</v>
      </c>
      <c r="AI24" s="64" t="e">
        <f t="shared" ref="AI24" ca="1" si="32">_xlfn.BINOM.DIST(E24,H24,SUM(BU24:CK24)/H24,TRUE)</f>
        <v>#VALUE!</v>
      </c>
      <c r="AJ24" s="64"/>
      <c r="AK24" s="225" t="e">
        <f ca="1">zenkoku!D28*jinkou!AI25/100000</f>
        <v>#VALUE!</v>
      </c>
      <c r="AL24" s="225" t="e">
        <f ca="1">zenkoku!E28*jinkou!AJ25/100000</f>
        <v>#VALUE!</v>
      </c>
      <c r="AM24" s="225" t="e">
        <f ca="1">zenkoku!F28*jinkou!AK25/100000</f>
        <v>#VALUE!</v>
      </c>
      <c r="AN24" s="225" t="e">
        <f ca="1">zenkoku!G28*jinkou!AL25/100000</f>
        <v>#VALUE!</v>
      </c>
      <c r="AO24" s="225" t="e">
        <f ca="1">zenkoku!H28*jinkou!AM25/100000</f>
        <v>#VALUE!</v>
      </c>
      <c r="AP24" s="225" t="e">
        <f ca="1">zenkoku!I28*jinkou!AN25/100000</f>
        <v>#VALUE!</v>
      </c>
      <c r="AQ24" s="225" t="e">
        <f ca="1">zenkoku!J28*jinkou!AO25/100000</f>
        <v>#VALUE!</v>
      </c>
      <c r="AR24" s="225" t="e">
        <f ca="1">zenkoku!K28*jinkou!AP25/100000</f>
        <v>#VALUE!</v>
      </c>
      <c r="AS24" s="225" t="e">
        <f ca="1">zenkoku!L28*jinkou!AQ25/100000</f>
        <v>#VALUE!</v>
      </c>
      <c r="AT24" s="225" t="e">
        <f ca="1">zenkoku!M28*jinkou!AR25/100000</f>
        <v>#VALUE!</v>
      </c>
      <c r="AU24" s="225" t="e">
        <f ca="1">zenkoku!N28*jinkou!AS25/100000</f>
        <v>#VALUE!</v>
      </c>
      <c r="AV24" s="225" t="e">
        <f ca="1">zenkoku!O28*jinkou!AT25/100000</f>
        <v>#VALUE!</v>
      </c>
      <c r="AW24" s="225" t="e">
        <f ca="1">zenkoku!P28*jinkou!AU25/100000</f>
        <v>#VALUE!</v>
      </c>
      <c r="AX24" s="225" t="e">
        <f ca="1">zenkoku!Q28*jinkou!AV25/100000</f>
        <v>#VALUE!</v>
      </c>
      <c r="AY24" s="225" t="e">
        <f ca="1">zenkoku!R28*jinkou!AW25/100000</f>
        <v>#VALUE!</v>
      </c>
      <c r="AZ24" s="225" t="e">
        <f ca="1">zenkoku!S28*jinkou!AX25/100000</f>
        <v>#VALUE!</v>
      </c>
      <c r="BA24" s="225" t="e">
        <f ca="1">zenkoku!T28*jinkou!AY25/100000</f>
        <v>#VALUE!</v>
      </c>
      <c r="BB24" s="225"/>
      <c r="BC24" s="225" t="e">
        <f ca="1">zenkoku!W28*jinkou!AI52/100000</f>
        <v>#VALUE!</v>
      </c>
      <c r="BD24" s="225" t="e">
        <f ca="1">zenkoku!X28*jinkou!AJ52/100000</f>
        <v>#VALUE!</v>
      </c>
      <c r="BE24" s="225" t="e">
        <f ca="1">zenkoku!Y28*jinkou!AK52/100000</f>
        <v>#VALUE!</v>
      </c>
      <c r="BF24" s="225" t="e">
        <f ca="1">zenkoku!Z28*jinkou!AL52/100000</f>
        <v>#VALUE!</v>
      </c>
      <c r="BG24" s="225" t="e">
        <f ca="1">zenkoku!AA28*jinkou!AM52/100000</f>
        <v>#VALUE!</v>
      </c>
      <c r="BH24" s="225" t="e">
        <f ca="1">zenkoku!AB28*jinkou!AN52/100000</f>
        <v>#VALUE!</v>
      </c>
      <c r="BI24" s="225" t="e">
        <f ca="1">zenkoku!AC28*jinkou!AO52/100000</f>
        <v>#VALUE!</v>
      </c>
      <c r="BJ24" s="225" t="e">
        <f ca="1">zenkoku!AD28*jinkou!AP52/100000</f>
        <v>#VALUE!</v>
      </c>
      <c r="BK24" s="225" t="e">
        <f ca="1">zenkoku!AE28*jinkou!AQ52/100000</f>
        <v>#VALUE!</v>
      </c>
      <c r="BL24" s="225" t="e">
        <f ca="1">zenkoku!AF28*jinkou!AR52/100000</f>
        <v>#VALUE!</v>
      </c>
      <c r="BM24" s="225" t="e">
        <f ca="1">zenkoku!AG28*jinkou!AS52/100000</f>
        <v>#VALUE!</v>
      </c>
      <c r="BN24" s="225" t="e">
        <f ca="1">zenkoku!AH28*jinkou!AT52/100000</f>
        <v>#VALUE!</v>
      </c>
      <c r="BO24" s="225" t="e">
        <f ca="1">zenkoku!AI28*jinkou!AU52/100000</f>
        <v>#VALUE!</v>
      </c>
      <c r="BP24" s="225" t="e">
        <f ca="1">zenkoku!AJ28*jinkou!AV52/100000</f>
        <v>#VALUE!</v>
      </c>
      <c r="BQ24" s="225" t="e">
        <f ca="1">zenkoku!AK28*jinkou!AW52/100000</f>
        <v>#VALUE!</v>
      </c>
      <c r="BR24" s="225" t="e">
        <f ca="1">zenkoku!AL28*jinkou!AX52/100000</f>
        <v>#VALUE!</v>
      </c>
      <c r="BS24" s="225" t="e">
        <f ca="1">zenkoku!AM28*jinkou!AY52/100000</f>
        <v>#VALUE!</v>
      </c>
      <c r="BT24" s="225"/>
      <c r="BU24" s="225" t="e">
        <f ca="1">zenkoku!AP28*jinkou!AI79/100000</f>
        <v>#VALUE!</v>
      </c>
      <c r="BV24" s="225" t="e">
        <f ca="1">zenkoku!AQ28*jinkou!AJ79/100000</f>
        <v>#VALUE!</v>
      </c>
      <c r="BW24" s="225" t="e">
        <f ca="1">zenkoku!AR28*jinkou!AK79/100000</f>
        <v>#VALUE!</v>
      </c>
      <c r="BX24" s="225" t="e">
        <f ca="1">zenkoku!AS28*jinkou!AL79/100000</f>
        <v>#VALUE!</v>
      </c>
      <c r="BY24" s="225" t="e">
        <f ca="1">zenkoku!AT28*jinkou!AM79/100000</f>
        <v>#VALUE!</v>
      </c>
      <c r="BZ24" s="226" t="e">
        <f ca="1">zenkoku!AU28*jinkou!AN79/100000</f>
        <v>#VALUE!</v>
      </c>
      <c r="CA24" s="226" t="e">
        <f ca="1">zenkoku!AV28*jinkou!AO79/100000</f>
        <v>#VALUE!</v>
      </c>
      <c r="CB24" s="226" t="e">
        <f ca="1">zenkoku!AW28*jinkou!AP79/100000</f>
        <v>#VALUE!</v>
      </c>
      <c r="CC24" s="226" t="e">
        <f ca="1">zenkoku!AX28*jinkou!AQ79/100000</f>
        <v>#VALUE!</v>
      </c>
      <c r="CD24" s="226" t="e">
        <f ca="1">zenkoku!AY28*jinkou!AR79/100000</f>
        <v>#VALUE!</v>
      </c>
      <c r="CE24" s="226" t="e">
        <f ca="1">zenkoku!AZ28*jinkou!AS79/100000</f>
        <v>#VALUE!</v>
      </c>
      <c r="CF24" s="227" t="e">
        <f ca="1">zenkoku!BA28*jinkou!AT79/100000</f>
        <v>#VALUE!</v>
      </c>
      <c r="CG24" s="227" t="e">
        <f ca="1">zenkoku!BB28*jinkou!AU79/100000</f>
        <v>#VALUE!</v>
      </c>
      <c r="CH24" s="227" t="e">
        <f ca="1">zenkoku!BC28*jinkou!AV79/100000</f>
        <v>#VALUE!</v>
      </c>
      <c r="CI24" s="227" t="e">
        <f ca="1">zenkoku!BD28*jinkou!AW79/100000</f>
        <v>#VALUE!</v>
      </c>
      <c r="CJ24" s="227" t="e">
        <f ca="1">zenkoku!BE28*jinkou!AX79/100000</f>
        <v>#VALUE!</v>
      </c>
      <c r="CK24" s="227" t="e">
        <f ca="1">zenkoku!BF28*jinkou!AY79/100000</f>
        <v>#VALUE!</v>
      </c>
      <c r="CL24" s="228"/>
      <c r="CM24" s="228"/>
      <c r="CN24" s="228"/>
      <c r="CO24" s="228"/>
      <c r="CP24" s="32"/>
      <c r="CQ24" s="32"/>
      <c r="CR24" s="32"/>
      <c r="CS24" s="32"/>
      <c r="CT24" s="32"/>
      <c r="CU24" s="32"/>
      <c r="CV24" s="33"/>
      <c r="CW24" s="27"/>
      <c r="CX24" s="27"/>
      <c r="CY24" s="27"/>
      <c r="CZ24" s="27"/>
      <c r="DA24" s="27"/>
      <c r="DB24" s="27"/>
      <c r="DC24" s="27"/>
      <c r="DD24" s="27"/>
    </row>
    <row r="25" spans="1:108" s="22" customFormat="1">
      <c r="A25" s="25"/>
      <c r="B25" s="25" t="s">
        <v>629</v>
      </c>
      <c r="C25" s="42" t="str">
        <f>IF(COUNTIF('H28'!$F$7:$F$110,$B$5),LOOKUP($B$5,'H28'!$F$7:$F$110,'H28'!I$7:I$110),"E")</f>
        <v>E</v>
      </c>
      <c r="D25" s="27" t="str">
        <f>IF(COUNTIF('H28'!$F$7:$F$110,$B$5),LOOKUP($B$5,'H28'!$F$7:$F$110,'H28'!J$7:J$110),"E")</f>
        <v>E</v>
      </c>
      <c r="E25" s="43" t="str">
        <f>IF(COUNTIF('H28'!$F$7:$F$110,$B$5),LOOKUP($B$5,'H28'!$F$7:$F$110,'H28'!K$7:K$110),"E")</f>
        <v>E</v>
      </c>
      <c r="F25" s="59" t="str">
        <f>jinkou!AG26</f>
        <v>E</v>
      </c>
      <c r="G25" s="128" t="str">
        <f>jinkou!AG53</f>
        <v>E</v>
      </c>
      <c r="H25" s="59" t="str">
        <f>jinkou!AG80</f>
        <v>E</v>
      </c>
      <c r="I25" s="133" t="e">
        <f t="shared" ref="I25" si="33">C25/F25*100000</f>
        <v>#VALUE!</v>
      </c>
      <c r="J25" s="134" t="e">
        <f t="shared" si="9"/>
        <v>#VALUE!</v>
      </c>
      <c r="K25" s="132" t="e">
        <f t="shared" ref="K25" si="34">E25/H25*100000</f>
        <v>#VALUE!</v>
      </c>
      <c r="L25" s="25">
        <f ca="1">zenkoku!C29</f>
        <v>16.8</v>
      </c>
      <c r="M25" s="25">
        <f ca="1">zenkoku!V29</f>
        <v>24.1</v>
      </c>
      <c r="N25" s="25">
        <f ca="1">zenkoku!AO29</f>
        <v>9.9</v>
      </c>
      <c r="O25" s="42" t="str">
        <f t="shared" ref="O25" ca="1" si="35">IF(ISERR(OR(R25,U25)),"",IF(R25&lt;$B$2/2,"H",IF(U25&lt;$B$2/2,"L","")))</f>
        <v/>
      </c>
      <c r="P25" s="27" t="str">
        <f t="shared" ref="P25" ca="1" si="36">IF(ISERR(OR(S25,V25)),"",IF(S25&lt;$B$2/2,"H",IF(V25&lt;$B$2/2,"L","")))</f>
        <v/>
      </c>
      <c r="Q25" s="43" t="str">
        <f t="shared" ref="Q25" ca="1" si="37">IF(ISERR(OR(T25,W25)),"",IF(T25&lt;$B$2/2,"H",IF(W25&lt;$B$2/2,"L","")))</f>
        <v/>
      </c>
      <c r="R25" s="65" t="e">
        <f t="shared" ref="R25" ca="1" si="38">1-_xlfn.BINOM.DIST((C25-1),F25,L25/100000,TRUE)</f>
        <v>#VALUE!</v>
      </c>
      <c r="S25" s="59" t="e">
        <f t="shared" ca="1" si="11"/>
        <v>#VALUE!</v>
      </c>
      <c r="T25" s="59" t="e">
        <f t="shared" ref="T25" ca="1" si="39">1-_xlfn.BINOM.DIST((E25-1),H25,N25/100000,TRUE)</f>
        <v>#VALUE!</v>
      </c>
      <c r="U25" s="59" t="e">
        <f t="shared" ref="U25" ca="1" si="40">_xlfn.BINOM.DIST(C25,F25,L25/100000,TRUE)</f>
        <v>#VALUE!</v>
      </c>
      <c r="V25" s="59" t="e">
        <f t="shared" ca="1" si="13"/>
        <v>#VALUE!</v>
      </c>
      <c r="W25" s="59" t="e">
        <f t="shared" ref="W25" ca="1" si="41">_xlfn.BINOM.DIST(E25,H25,N25/100000,TRUE)</f>
        <v>#VALUE!</v>
      </c>
      <c r="X25" s="244" t="e">
        <f t="shared" ref="X25" ca="1" si="42">C25/SUM(AK25:BA25)*100</f>
        <v>#VALUE!</v>
      </c>
      <c r="Y25" s="245" t="e">
        <f t="shared" ref="Y25" ca="1" si="43">D25/SUM(BC25:BS25)*100</f>
        <v>#VALUE!</v>
      </c>
      <c r="Z25" s="246" t="e">
        <f t="shared" ref="Z25" ca="1" si="44">E25/SUM(BU25:CK25)*100</f>
        <v>#VALUE!</v>
      </c>
      <c r="AA25" s="45" t="str">
        <f t="shared" ref="AA25" ca="1" si="45">IF(ISERR(OR(AD25,AG25)),"",IF(AD25&lt;$B$2/2,"H",IF(AG25&lt;$B$2/2,"L","")))</f>
        <v/>
      </c>
      <c r="AB25" s="46" t="str">
        <f t="shared" ref="AB25" ca="1" si="46">IF(ISERR(OR(AE25,AH25)),"",IF(AE25&lt;$B$2/2,"H",IF(AH25&lt;$B$2/2,"L","")))</f>
        <v/>
      </c>
      <c r="AC25" s="44" t="str">
        <f t="shared" ref="AC25" ca="1" si="47">IF(ISERR(OR(AF25,AI25)),"",IF(AF25&lt;$B$2/2,"H",IF(AI25&lt;$B$2/2,"L","")))</f>
        <v/>
      </c>
      <c r="AD25" s="64" t="e">
        <f t="shared" ref="AD25" ca="1" si="48">1-_xlfn.BINOM.DIST((C25-1),$F25,SUM(AK25:BA25)/F25,TRUE)</f>
        <v>#VALUE!</v>
      </c>
      <c r="AE25" s="64" t="e">
        <f t="shared" ca="1" si="18"/>
        <v>#VALUE!</v>
      </c>
      <c r="AF25" s="64" t="e">
        <f t="shared" ref="AF25" ca="1" si="49">1-_xlfn.BINOM.DIST((E25-1),H25,SUM(BU25:CK25)/H25,TRUE)</f>
        <v>#VALUE!</v>
      </c>
      <c r="AG25" s="64" t="e">
        <f t="shared" ref="AG25" ca="1" si="50">_xlfn.BINOM.DIST(C25,F25,SUM(AK25:BA25)/F25,TRUE)</f>
        <v>#VALUE!</v>
      </c>
      <c r="AH25" s="64" t="e">
        <f t="shared" ca="1" si="21"/>
        <v>#VALUE!</v>
      </c>
      <c r="AI25" s="64" t="e">
        <f t="shared" ref="AI25" ca="1" si="51">_xlfn.BINOM.DIST(E25,H25,SUM(BU25:CK25)/H25,TRUE)</f>
        <v>#VALUE!</v>
      </c>
      <c r="AJ25" s="64"/>
      <c r="AK25" s="225" t="e">
        <f ca="1">zenkoku!D29*jinkou!AI26/100000</f>
        <v>#VALUE!</v>
      </c>
      <c r="AL25" s="225" t="e">
        <f ca="1">zenkoku!E29*jinkou!AJ26/100000</f>
        <v>#VALUE!</v>
      </c>
      <c r="AM25" s="225" t="e">
        <f ca="1">zenkoku!F29*jinkou!AK26/100000</f>
        <v>#VALUE!</v>
      </c>
      <c r="AN25" s="225" t="e">
        <f ca="1">zenkoku!G29*jinkou!AL26/100000</f>
        <v>#VALUE!</v>
      </c>
      <c r="AO25" s="225" t="e">
        <f ca="1">zenkoku!H29*jinkou!AM26/100000</f>
        <v>#VALUE!</v>
      </c>
      <c r="AP25" s="225" t="e">
        <f ca="1">zenkoku!I29*jinkou!AN26/100000</f>
        <v>#VALUE!</v>
      </c>
      <c r="AQ25" s="225" t="e">
        <f ca="1">zenkoku!J29*jinkou!AO26/100000</f>
        <v>#VALUE!</v>
      </c>
      <c r="AR25" s="225" t="e">
        <f ca="1">zenkoku!K29*jinkou!AP26/100000</f>
        <v>#VALUE!</v>
      </c>
      <c r="AS25" s="225" t="e">
        <f ca="1">zenkoku!L29*jinkou!AQ26/100000</f>
        <v>#VALUE!</v>
      </c>
      <c r="AT25" s="225" t="e">
        <f ca="1">zenkoku!M29*jinkou!AR26/100000</f>
        <v>#VALUE!</v>
      </c>
      <c r="AU25" s="225" t="e">
        <f ca="1">zenkoku!N29*jinkou!AS26/100000</f>
        <v>#VALUE!</v>
      </c>
      <c r="AV25" s="225" t="e">
        <f ca="1">zenkoku!O29*jinkou!AT26/100000</f>
        <v>#VALUE!</v>
      </c>
      <c r="AW25" s="225" t="e">
        <f ca="1">zenkoku!P29*jinkou!AU26/100000</f>
        <v>#VALUE!</v>
      </c>
      <c r="AX25" s="225" t="e">
        <f ca="1">zenkoku!Q29*jinkou!AV26/100000</f>
        <v>#VALUE!</v>
      </c>
      <c r="AY25" s="225" t="e">
        <f ca="1">zenkoku!R29*jinkou!AW26/100000</f>
        <v>#VALUE!</v>
      </c>
      <c r="AZ25" s="225" t="e">
        <f ca="1">zenkoku!S29*jinkou!AX26/100000</f>
        <v>#VALUE!</v>
      </c>
      <c r="BA25" s="225" t="e">
        <f ca="1">zenkoku!T29*jinkou!AY26/100000</f>
        <v>#VALUE!</v>
      </c>
      <c r="BB25" s="225"/>
      <c r="BC25" s="225" t="e">
        <f ca="1">zenkoku!W29*jinkou!AI53/100000</f>
        <v>#VALUE!</v>
      </c>
      <c r="BD25" s="225" t="e">
        <f ca="1">zenkoku!X29*jinkou!AJ53/100000</f>
        <v>#VALUE!</v>
      </c>
      <c r="BE25" s="225" t="e">
        <f ca="1">zenkoku!Y29*jinkou!AK53/100000</f>
        <v>#VALUE!</v>
      </c>
      <c r="BF25" s="225" t="e">
        <f ca="1">zenkoku!Z29*jinkou!AL53/100000</f>
        <v>#VALUE!</v>
      </c>
      <c r="BG25" s="225" t="e">
        <f ca="1">zenkoku!AA29*jinkou!AM53/100000</f>
        <v>#VALUE!</v>
      </c>
      <c r="BH25" s="225" t="e">
        <f ca="1">zenkoku!AB29*jinkou!AN53/100000</f>
        <v>#VALUE!</v>
      </c>
      <c r="BI25" s="225" t="e">
        <f ca="1">zenkoku!AC29*jinkou!AO53/100000</f>
        <v>#VALUE!</v>
      </c>
      <c r="BJ25" s="225" t="e">
        <f ca="1">zenkoku!AD29*jinkou!AP53/100000</f>
        <v>#VALUE!</v>
      </c>
      <c r="BK25" s="225" t="e">
        <f ca="1">zenkoku!AE29*jinkou!AQ53/100000</f>
        <v>#VALUE!</v>
      </c>
      <c r="BL25" s="225" t="e">
        <f ca="1">zenkoku!AF29*jinkou!AR53/100000</f>
        <v>#VALUE!</v>
      </c>
      <c r="BM25" s="225" t="e">
        <f ca="1">zenkoku!AG29*jinkou!AS53/100000</f>
        <v>#VALUE!</v>
      </c>
      <c r="BN25" s="225" t="e">
        <f ca="1">zenkoku!AH29*jinkou!AT53/100000</f>
        <v>#VALUE!</v>
      </c>
      <c r="BO25" s="225" t="e">
        <f ca="1">zenkoku!AI29*jinkou!AU53/100000</f>
        <v>#VALUE!</v>
      </c>
      <c r="BP25" s="225" t="e">
        <f ca="1">zenkoku!AJ29*jinkou!AV53/100000</f>
        <v>#VALUE!</v>
      </c>
      <c r="BQ25" s="225" t="e">
        <f ca="1">zenkoku!AK29*jinkou!AW53/100000</f>
        <v>#VALUE!</v>
      </c>
      <c r="BR25" s="225" t="e">
        <f ca="1">zenkoku!AL29*jinkou!AX53/100000</f>
        <v>#VALUE!</v>
      </c>
      <c r="BS25" s="225" t="e">
        <f ca="1">zenkoku!AM29*jinkou!AY53/100000</f>
        <v>#VALUE!</v>
      </c>
      <c r="BT25" s="225"/>
      <c r="BU25" s="225" t="e">
        <f ca="1">zenkoku!AP29*jinkou!AI80/100000</f>
        <v>#VALUE!</v>
      </c>
      <c r="BV25" s="225" t="e">
        <f ca="1">zenkoku!AQ29*jinkou!AJ80/100000</f>
        <v>#VALUE!</v>
      </c>
      <c r="BW25" s="225" t="e">
        <f ca="1">zenkoku!AR29*jinkou!AK80/100000</f>
        <v>#VALUE!</v>
      </c>
      <c r="BX25" s="225" t="e">
        <f ca="1">zenkoku!AS29*jinkou!AL80/100000</f>
        <v>#VALUE!</v>
      </c>
      <c r="BY25" s="225" t="e">
        <f ca="1">zenkoku!AT29*jinkou!AM80/100000</f>
        <v>#VALUE!</v>
      </c>
      <c r="BZ25" s="226" t="e">
        <f ca="1">zenkoku!AU29*jinkou!AN80/100000</f>
        <v>#VALUE!</v>
      </c>
      <c r="CA25" s="226" t="e">
        <f ca="1">zenkoku!AV29*jinkou!AO80/100000</f>
        <v>#VALUE!</v>
      </c>
      <c r="CB25" s="226" t="e">
        <f ca="1">zenkoku!AW29*jinkou!AP80/100000</f>
        <v>#VALUE!</v>
      </c>
      <c r="CC25" s="226" t="e">
        <f ca="1">zenkoku!AX29*jinkou!AQ80/100000</f>
        <v>#VALUE!</v>
      </c>
      <c r="CD25" s="226" t="e">
        <f ca="1">zenkoku!AY29*jinkou!AR80/100000</f>
        <v>#VALUE!</v>
      </c>
      <c r="CE25" s="226" t="e">
        <f ca="1">zenkoku!AZ29*jinkou!AS80/100000</f>
        <v>#VALUE!</v>
      </c>
      <c r="CF25" s="227" t="e">
        <f ca="1">zenkoku!BA29*jinkou!AT80/100000</f>
        <v>#VALUE!</v>
      </c>
      <c r="CG25" s="227" t="e">
        <f ca="1">zenkoku!BB29*jinkou!AU80/100000</f>
        <v>#VALUE!</v>
      </c>
      <c r="CH25" s="227" t="e">
        <f ca="1">zenkoku!BC29*jinkou!AV80/100000</f>
        <v>#VALUE!</v>
      </c>
      <c r="CI25" s="227" t="e">
        <f ca="1">zenkoku!BD29*jinkou!AW80/100000</f>
        <v>#VALUE!</v>
      </c>
      <c r="CJ25" s="227" t="e">
        <f ca="1">zenkoku!BE29*jinkou!AX80/100000</f>
        <v>#VALUE!</v>
      </c>
      <c r="CK25" s="227" t="e">
        <f ca="1">zenkoku!BF29*jinkou!AY80/100000</f>
        <v>#VALUE!</v>
      </c>
      <c r="CL25" s="228"/>
      <c r="CM25" s="228"/>
      <c r="CN25" s="228"/>
      <c r="CO25" s="228"/>
      <c r="CP25" s="32"/>
      <c r="CQ25" s="32"/>
      <c r="CR25" s="32"/>
      <c r="CS25" s="32"/>
      <c r="CT25" s="32"/>
      <c r="CU25" s="32"/>
      <c r="CV25" s="33"/>
      <c r="CW25" s="27"/>
      <c r="CX25" s="27"/>
      <c r="CY25" s="27"/>
      <c r="CZ25" s="27"/>
      <c r="DA25" s="27"/>
      <c r="DB25" s="27"/>
      <c r="DC25" s="27"/>
      <c r="DD25" s="27"/>
    </row>
    <row r="26" spans="1:108" ht="13.5" customHeight="1">
      <c r="A26" s="25"/>
      <c r="B26" s="25" t="s">
        <v>652</v>
      </c>
      <c r="C26" s="42" t="str">
        <f>IF(COUNTIF('H29'!$F$7:$F$110,$B$5),LOOKUP($B$5,'H29'!$F$7:$F$110,'H29'!I$7:I$110),"E")</f>
        <v>E</v>
      </c>
      <c r="D26" s="27" t="str">
        <f>IF(COUNTIF('H29'!$F$7:$F$110,$B$5),LOOKUP($B$5,'H29'!$F$7:$F$110,'H29'!J$7:J$110),"E")</f>
        <v>E</v>
      </c>
      <c r="E26" s="43" t="str">
        <f>IF(COUNTIF('H29'!$F$7:$F$110,$B$5),LOOKUP($B$5,'H29'!$F$7:$F$110,'H29'!K$7:K$110),"E")</f>
        <v>E</v>
      </c>
      <c r="F26" s="59" t="str">
        <f>jinkou!AG27</f>
        <v>E</v>
      </c>
      <c r="G26" s="61" t="str">
        <f>jinkou!AG54</f>
        <v>E</v>
      </c>
      <c r="H26" s="59" t="str">
        <f>jinkou!AG81</f>
        <v>E</v>
      </c>
      <c r="I26" s="133" t="e">
        <f t="shared" ref="I26" si="52">C26/F26*100000</f>
        <v>#VALUE!</v>
      </c>
      <c r="J26" s="134" t="e">
        <f t="shared" si="9"/>
        <v>#VALUE!</v>
      </c>
      <c r="K26" s="132" t="e">
        <f t="shared" ref="K26" si="53">E26/H26*100000</f>
        <v>#VALUE!</v>
      </c>
      <c r="L26" s="25">
        <f ca="1">zenkoku!C30</f>
        <v>16.399999999999999</v>
      </c>
      <c r="M26" s="25">
        <f ca="1">zenkoku!V30</f>
        <v>23.6</v>
      </c>
      <c r="N26" s="25">
        <f ca="1">zenkoku!AO30</f>
        <v>9.6</v>
      </c>
      <c r="O26" s="42" t="str">
        <f t="shared" ref="O26" ca="1" si="54">IF(ISERR(OR(R26,U26)),"",IF(R26&lt;$B$2/2,"H",IF(U26&lt;$B$2/2,"L","")))</f>
        <v/>
      </c>
      <c r="P26" s="27" t="str">
        <f t="shared" ref="P26" ca="1" si="55">IF(ISERR(OR(S26,V26)),"",IF(S26&lt;$B$2/2,"H",IF(V26&lt;$B$2/2,"L","")))</f>
        <v/>
      </c>
      <c r="Q26" s="43" t="str">
        <f t="shared" ref="Q26" ca="1" si="56">IF(ISERR(OR(T26,W26)),"",IF(T26&lt;$B$2/2,"H",IF(W26&lt;$B$2/2,"L","")))</f>
        <v/>
      </c>
      <c r="R26" s="59" t="e">
        <f t="shared" ref="R26" ca="1" si="57">1-_xlfn.BINOM.DIST((C26-1),F26,L26/100000,TRUE)</f>
        <v>#VALUE!</v>
      </c>
      <c r="S26" s="59" t="e">
        <f t="shared" ca="1" si="11"/>
        <v>#VALUE!</v>
      </c>
      <c r="T26" s="59" t="e">
        <f t="shared" ref="T26" ca="1" si="58">1-_xlfn.BINOM.DIST((E26-1),H26,N26/100000,TRUE)</f>
        <v>#VALUE!</v>
      </c>
      <c r="U26" s="59" t="e">
        <f t="shared" ref="U26" ca="1" si="59">_xlfn.BINOM.DIST(C26,F26,L26/100000,TRUE)</f>
        <v>#VALUE!</v>
      </c>
      <c r="V26" s="59" t="e">
        <f t="shared" ca="1" si="13"/>
        <v>#VALUE!</v>
      </c>
      <c r="W26" s="59" t="e">
        <f t="shared" ref="W26" ca="1" si="60">_xlfn.BINOM.DIST(E26,H26,N26/100000,TRUE)</f>
        <v>#VALUE!</v>
      </c>
      <c r="X26" s="244" t="e">
        <f t="shared" ref="X26" ca="1" si="61">C26/SUM(AK26:BA26)*100</f>
        <v>#VALUE!</v>
      </c>
      <c r="Y26" s="245" t="e">
        <f t="shared" ref="Y26" ca="1" si="62">D26/SUM(BC26:BS26)*100</f>
        <v>#VALUE!</v>
      </c>
      <c r="Z26" s="246" t="e">
        <f t="shared" ref="Z26" ca="1" si="63">E26/SUM(BU26:CK26)*100</f>
        <v>#VALUE!</v>
      </c>
      <c r="AA26" s="45" t="str">
        <f t="shared" ref="AA26" ca="1" si="64">IF(ISERR(OR(AD26,AG26)),"",IF(AD26&lt;$B$2/2,"H",IF(AG26&lt;$B$2/2,"L","")))</f>
        <v/>
      </c>
      <c r="AB26" s="46" t="str">
        <f t="shared" ref="AB26" ca="1" si="65">IF(ISERR(OR(AE26,AH26)),"",IF(AE26&lt;$B$2/2,"H",IF(AH26&lt;$B$2/2,"L","")))</f>
        <v/>
      </c>
      <c r="AC26" s="44" t="str">
        <f t="shared" ref="AC26" ca="1" si="66">IF(ISERR(OR(AF26,AI26)),"",IF(AF26&lt;$B$2/2,"H",IF(AI26&lt;$B$2/2,"L","")))</f>
        <v/>
      </c>
      <c r="AD26" s="64" t="e">
        <f t="shared" ref="AD26" ca="1" si="67">1-_xlfn.BINOM.DIST((C26-1),$F26,SUM(AK26:BA26)/F26,TRUE)</f>
        <v>#VALUE!</v>
      </c>
      <c r="AE26" s="64" t="e">
        <f t="shared" ca="1" si="18"/>
        <v>#VALUE!</v>
      </c>
      <c r="AF26" s="64" t="e">
        <f t="shared" ref="AF26" ca="1" si="68">1-_xlfn.BINOM.DIST((E26-1),H26,SUM(BU26:CK26)/H26,TRUE)</f>
        <v>#VALUE!</v>
      </c>
      <c r="AG26" s="64" t="e">
        <f t="shared" ref="AG26" ca="1" si="69">_xlfn.BINOM.DIST(C26,F26,SUM(AK26:BA26)/F26,TRUE)</f>
        <v>#VALUE!</v>
      </c>
      <c r="AH26" s="64" t="e">
        <f t="shared" ca="1" si="21"/>
        <v>#VALUE!</v>
      </c>
      <c r="AI26" s="64" t="e">
        <f t="shared" ref="AI26" ca="1" si="70">_xlfn.BINOM.DIST(E26,H26,SUM(BU26:CK26)/H26,TRUE)</f>
        <v>#VALUE!</v>
      </c>
      <c r="AJ26" s="26"/>
      <c r="AK26" s="225" t="e">
        <f ca="1">zenkoku!D30*jinkou!AI27/100000</f>
        <v>#VALUE!</v>
      </c>
      <c r="AL26" s="225" t="e">
        <f ca="1">zenkoku!E30*jinkou!AJ27/100000</f>
        <v>#VALUE!</v>
      </c>
      <c r="AM26" s="225" t="e">
        <f ca="1">zenkoku!F30*jinkou!AK27/100000</f>
        <v>#VALUE!</v>
      </c>
      <c r="AN26" s="225" t="e">
        <f ca="1">zenkoku!G30*jinkou!AL27/100000</f>
        <v>#VALUE!</v>
      </c>
      <c r="AO26" s="225" t="e">
        <f ca="1">zenkoku!H30*jinkou!AM27/100000</f>
        <v>#VALUE!</v>
      </c>
      <c r="AP26" s="225" t="e">
        <f ca="1">zenkoku!I30*jinkou!AN27/100000</f>
        <v>#VALUE!</v>
      </c>
      <c r="AQ26" s="225" t="e">
        <f ca="1">zenkoku!J30*jinkou!AO27/100000</f>
        <v>#VALUE!</v>
      </c>
      <c r="AR26" s="225" t="e">
        <f ca="1">zenkoku!K30*jinkou!AP27/100000</f>
        <v>#VALUE!</v>
      </c>
      <c r="AS26" s="225" t="e">
        <f ca="1">zenkoku!L30*jinkou!AQ27/100000</f>
        <v>#VALUE!</v>
      </c>
      <c r="AT26" s="225" t="e">
        <f ca="1">zenkoku!M30*jinkou!AR27/100000</f>
        <v>#VALUE!</v>
      </c>
      <c r="AU26" s="225" t="e">
        <f ca="1">zenkoku!N30*jinkou!AS27/100000</f>
        <v>#VALUE!</v>
      </c>
      <c r="AV26" s="225" t="e">
        <f ca="1">zenkoku!O30*jinkou!AT27/100000</f>
        <v>#VALUE!</v>
      </c>
      <c r="AW26" s="225" t="e">
        <f ca="1">zenkoku!P30*jinkou!AU27/100000</f>
        <v>#VALUE!</v>
      </c>
      <c r="AX26" s="225" t="e">
        <f ca="1">zenkoku!Q30*jinkou!AV27/100000</f>
        <v>#VALUE!</v>
      </c>
      <c r="AY26" s="225" t="e">
        <f ca="1">zenkoku!R30*jinkou!AW27/100000</f>
        <v>#VALUE!</v>
      </c>
      <c r="AZ26" s="225" t="e">
        <f ca="1">zenkoku!S30*jinkou!AX27/100000</f>
        <v>#VALUE!</v>
      </c>
      <c r="BA26" s="225" t="e">
        <f ca="1">zenkoku!T30*jinkou!AY27/100000</f>
        <v>#VALUE!</v>
      </c>
      <c r="BB26" s="225"/>
      <c r="BC26" s="225" t="e">
        <f ca="1">zenkoku!W30*jinkou!AI54/100000</f>
        <v>#VALUE!</v>
      </c>
      <c r="BD26" s="225" t="e">
        <f ca="1">zenkoku!X30*jinkou!AJ54/100000</f>
        <v>#VALUE!</v>
      </c>
      <c r="BE26" s="225" t="e">
        <f ca="1">zenkoku!Y30*jinkou!AK54/100000</f>
        <v>#VALUE!</v>
      </c>
      <c r="BF26" s="225" t="e">
        <f ca="1">zenkoku!Z30*jinkou!AL54/100000</f>
        <v>#VALUE!</v>
      </c>
      <c r="BG26" s="225" t="e">
        <f ca="1">zenkoku!AA30*jinkou!AM54/100000</f>
        <v>#VALUE!</v>
      </c>
      <c r="BH26" s="225" t="e">
        <f ca="1">zenkoku!AB30*jinkou!AN54/100000</f>
        <v>#VALUE!</v>
      </c>
      <c r="BI26" s="225" t="e">
        <f ca="1">zenkoku!AC30*jinkou!AO54/100000</f>
        <v>#VALUE!</v>
      </c>
      <c r="BJ26" s="225" t="e">
        <f ca="1">zenkoku!AD30*jinkou!AP54/100000</f>
        <v>#VALUE!</v>
      </c>
      <c r="BK26" s="225" t="e">
        <f ca="1">zenkoku!AE30*jinkou!AQ54/100000</f>
        <v>#VALUE!</v>
      </c>
      <c r="BL26" s="225" t="e">
        <f ca="1">zenkoku!AF30*jinkou!AR54/100000</f>
        <v>#VALUE!</v>
      </c>
      <c r="BM26" s="225" t="e">
        <f ca="1">zenkoku!AG30*jinkou!AS54/100000</f>
        <v>#VALUE!</v>
      </c>
      <c r="BN26" s="225" t="e">
        <f ca="1">zenkoku!AH30*jinkou!AT54/100000</f>
        <v>#VALUE!</v>
      </c>
      <c r="BO26" s="225" t="e">
        <f ca="1">zenkoku!AI30*jinkou!AU54/100000</f>
        <v>#VALUE!</v>
      </c>
      <c r="BP26" s="225" t="e">
        <f ca="1">zenkoku!AJ30*jinkou!AV54/100000</f>
        <v>#VALUE!</v>
      </c>
      <c r="BQ26" s="225" t="e">
        <f ca="1">zenkoku!AK30*jinkou!AW54/100000</f>
        <v>#VALUE!</v>
      </c>
      <c r="BR26" s="225" t="e">
        <f ca="1">zenkoku!AL30*jinkou!AX54/100000</f>
        <v>#VALUE!</v>
      </c>
      <c r="BS26" s="225" t="e">
        <f ca="1">zenkoku!AM30*jinkou!AY54/100000</f>
        <v>#VALUE!</v>
      </c>
      <c r="BT26" s="225"/>
      <c r="BU26" s="225" t="e">
        <f ca="1">zenkoku!AP30*jinkou!AI81/100000</f>
        <v>#VALUE!</v>
      </c>
      <c r="BV26" s="225" t="e">
        <f ca="1">zenkoku!AQ30*jinkou!AJ81/100000</f>
        <v>#VALUE!</v>
      </c>
      <c r="BW26" s="225" t="e">
        <f ca="1">zenkoku!AR30*jinkou!AK81/100000</f>
        <v>#VALUE!</v>
      </c>
      <c r="BX26" s="225" t="e">
        <f ca="1">zenkoku!AS30*jinkou!AL81/100000</f>
        <v>#VALUE!</v>
      </c>
      <c r="BY26" s="225" t="e">
        <f ca="1">zenkoku!AT30*jinkou!AM81/100000</f>
        <v>#VALUE!</v>
      </c>
      <c r="BZ26" s="226" t="e">
        <f ca="1">zenkoku!AU30*jinkou!AN81/100000</f>
        <v>#VALUE!</v>
      </c>
      <c r="CA26" s="226" t="e">
        <f ca="1">zenkoku!AV30*jinkou!AO81/100000</f>
        <v>#VALUE!</v>
      </c>
      <c r="CB26" s="226" t="e">
        <f ca="1">zenkoku!AW30*jinkou!AP81/100000</f>
        <v>#VALUE!</v>
      </c>
      <c r="CC26" s="226" t="e">
        <f ca="1">zenkoku!AX30*jinkou!AQ81/100000</f>
        <v>#VALUE!</v>
      </c>
      <c r="CD26" s="226" t="e">
        <f ca="1">zenkoku!AY30*jinkou!AR81/100000</f>
        <v>#VALUE!</v>
      </c>
      <c r="CE26" s="226" t="e">
        <f ca="1">zenkoku!AZ30*jinkou!AS81/100000</f>
        <v>#VALUE!</v>
      </c>
      <c r="CF26" s="227" t="e">
        <f ca="1">zenkoku!BA30*jinkou!AT81/100000</f>
        <v>#VALUE!</v>
      </c>
      <c r="CG26" s="227" t="e">
        <f ca="1">zenkoku!BB30*jinkou!AU81/100000</f>
        <v>#VALUE!</v>
      </c>
      <c r="CH26" s="227" t="e">
        <f ca="1">zenkoku!BC30*jinkou!AV81/100000</f>
        <v>#VALUE!</v>
      </c>
      <c r="CI26" s="227" t="e">
        <f ca="1">zenkoku!BD30*jinkou!AW81/100000</f>
        <v>#VALUE!</v>
      </c>
      <c r="CJ26" s="227" t="e">
        <f ca="1">zenkoku!BE30*jinkou!AX81/100000</f>
        <v>#VALUE!</v>
      </c>
      <c r="CK26" s="227" t="e">
        <f ca="1">zenkoku!BF30*jinkou!AY81/100000</f>
        <v>#VALUE!</v>
      </c>
      <c r="CL26" s="228"/>
      <c r="CM26" s="228"/>
      <c r="CN26" s="228"/>
      <c r="CO26" s="228"/>
      <c r="CP26" s="32"/>
      <c r="CQ26" s="32"/>
      <c r="CR26" s="32"/>
      <c r="CS26" s="32"/>
      <c r="CT26" s="32"/>
      <c r="CU26" s="32"/>
      <c r="CV26" s="33"/>
      <c r="CW26" s="27"/>
      <c r="CX26" s="27"/>
      <c r="CY26" s="27"/>
      <c r="CZ26" s="27"/>
      <c r="DA26" s="27"/>
      <c r="DB26" s="27"/>
      <c r="DC26" s="27"/>
      <c r="DD26" s="27"/>
    </row>
    <row r="27" spans="1:108" ht="13.5" customHeight="1">
      <c r="A27" s="26"/>
      <c r="B27" s="53" t="s">
        <v>668</v>
      </c>
      <c r="C27" s="45" t="str">
        <f>IF(COUNTIF('H30'!$F$7:$F$110,$B$5),LOOKUP($B$5,'H30'!$F$7:$F$110,'H30'!I$7:I$110),"E")</f>
        <v>E</v>
      </c>
      <c r="D27" s="46" t="str">
        <f>IF(COUNTIF('H30'!$F$7:$F$110,$B$5),LOOKUP($B$5,'H30'!$F$7:$F$110,'H30'!J$7:J$110),"E")</f>
        <v>E</v>
      </c>
      <c r="E27" s="44" t="str">
        <f>IF(COUNTIF('H30'!$F$7:$F$110,$B$5),LOOKUP($B$5,'H30'!$F$7:$F$110,'H30'!K$7:K$110),"E")</f>
        <v>E</v>
      </c>
      <c r="F27" s="61" t="str">
        <f>jinkou!AG28</f>
        <v>E</v>
      </c>
      <c r="G27" s="61" t="str">
        <f>jinkou!AG55</f>
        <v>E</v>
      </c>
      <c r="H27" s="59" t="str">
        <f>jinkou!AG82</f>
        <v>E</v>
      </c>
      <c r="I27" s="133" t="e">
        <f t="shared" ref="I27" si="71">C27/F27*100000</f>
        <v>#VALUE!</v>
      </c>
      <c r="J27" s="134" t="e">
        <f t="shared" si="9"/>
        <v>#VALUE!</v>
      </c>
      <c r="K27" s="132" t="e">
        <f t="shared" ref="K27" si="72">E27/H27*100000</f>
        <v>#VALUE!</v>
      </c>
      <c r="L27" s="54">
        <f ca="1">zenkoku!C31</f>
        <v>16.100000000000001</v>
      </c>
      <c r="M27" s="54">
        <f ca="1">zenkoku!V31</f>
        <v>22.9</v>
      </c>
      <c r="N27" s="54">
        <f ca="1">zenkoku!AO31</f>
        <v>9.6999999999999993</v>
      </c>
      <c r="O27" s="133" t="str">
        <f t="shared" ref="O27" ca="1" si="73">IF(ISERR(OR(R27,U27)),"",IF(R27&lt;$B$2/2,"H",IF(U27&lt;$B$2/2,"L","")))</f>
        <v/>
      </c>
      <c r="P27" s="134" t="str">
        <f t="shared" ref="P27" ca="1" si="74">IF(ISERR(OR(S27,V27)),"",IF(S27&lt;$B$2/2,"H",IF(V27&lt;$B$2/2,"L","")))</f>
        <v/>
      </c>
      <c r="Q27" s="132" t="str">
        <f t="shared" ref="Q27" ca="1" si="75">IF(ISERR(OR(T27,W27)),"",IF(T27&lt;$B$2/2,"H",IF(W27&lt;$B$2/2,"L","")))</f>
        <v/>
      </c>
      <c r="R27" s="66" t="e">
        <f t="shared" ref="R27" ca="1" si="76">1-_xlfn.BINOM.DIST((C27-1),F27,L27/100000,TRUE)</f>
        <v>#VALUE!</v>
      </c>
      <c r="S27" s="66" t="e">
        <f t="shared" ca="1" si="11"/>
        <v>#VALUE!</v>
      </c>
      <c r="T27" s="66" t="e">
        <f t="shared" ref="T27" ca="1" si="77">1-_xlfn.BINOM.DIST((E27-1),H27,N27/100000,TRUE)</f>
        <v>#VALUE!</v>
      </c>
      <c r="U27" s="66" t="e">
        <f t="shared" ref="U27" ca="1" si="78">_xlfn.BINOM.DIST(C27,F27,L27/100000,TRUE)</f>
        <v>#VALUE!</v>
      </c>
      <c r="V27" s="66" t="e">
        <f t="shared" ca="1" si="13"/>
        <v>#VALUE!</v>
      </c>
      <c r="W27" s="66" t="e">
        <f t="shared" ref="W27" ca="1" si="79">_xlfn.BINOM.DIST(E27,H27,N27/100000,TRUE)</f>
        <v>#VALUE!</v>
      </c>
      <c r="X27" s="244" t="e">
        <f t="shared" ref="X27" ca="1" si="80">C27/SUM(AK27:BA27)*100</f>
        <v>#VALUE!</v>
      </c>
      <c r="Y27" s="245" t="e">
        <f t="shared" ref="Y27" ca="1" si="81">D27/SUM(BC27:BS27)*100</f>
        <v>#VALUE!</v>
      </c>
      <c r="Z27" s="246" t="e">
        <f t="shared" ref="Z27" ca="1" si="82">E27/SUM(BU27:CK27)*100</f>
        <v>#VALUE!</v>
      </c>
      <c r="AA27" s="45" t="str">
        <f t="shared" ref="AA27" ca="1" si="83">IF(ISERR(OR(AD27,AG27)),"",IF(AD27&lt;$B$2/2,"H",IF(AG27&lt;$B$2/2,"L","")))</f>
        <v/>
      </c>
      <c r="AB27" s="46" t="str">
        <f t="shared" ref="AB27" ca="1" si="84">IF(ISERR(OR(AE27,AH27)),"",IF(AE27&lt;$B$2/2,"H",IF(AH27&lt;$B$2/2,"L","")))</f>
        <v/>
      </c>
      <c r="AC27" s="44" t="str">
        <f t="shared" ref="AC27" ca="1" si="85">IF(ISERR(OR(AF27,AI27)),"",IF(AF27&lt;$B$2/2,"H",IF(AI27&lt;$B$2/2,"L","")))</f>
        <v/>
      </c>
      <c r="AD27" s="64" t="e">
        <f t="shared" ref="AD27" ca="1" si="86">1-_xlfn.BINOM.DIST((C27-1),$F27,SUM(AK27:BA27)/F27,TRUE)</f>
        <v>#VALUE!</v>
      </c>
      <c r="AE27" s="64" t="e">
        <f t="shared" ca="1" si="18"/>
        <v>#VALUE!</v>
      </c>
      <c r="AF27" s="64" t="e">
        <f t="shared" ref="AF27" ca="1" si="87">1-_xlfn.BINOM.DIST((E27-1),H27,SUM(BU27:CK27)/H27,TRUE)</f>
        <v>#VALUE!</v>
      </c>
      <c r="AG27" s="64" t="e">
        <f t="shared" ref="AG27" ca="1" si="88">_xlfn.BINOM.DIST(C27,F27,SUM(AK27:BA27)/F27,TRUE)</f>
        <v>#VALUE!</v>
      </c>
      <c r="AH27" s="64" t="e">
        <f t="shared" ca="1" si="21"/>
        <v>#VALUE!</v>
      </c>
      <c r="AI27" s="64" t="e">
        <f t="shared" ref="AI27" ca="1" si="89">_xlfn.BINOM.DIST(E27,H27,SUM(BU27:CK27)/H27,TRUE)</f>
        <v>#VALUE!</v>
      </c>
      <c r="AJ27" s="26"/>
      <c r="AK27" s="225" t="e">
        <f ca="1">zenkoku!D31*jinkou!AI28/100000</f>
        <v>#VALUE!</v>
      </c>
      <c r="AL27" s="225" t="e">
        <f ca="1">zenkoku!E31*jinkou!AJ28/100000</f>
        <v>#VALUE!</v>
      </c>
      <c r="AM27" s="225" t="e">
        <f ca="1">zenkoku!F31*jinkou!AK28/100000</f>
        <v>#VALUE!</v>
      </c>
      <c r="AN27" s="225" t="e">
        <f ca="1">zenkoku!G31*jinkou!AL28/100000</f>
        <v>#VALUE!</v>
      </c>
      <c r="AO27" s="225" t="e">
        <f ca="1">zenkoku!H31*jinkou!AM28/100000</f>
        <v>#VALUE!</v>
      </c>
      <c r="AP27" s="225" t="e">
        <f ca="1">zenkoku!I31*jinkou!AN28/100000</f>
        <v>#VALUE!</v>
      </c>
      <c r="AQ27" s="225" t="e">
        <f ca="1">zenkoku!J31*jinkou!AO28/100000</f>
        <v>#VALUE!</v>
      </c>
      <c r="AR27" s="225" t="e">
        <f ca="1">zenkoku!K31*jinkou!AP28/100000</f>
        <v>#VALUE!</v>
      </c>
      <c r="AS27" s="225" t="e">
        <f ca="1">zenkoku!L31*jinkou!AQ28/100000</f>
        <v>#VALUE!</v>
      </c>
      <c r="AT27" s="225" t="e">
        <f ca="1">zenkoku!M31*jinkou!AR28/100000</f>
        <v>#VALUE!</v>
      </c>
      <c r="AU27" s="225" t="e">
        <f ca="1">zenkoku!N31*jinkou!AS28/100000</f>
        <v>#VALUE!</v>
      </c>
      <c r="AV27" s="225" t="e">
        <f ca="1">zenkoku!O31*jinkou!AT28/100000</f>
        <v>#VALUE!</v>
      </c>
      <c r="AW27" s="225" t="e">
        <f ca="1">zenkoku!P31*jinkou!AU28/100000</f>
        <v>#VALUE!</v>
      </c>
      <c r="AX27" s="225" t="e">
        <f ca="1">zenkoku!Q31*jinkou!AV28/100000</f>
        <v>#VALUE!</v>
      </c>
      <c r="AY27" s="225" t="e">
        <f ca="1">zenkoku!R31*jinkou!AW28/100000</f>
        <v>#VALUE!</v>
      </c>
      <c r="AZ27" s="225" t="e">
        <f ca="1">zenkoku!S31*jinkou!AX28/100000</f>
        <v>#VALUE!</v>
      </c>
      <c r="BA27" s="225" t="e">
        <f ca="1">zenkoku!T31*jinkou!AY28/100000</f>
        <v>#VALUE!</v>
      </c>
      <c r="BB27" s="225"/>
      <c r="BC27" s="225" t="e">
        <f ca="1">zenkoku!W31*jinkou!AI55/100000</f>
        <v>#VALUE!</v>
      </c>
      <c r="BD27" s="225" t="e">
        <f ca="1">zenkoku!X31*jinkou!AJ55/100000</f>
        <v>#VALUE!</v>
      </c>
      <c r="BE27" s="225" t="e">
        <f ca="1">zenkoku!Y31*jinkou!AK55/100000</f>
        <v>#VALUE!</v>
      </c>
      <c r="BF27" s="225" t="e">
        <f ca="1">zenkoku!Z31*jinkou!AL55/100000</f>
        <v>#VALUE!</v>
      </c>
      <c r="BG27" s="225" t="e">
        <f ca="1">zenkoku!AA31*jinkou!AM55/100000</f>
        <v>#VALUE!</v>
      </c>
      <c r="BH27" s="225" t="e">
        <f ca="1">zenkoku!AB31*jinkou!AN55/100000</f>
        <v>#VALUE!</v>
      </c>
      <c r="BI27" s="225" t="e">
        <f ca="1">zenkoku!AC31*jinkou!AO55/100000</f>
        <v>#VALUE!</v>
      </c>
      <c r="BJ27" s="225" t="e">
        <f ca="1">zenkoku!AD31*jinkou!AP55/100000</f>
        <v>#VALUE!</v>
      </c>
      <c r="BK27" s="225" t="e">
        <f ca="1">zenkoku!AE31*jinkou!AQ55/100000</f>
        <v>#VALUE!</v>
      </c>
      <c r="BL27" s="225" t="e">
        <f ca="1">zenkoku!AF31*jinkou!AR55/100000</f>
        <v>#VALUE!</v>
      </c>
      <c r="BM27" s="225" t="e">
        <f ca="1">zenkoku!AG31*jinkou!AS55/100000</f>
        <v>#VALUE!</v>
      </c>
      <c r="BN27" s="225" t="e">
        <f ca="1">zenkoku!AH31*jinkou!AT55/100000</f>
        <v>#VALUE!</v>
      </c>
      <c r="BO27" s="225" t="e">
        <f ca="1">zenkoku!AI31*jinkou!AU55/100000</f>
        <v>#VALUE!</v>
      </c>
      <c r="BP27" s="225" t="e">
        <f ca="1">zenkoku!AJ31*jinkou!AV55/100000</f>
        <v>#VALUE!</v>
      </c>
      <c r="BQ27" s="225" t="e">
        <f ca="1">zenkoku!AK31*jinkou!AW55/100000</f>
        <v>#VALUE!</v>
      </c>
      <c r="BR27" s="225" t="e">
        <f ca="1">zenkoku!AL31*jinkou!AX55/100000</f>
        <v>#VALUE!</v>
      </c>
      <c r="BS27" s="225" t="e">
        <f ca="1">zenkoku!AM31*jinkou!AY55/100000</f>
        <v>#VALUE!</v>
      </c>
      <c r="BT27" s="225"/>
      <c r="BU27" s="225" t="e">
        <f ca="1">zenkoku!AP31*jinkou!AI82/100000</f>
        <v>#VALUE!</v>
      </c>
      <c r="BV27" s="225" t="e">
        <f ca="1">zenkoku!AQ31*jinkou!AJ82/100000</f>
        <v>#VALUE!</v>
      </c>
      <c r="BW27" s="225" t="e">
        <f ca="1">zenkoku!AR31*jinkou!AK82/100000</f>
        <v>#VALUE!</v>
      </c>
      <c r="BX27" s="225" t="e">
        <f ca="1">zenkoku!AS31*jinkou!AL82/100000</f>
        <v>#VALUE!</v>
      </c>
      <c r="BY27" s="225" t="e">
        <f ca="1">zenkoku!AT31*jinkou!AM82/100000</f>
        <v>#VALUE!</v>
      </c>
      <c r="BZ27" s="226" t="e">
        <f ca="1">zenkoku!AU31*jinkou!AN82/100000</f>
        <v>#VALUE!</v>
      </c>
      <c r="CA27" s="226" t="e">
        <f ca="1">zenkoku!AV31*jinkou!AO82/100000</f>
        <v>#VALUE!</v>
      </c>
      <c r="CB27" s="226" t="e">
        <f ca="1">zenkoku!AW31*jinkou!AP82/100000</f>
        <v>#VALUE!</v>
      </c>
      <c r="CC27" s="226" t="e">
        <f ca="1">zenkoku!AX31*jinkou!AQ82/100000</f>
        <v>#VALUE!</v>
      </c>
      <c r="CD27" s="226" t="e">
        <f ca="1">zenkoku!AY31*jinkou!AR82/100000</f>
        <v>#VALUE!</v>
      </c>
      <c r="CE27" s="226" t="e">
        <f ca="1">zenkoku!AZ31*jinkou!AS82/100000</f>
        <v>#VALUE!</v>
      </c>
      <c r="CF27" s="227" t="e">
        <f ca="1">zenkoku!BA31*jinkou!AT82/100000</f>
        <v>#VALUE!</v>
      </c>
      <c r="CG27" s="227" t="e">
        <f ca="1">zenkoku!BB31*jinkou!AU82/100000</f>
        <v>#VALUE!</v>
      </c>
      <c r="CH27" s="227" t="e">
        <f ca="1">zenkoku!BC31*jinkou!AV82/100000</f>
        <v>#VALUE!</v>
      </c>
      <c r="CI27" s="227" t="e">
        <f ca="1">zenkoku!BD31*jinkou!AW82/100000</f>
        <v>#VALUE!</v>
      </c>
      <c r="CJ27" s="227" t="e">
        <f ca="1">zenkoku!BE31*jinkou!AX82/100000</f>
        <v>#VALUE!</v>
      </c>
      <c r="CK27" s="227" t="e">
        <f ca="1">zenkoku!BF31*jinkou!AY82/100000</f>
        <v>#VALUE!</v>
      </c>
      <c r="CL27" s="228"/>
      <c r="CM27" s="228"/>
      <c r="CN27" s="228"/>
      <c r="CO27" s="228"/>
      <c r="CP27" s="32"/>
      <c r="CQ27" s="32"/>
      <c r="CR27" s="32"/>
      <c r="CS27" s="32"/>
      <c r="CT27" s="32"/>
      <c r="CU27" s="32"/>
      <c r="CV27" s="33"/>
      <c r="CW27" s="27"/>
      <c r="CX27" s="27"/>
      <c r="CY27" s="27"/>
      <c r="CZ27" s="27"/>
      <c r="DA27" s="27"/>
      <c r="DB27" s="27"/>
      <c r="DC27" s="27"/>
      <c r="DD27" s="27"/>
    </row>
    <row r="28" spans="1:108" ht="13.9" customHeight="1">
      <c r="A28" s="26"/>
      <c r="B28" s="26" t="s">
        <v>681</v>
      </c>
      <c r="C28" s="45" t="str">
        <f>IF(COUNTIF('W01'!$F$7:$F$110,$B$5),LOOKUP($B$5,'W01'!$F$7:$F$110,'W01'!I$7:I$110),"E")</f>
        <v>E</v>
      </c>
      <c r="D28" s="46" t="str">
        <f>IF(COUNTIF('W01'!$F$7:$F$110,$B$5),LOOKUP($B$5,'W01'!$F$7:$F$110,'W01'!J$7:J$110),"E")</f>
        <v>E</v>
      </c>
      <c r="E28" s="44" t="str">
        <f>IF(COUNTIF('W01'!$F$7:$F$110,$B$5),LOOKUP($B$5,'W01'!$F$7:$F$110,'W01'!K$7:K$110),"E")</f>
        <v>E</v>
      </c>
      <c r="F28" s="61" t="str">
        <f>jinkou!AG29</f>
        <v>E</v>
      </c>
      <c r="G28" s="61" t="str">
        <f>jinkou!AG56</f>
        <v>E</v>
      </c>
      <c r="H28" s="59" t="str">
        <f>jinkou!AG83</f>
        <v>E</v>
      </c>
      <c r="I28" s="133" t="e">
        <f t="shared" ref="I28" si="90">C28/F28*100000</f>
        <v>#VALUE!</v>
      </c>
      <c r="J28" s="134" t="e">
        <f t="shared" si="9"/>
        <v>#VALUE!</v>
      </c>
      <c r="K28" s="132" t="e">
        <f t="shared" ref="K28" si="91">E28/H28*100000</f>
        <v>#VALUE!</v>
      </c>
      <c r="L28" s="54">
        <f ca="1">zenkoku!C32</f>
        <v>15.7</v>
      </c>
      <c r="M28" s="54">
        <f ca="1">zenkoku!V32</f>
        <v>22.7</v>
      </c>
      <c r="N28" s="54">
        <f ca="1">zenkoku!AO32</f>
        <v>9.1</v>
      </c>
      <c r="O28" s="133" t="str">
        <f t="shared" ref="O28" ca="1" si="92">IF(ISERR(OR(R28,U28)),"",IF(R28&lt;$B$2/2,"H",IF(U28&lt;$B$2/2,"L","")))</f>
        <v/>
      </c>
      <c r="P28" s="134" t="str">
        <f t="shared" ref="P28" ca="1" si="93">IF(ISERR(OR(S28,V28)),"",IF(S28&lt;$B$2/2,"H",IF(V28&lt;$B$2/2,"L","")))</f>
        <v/>
      </c>
      <c r="Q28" s="132" t="str">
        <f t="shared" ref="Q28" ca="1" si="94">IF(ISERR(OR(T28,W28)),"",IF(T28&lt;$B$2/2,"H",IF(W28&lt;$B$2/2,"L","")))</f>
        <v/>
      </c>
      <c r="R28" s="66" t="e">
        <f t="shared" ref="R28" ca="1" si="95">1-_xlfn.BINOM.DIST((C28-1),F28,L28/100000,TRUE)</f>
        <v>#VALUE!</v>
      </c>
      <c r="S28" s="66" t="e">
        <f t="shared" ca="1" si="11"/>
        <v>#VALUE!</v>
      </c>
      <c r="T28" s="66" t="e">
        <f t="shared" ref="T28" ca="1" si="96">1-_xlfn.BINOM.DIST((E28-1),H28,N28/100000,TRUE)</f>
        <v>#VALUE!</v>
      </c>
      <c r="U28" s="66" t="e">
        <f t="shared" ref="U28" ca="1" si="97">_xlfn.BINOM.DIST(C28,F28,L28/100000,TRUE)</f>
        <v>#VALUE!</v>
      </c>
      <c r="V28" s="66" t="e">
        <f t="shared" ca="1" si="13"/>
        <v>#VALUE!</v>
      </c>
      <c r="W28" s="66" t="e">
        <f t="shared" ref="W28" ca="1" si="98">_xlfn.BINOM.DIST(E28,H28,N28/100000,TRUE)</f>
        <v>#VALUE!</v>
      </c>
      <c r="X28" s="244" t="e">
        <f t="shared" ref="X28" ca="1" si="99">C28/SUM(AK28:BA28)*100</f>
        <v>#VALUE!</v>
      </c>
      <c r="Y28" s="245" t="e">
        <f t="shared" ref="Y28" ca="1" si="100">D28/SUM(BC28:BS28)*100</f>
        <v>#VALUE!</v>
      </c>
      <c r="Z28" s="246" t="e">
        <f t="shared" ref="Z28" ca="1" si="101">E28/SUM(BU28:CK28)*100</f>
        <v>#VALUE!</v>
      </c>
      <c r="AA28" s="142" t="str">
        <f t="shared" ref="AA28" ca="1" si="102">IF(ISERR(OR(AD28,AG28)),"",IF(AD28&lt;$B$2/2,"H",IF(AG28&lt;$B$2/2,"L","")))</f>
        <v/>
      </c>
      <c r="AB28" s="143" t="str">
        <f t="shared" ref="AB28" ca="1" si="103">IF(ISERR(OR(AE28,AH28)),"",IF(AE28&lt;$B$2/2,"H",IF(AH28&lt;$B$2/2,"L","")))</f>
        <v/>
      </c>
      <c r="AC28" s="144" t="str">
        <f t="shared" ref="AC28" ca="1" si="104">IF(ISERR(OR(AF28,AI28)),"",IF(AF28&lt;$B$2/2,"H",IF(AI28&lt;$B$2/2,"L","")))</f>
        <v/>
      </c>
      <c r="AD28" s="68" t="e">
        <f t="shared" ref="AD28" ca="1" si="105">1-_xlfn.BINOM.DIST((C28-1),$F28,SUM(AK28:BA28)/F28,TRUE)</f>
        <v>#VALUE!</v>
      </c>
      <c r="AE28" s="68" t="e">
        <f t="shared" ca="1" si="18"/>
        <v>#VALUE!</v>
      </c>
      <c r="AF28" s="68" t="e">
        <f t="shared" ref="AF28" ca="1" si="106">1-_xlfn.BINOM.DIST((E28-1),H28,SUM(BU28:CK28)/H28,TRUE)</f>
        <v>#VALUE!</v>
      </c>
      <c r="AG28" s="68" t="e">
        <f t="shared" ref="AG28" ca="1" si="107">_xlfn.BINOM.DIST(C28,F28,SUM(AK28:BA28)/F28,TRUE)</f>
        <v>#VALUE!</v>
      </c>
      <c r="AH28" s="68" t="e">
        <f t="shared" ca="1" si="21"/>
        <v>#VALUE!</v>
      </c>
      <c r="AI28" s="68" t="e">
        <f t="shared" ref="AI28" ca="1" si="108">_xlfn.BINOM.DIST(E28,H28,SUM(BU28:CK28)/H28,TRUE)</f>
        <v>#VALUE!</v>
      </c>
      <c r="AJ28" s="26"/>
      <c r="AK28" s="225" t="e">
        <f ca="1">zenkoku!D32*jinkou!AI29/100000</f>
        <v>#VALUE!</v>
      </c>
      <c r="AL28" s="225" t="e">
        <f ca="1">zenkoku!E32*jinkou!AJ29/100000</f>
        <v>#VALUE!</v>
      </c>
      <c r="AM28" s="225" t="e">
        <f ca="1">zenkoku!F32*jinkou!AK29/100000</f>
        <v>#VALUE!</v>
      </c>
      <c r="AN28" s="225" t="e">
        <f ca="1">zenkoku!G32*jinkou!AL29/100000</f>
        <v>#VALUE!</v>
      </c>
      <c r="AO28" s="225" t="e">
        <f ca="1">zenkoku!H32*jinkou!AM29/100000</f>
        <v>#VALUE!</v>
      </c>
      <c r="AP28" s="225" t="e">
        <f ca="1">zenkoku!I32*jinkou!AN29/100000</f>
        <v>#VALUE!</v>
      </c>
      <c r="AQ28" s="225" t="e">
        <f ca="1">zenkoku!J32*jinkou!AO29/100000</f>
        <v>#VALUE!</v>
      </c>
      <c r="AR28" s="225" t="e">
        <f ca="1">zenkoku!K32*jinkou!AP29/100000</f>
        <v>#VALUE!</v>
      </c>
      <c r="AS28" s="225" t="e">
        <f ca="1">zenkoku!L32*jinkou!AQ29/100000</f>
        <v>#VALUE!</v>
      </c>
      <c r="AT28" s="225" t="e">
        <f ca="1">zenkoku!M32*jinkou!AR29/100000</f>
        <v>#VALUE!</v>
      </c>
      <c r="AU28" s="225" t="e">
        <f ca="1">zenkoku!N32*jinkou!AS29/100000</f>
        <v>#VALUE!</v>
      </c>
      <c r="AV28" s="225" t="e">
        <f ca="1">zenkoku!O32*jinkou!AT29/100000</f>
        <v>#VALUE!</v>
      </c>
      <c r="AW28" s="225" t="e">
        <f ca="1">zenkoku!P32*jinkou!AU29/100000</f>
        <v>#VALUE!</v>
      </c>
      <c r="AX28" s="225" t="e">
        <f ca="1">zenkoku!Q32*jinkou!AV29/100000</f>
        <v>#VALUE!</v>
      </c>
      <c r="AY28" s="225" t="e">
        <f ca="1">zenkoku!R32*jinkou!AW29/100000</f>
        <v>#VALUE!</v>
      </c>
      <c r="AZ28" s="225" t="e">
        <f ca="1">zenkoku!S32*jinkou!AX29/100000</f>
        <v>#VALUE!</v>
      </c>
      <c r="BA28" s="225" t="e">
        <f ca="1">zenkoku!T32*jinkou!AY29/100000</f>
        <v>#VALUE!</v>
      </c>
      <c r="BB28" s="225"/>
      <c r="BC28" s="225" t="e">
        <f ca="1">zenkoku!W32*jinkou!AI56/100000</f>
        <v>#VALUE!</v>
      </c>
      <c r="BD28" s="225" t="e">
        <f ca="1">zenkoku!X32*jinkou!AJ56/100000</f>
        <v>#VALUE!</v>
      </c>
      <c r="BE28" s="225" t="e">
        <f ca="1">zenkoku!Y32*jinkou!AK56/100000</f>
        <v>#VALUE!</v>
      </c>
      <c r="BF28" s="225" t="e">
        <f ca="1">zenkoku!Z32*jinkou!AL56/100000</f>
        <v>#VALUE!</v>
      </c>
      <c r="BG28" s="225" t="e">
        <f ca="1">zenkoku!AA32*jinkou!AM56/100000</f>
        <v>#VALUE!</v>
      </c>
      <c r="BH28" s="225" t="e">
        <f ca="1">zenkoku!AB32*jinkou!AN56/100000</f>
        <v>#VALUE!</v>
      </c>
      <c r="BI28" s="225" t="e">
        <f ca="1">zenkoku!AC32*jinkou!AO56/100000</f>
        <v>#VALUE!</v>
      </c>
      <c r="BJ28" s="225" t="e">
        <f ca="1">zenkoku!AD32*jinkou!AP56/100000</f>
        <v>#VALUE!</v>
      </c>
      <c r="BK28" s="225" t="e">
        <f ca="1">zenkoku!AE32*jinkou!AQ56/100000</f>
        <v>#VALUE!</v>
      </c>
      <c r="BL28" s="225" t="e">
        <f ca="1">zenkoku!AF32*jinkou!AR56/100000</f>
        <v>#VALUE!</v>
      </c>
      <c r="BM28" s="225" t="e">
        <f ca="1">zenkoku!AG32*jinkou!AS56/100000</f>
        <v>#VALUE!</v>
      </c>
      <c r="BN28" s="225" t="e">
        <f ca="1">zenkoku!AH32*jinkou!AT56/100000</f>
        <v>#VALUE!</v>
      </c>
      <c r="BO28" s="225" t="e">
        <f ca="1">zenkoku!AI32*jinkou!AU56/100000</f>
        <v>#VALUE!</v>
      </c>
      <c r="BP28" s="225" t="e">
        <f ca="1">zenkoku!AJ32*jinkou!AV56/100000</f>
        <v>#VALUE!</v>
      </c>
      <c r="BQ28" s="225" t="e">
        <f ca="1">zenkoku!AK32*jinkou!AW56/100000</f>
        <v>#VALUE!</v>
      </c>
      <c r="BR28" s="225" t="e">
        <f ca="1">zenkoku!AL32*jinkou!AX56/100000</f>
        <v>#VALUE!</v>
      </c>
      <c r="BS28" s="225" t="e">
        <f ca="1">zenkoku!AM32*jinkou!AY56/100000</f>
        <v>#VALUE!</v>
      </c>
      <c r="BT28" s="225"/>
      <c r="BU28" s="225" t="e">
        <f ca="1">zenkoku!AP32*jinkou!AI83/100000</f>
        <v>#VALUE!</v>
      </c>
      <c r="BV28" s="225" t="e">
        <f ca="1">zenkoku!AQ32*jinkou!AJ83/100000</f>
        <v>#VALUE!</v>
      </c>
      <c r="BW28" s="225" t="e">
        <f ca="1">zenkoku!AR32*jinkou!AK83/100000</f>
        <v>#VALUE!</v>
      </c>
      <c r="BX28" s="225" t="e">
        <f ca="1">zenkoku!AS32*jinkou!AL83/100000</f>
        <v>#VALUE!</v>
      </c>
      <c r="BY28" s="225" t="e">
        <f ca="1">zenkoku!AT32*jinkou!AM83/100000</f>
        <v>#VALUE!</v>
      </c>
      <c r="BZ28" s="226" t="e">
        <f ca="1">zenkoku!AU32*jinkou!AN83/100000</f>
        <v>#VALUE!</v>
      </c>
      <c r="CA28" s="226" t="e">
        <f ca="1">zenkoku!AV32*jinkou!AO83/100000</f>
        <v>#VALUE!</v>
      </c>
      <c r="CB28" s="226" t="e">
        <f ca="1">zenkoku!AW32*jinkou!AP83/100000</f>
        <v>#VALUE!</v>
      </c>
      <c r="CC28" s="226" t="e">
        <f ca="1">zenkoku!AX32*jinkou!AQ83/100000</f>
        <v>#VALUE!</v>
      </c>
      <c r="CD28" s="226" t="e">
        <f ca="1">zenkoku!AY32*jinkou!AR83/100000</f>
        <v>#VALUE!</v>
      </c>
      <c r="CE28" s="226" t="e">
        <f ca="1">zenkoku!AZ32*jinkou!AS83/100000</f>
        <v>#VALUE!</v>
      </c>
      <c r="CF28" s="227" t="e">
        <f ca="1">zenkoku!BA32*jinkou!AT83/100000</f>
        <v>#VALUE!</v>
      </c>
      <c r="CG28" s="227" t="e">
        <f ca="1">zenkoku!BB32*jinkou!AU83/100000</f>
        <v>#VALUE!</v>
      </c>
      <c r="CH28" s="227" t="e">
        <f ca="1">zenkoku!BC32*jinkou!AV83/100000</f>
        <v>#VALUE!</v>
      </c>
      <c r="CI28" s="227" t="e">
        <f ca="1">zenkoku!BD32*jinkou!AW83/100000</f>
        <v>#VALUE!</v>
      </c>
      <c r="CJ28" s="227" t="e">
        <f ca="1">zenkoku!BE32*jinkou!AX83/100000</f>
        <v>#VALUE!</v>
      </c>
      <c r="CK28" s="227" t="e">
        <f ca="1">zenkoku!BF32*jinkou!AY83/100000</f>
        <v>#VALUE!</v>
      </c>
      <c r="CL28" s="228"/>
      <c r="CM28" s="228"/>
      <c r="CN28" s="228"/>
      <c r="CO28" s="228"/>
      <c r="CP28" s="32"/>
      <c r="CQ28" s="32"/>
      <c r="CR28" s="32"/>
      <c r="CS28" s="32"/>
      <c r="CT28" s="32"/>
      <c r="CU28" s="32"/>
      <c r="CV28" s="33"/>
      <c r="CW28" s="27"/>
      <c r="CX28" s="27"/>
      <c r="CY28" s="27"/>
      <c r="CZ28" s="27"/>
      <c r="DA28" s="27"/>
      <c r="DB28" s="27"/>
      <c r="DC28" s="27"/>
      <c r="DD28" s="27"/>
    </row>
    <row r="29" spans="1:108" ht="13.9" customHeight="1">
      <c r="A29" s="26"/>
      <c r="B29" s="26" t="s">
        <v>707</v>
      </c>
      <c r="C29" s="45" t="str">
        <f>IF(COUNTIF('W02'!$F$7:$F$110,$B$5),LOOKUP($B$5,'W02'!$F$7:$F$110,'W02'!I$7:I$110),"E")</f>
        <v>E</v>
      </c>
      <c r="D29" s="46" t="str">
        <f>IF(COUNTIF('W02'!$F$7:$F$110,$B$5),LOOKUP($B$5,'W02'!$F$7:$F$110,'W02'!J$7:J$110),"E")</f>
        <v>E</v>
      </c>
      <c r="E29" s="44" t="str">
        <f>IF(COUNTIF('W02'!$F$7:$F$110,$B$5),LOOKUP($B$5,'W02'!$F$7:$F$110,'W02'!K$7:K$110),"E")</f>
        <v>E</v>
      </c>
      <c r="F29" s="61" t="str">
        <f>jinkou!AG30</f>
        <v>E</v>
      </c>
      <c r="G29" s="61" t="str">
        <f>jinkou!AG57</f>
        <v>E</v>
      </c>
      <c r="H29" s="59" t="str">
        <f>jinkou!AG84</f>
        <v>E</v>
      </c>
      <c r="I29" s="133" t="e">
        <f t="shared" ref="I29" si="109">C29/F29*100000</f>
        <v>#VALUE!</v>
      </c>
      <c r="J29" s="134" t="e">
        <f t="shared" si="9"/>
        <v>#VALUE!</v>
      </c>
      <c r="K29" s="132" t="e">
        <f t="shared" ref="K29" si="110">E29/H29*100000</f>
        <v>#VALUE!</v>
      </c>
      <c r="L29" s="54">
        <f ca="1">zenkoku!C33</f>
        <v>16.404508950639794</v>
      </c>
      <c r="M29" s="54">
        <f ca="1">zenkoku!V33</f>
        <v>22.645534389947169</v>
      </c>
      <c r="N29" s="54">
        <f ca="1">zenkoku!AO33</f>
        <v>10.49750772919427</v>
      </c>
      <c r="O29" s="133" t="str">
        <f t="shared" ref="O29" ca="1" si="111">IF(ISERR(OR(R29,U29)),"",IF(R29&lt;$B$2/2,"H",IF(U29&lt;$B$2/2,"L","")))</f>
        <v/>
      </c>
      <c r="P29" s="134" t="str">
        <f t="shared" ref="P29" ca="1" si="112">IF(ISERR(OR(S29,V29)),"",IF(S29&lt;$B$2/2,"H",IF(V29&lt;$B$2/2,"L","")))</f>
        <v/>
      </c>
      <c r="Q29" s="132" t="str">
        <f t="shared" ref="Q29" ca="1" si="113">IF(ISERR(OR(T29,W29)),"",IF(T29&lt;$B$2/2,"H",IF(W29&lt;$B$2/2,"L","")))</f>
        <v/>
      </c>
      <c r="R29" s="66" t="e">
        <f t="shared" ref="R29" ca="1" si="114">1-_xlfn.BINOM.DIST((C29-1),F29,L29/100000,TRUE)</f>
        <v>#VALUE!</v>
      </c>
      <c r="S29" s="66" t="e">
        <f t="shared" ca="1" si="11"/>
        <v>#VALUE!</v>
      </c>
      <c r="T29" s="66" t="e">
        <f t="shared" ref="T29" ca="1" si="115">1-_xlfn.BINOM.DIST((E29-1),H29,N29/100000,TRUE)</f>
        <v>#VALUE!</v>
      </c>
      <c r="U29" s="66" t="e">
        <f t="shared" ref="U29" ca="1" si="116">_xlfn.BINOM.DIST(C29,F29,L29/100000,TRUE)</f>
        <v>#VALUE!</v>
      </c>
      <c r="V29" s="66" t="e">
        <f t="shared" ca="1" si="13"/>
        <v>#VALUE!</v>
      </c>
      <c r="W29" s="66" t="e">
        <f t="shared" ref="W29" ca="1" si="117">_xlfn.BINOM.DIST(E29,H29,N29/100000,TRUE)</f>
        <v>#VALUE!</v>
      </c>
      <c r="X29" s="244" t="e">
        <f t="shared" ref="X29" ca="1" si="118">C29/SUM(AK29:BA29)*100</f>
        <v>#VALUE!</v>
      </c>
      <c r="Y29" s="245" t="e">
        <f t="shared" ref="Y29" ca="1" si="119">D29/SUM(BC29:BS29)*100</f>
        <v>#VALUE!</v>
      </c>
      <c r="Z29" s="246" t="e">
        <f t="shared" ref="Z29" ca="1" si="120">E29/SUM(BU29:CK29)*100</f>
        <v>#VALUE!</v>
      </c>
      <c r="AA29" s="142" t="str">
        <f t="shared" ref="AA29" ca="1" si="121">IF(ISERR(OR(AD29,AG29)),"",IF(AD29&lt;$B$2/2,"H",IF(AG29&lt;$B$2/2,"L","")))</f>
        <v/>
      </c>
      <c r="AB29" s="143" t="str">
        <f t="shared" ref="AB29" ca="1" si="122">IF(ISERR(OR(AE29,AH29)),"",IF(AE29&lt;$B$2/2,"H",IF(AH29&lt;$B$2/2,"L","")))</f>
        <v/>
      </c>
      <c r="AC29" s="144" t="str">
        <f t="shared" ref="AC29" ca="1" si="123">IF(ISERR(OR(AF29,AI29)),"",IF(AF29&lt;$B$2/2,"H",IF(AI29&lt;$B$2/2,"L","")))</f>
        <v/>
      </c>
      <c r="AD29" s="68" t="e">
        <f t="shared" ref="AD29" ca="1" si="124">1-_xlfn.BINOM.DIST((C29-1),$F29,SUM(AK29:BA29)/F29,TRUE)</f>
        <v>#VALUE!</v>
      </c>
      <c r="AE29" s="68" t="e">
        <f t="shared" ca="1" si="18"/>
        <v>#VALUE!</v>
      </c>
      <c r="AF29" s="68" t="e">
        <f t="shared" ref="AF29" ca="1" si="125">1-_xlfn.BINOM.DIST((E29-1),H29,SUM(BU29:CK29)/H29,TRUE)</f>
        <v>#VALUE!</v>
      </c>
      <c r="AG29" s="68" t="e">
        <f t="shared" ref="AG29" ca="1" si="126">_xlfn.BINOM.DIST(C29,F29,SUM(AK29:BA29)/F29,TRUE)</f>
        <v>#VALUE!</v>
      </c>
      <c r="AH29" s="68" t="e">
        <f t="shared" ca="1" si="21"/>
        <v>#VALUE!</v>
      </c>
      <c r="AI29" s="68" t="e">
        <f t="shared" ref="AI29" ca="1" si="127">_xlfn.BINOM.DIST(E29,H29,SUM(BU29:CK29)/H29,TRUE)</f>
        <v>#VALUE!</v>
      </c>
      <c r="AJ29" s="26"/>
      <c r="AK29" s="225" t="e">
        <f ca="1">zenkoku!D33*jinkou!AI30/100000</f>
        <v>#VALUE!</v>
      </c>
      <c r="AL29" s="225" t="e">
        <f ca="1">zenkoku!E33*jinkou!AJ30/100000</f>
        <v>#VALUE!</v>
      </c>
      <c r="AM29" s="225" t="e">
        <f ca="1">zenkoku!F33*jinkou!AK30/100000</f>
        <v>#VALUE!</v>
      </c>
      <c r="AN29" s="225" t="e">
        <f ca="1">zenkoku!G33*jinkou!AL30/100000</f>
        <v>#VALUE!</v>
      </c>
      <c r="AO29" s="225" t="e">
        <f ca="1">zenkoku!H33*jinkou!AM30/100000</f>
        <v>#VALUE!</v>
      </c>
      <c r="AP29" s="225" t="e">
        <f ca="1">zenkoku!I33*jinkou!AN30/100000</f>
        <v>#VALUE!</v>
      </c>
      <c r="AQ29" s="225" t="e">
        <f ca="1">zenkoku!J33*jinkou!AO30/100000</f>
        <v>#VALUE!</v>
      </c>
      <c r="AR29" s="225" t="e">
        <f ca="1">zenkoku!K33*jinkou!AP30/100000</f>
        <v>#VALUE!</v>
      </c>
      <c r="AS29" s="225" t="e">
        <f ca="1">zenkoku!L33*jinkou!AQ30/100000</f>
        <v>#VALUE!</v>
      </c>
      <c r="AT29" s="225" t="e">
        <f ca="1">zenkoku!M33*jinkou!AR30/100000</f>
        <v>#VALUE!</v>
      </c>
      <c r="AU29" s="225" t="e">
        <f ca="1">zenkoku!N33*jinkou!AS30/100000</f>
        <v>#VALUE!</v>
      </c>
      <c r="AV29" s="225" t="e">
        <f ca="1">zenkoku!O33*jinkou!AT30/100000</f>
        <v>#VALUE!</v>
      </c>
      <c r="AW29" s="225" t="e">
        <f ca="1">zenkoku!P33*jinkou!AU30/100000</f>
        <v>#VALUE!</v>
      </c>
      <c r="AX29" s="225" t="e">
        <f ca="1">zenkoku!Q33*jinkou!AV30/100000</f>
        <v>#VALUE!</v>
      </c>
      <c r="AY29" s="225" t="e">
        <f ca="1">zenkoku!R33*jinkou!AW30/100000</f>
        <v>#VALUE!</v>
      </c>
      <c r="AZ29" s="225" t="e">
        <f ca="1">zenkoku!S33*jinkou!AX30/100000</f>
        <v>#VALUE!</v>
      </c>
      <c r="BA29" s="225" t="e">
        <f ca="1">zenkoku!T33*jinkou!AY30/100000</f>
        <v>#VALUE!</v>
      </c>
      <c r="BB29" s="225"/>
      <c r="BC29" s="225" t="e">
        <f ca="1">zenkoku!W33*jinkou!AI57/100000</f>
        <v>#VALUE!</v>
      </c>
      <c r="BD29" s="225" t="e">
        <f ca="1">zenkoku!X33*jinkou!AJ57/100000</f>
        <v>#VALUE!</v>
      </c>
      <c r="BE29" s="225" t="e">
        <f ca="1">zenkoku!Y33*jinkou!AK57/100000</f>
        <v>#VALUE!</v>
      </c>
      <c r="BF29" s="225" t="e">
        <f ca="1">zenkoku!Z33*jinkou!AL57/100000</f>
        <v>#VALUE!</v>
      </c>
      <c r="BG29" s="225" t="e">
        <f ca="1">zenkoku!AA33*jinkou!AM57/100000</f>
        <v>#VALUE!</v>
      </c>
      <c r="BH29" s="225" t="e">
        <f ca="1">zenkoku!AB33*jinkou!AN57/100000</f>
        <v>#VALUE!</v>
      </c>
      <c r="BI29" s="225" t="e">
        <f ca="1">zenkoku!AC33*jinkou!AO57/100000</f>
        <v>#VALUE!</v>
      </c>
      <c r="BJ29" s="225" t="e">
        <f ca="1">zenkoku!AD33*jinkou!AP57/100000</f>
        <v>#VALUE!</v>
      </c>
      <c r="BK29" s="225" t="e">
        <f ca="1">zenkoku!AE33*jinkou!AQ57/100000</f>
        <v>#VALUE!</v>
      </c>
      <c r="BL29" s="225" t="e">
        <f ca="1">zenkoku!AF33*jinkou!AR57/100000</f>
        <v>#VALUE!</v>
      </c>
      <c r="BM29" s="225" t="e">
        <f ca="1">zenkoku!AG33*jinkou!AS57/100000</f>
        <v>#VALUE!</v>
      </c>
      <c r="BN29" s="225" t="e">
        <f ca="1">zenkoku!AH33*jinkou!AT57/100000</f>
        <v>#VALUE!</v>
      </c>
      <c r="BO29" s="225" t="e">
        <f ca="1">zenkoku!AI33*jinkou!AU57/100000</f>
        <v>#VALUE!</v>
      </c>
      <c r="BP29" s="225" t="e">
        <f ca="1">zenkoku!AJ33*jinkou!AV57/100000</f>
        <v>#VALUE!</v>
      </c>
      <c r="BQ29" s="225" t="e">
        <f ca="1">zenkoku!AK33*jinkou!AW57/100000</f>
        <v>#VALUE!</v>
      </c>
      <c r="BR29" s="225" t="e">
        <f ca="1">zenkoku!AL33*jinkou!AX57/100000</f>
        <v>#VALUE!</v>
      </c>
      <c r="BS29" s="225" t="e">
        <f ca="1">zenkoku!AM33*jinkou!AY57/100000</f>
        <v>#VALUE!</v>
      </c>
      <c r="BT29" s="225"/>
      <c r="BU29" s="225" t="e">
        <f ca="1">zenkoku!AP33*jinkou!AI84/100000</f>
        <v>#VALUE!</v>
      </c>
      <c r="BV29" s="225" t="e">
        <f ca="1">zenkoku!AQ33*jinkou!AJ84/100000</f>
        <v>#VALUE!</v>
      </c>
      <c r="BW29" s="225" t="e">
        <f ca="1">zenkoku!AR33*jinkou!AK84/100000</f>
        <v>#VALUE!</v>
      </c>
      <c r="BX29" s="225" t="e">
        <f ca="1">zenkoku!AS33*jinkou!AL84/100000</f>
        <v>#VALUE!</v>
      </c>
      <c r="BY29" s="225" t="e">
        <f ca="1">zenkoku!AT33*jinkou!AM84/100000</f>
        <v>#VALUE!</v>
      </c>
      <c r="BZ29" s="226" t="e">
        <f ca="1">zenkoku!AU33*jinkou!AN84/100000</f>
        <v>#VALUE!</v>
      </c>
      <c r="CA29" s="226" t="e">
        <f ca="1">zenkoku!AV33*jinkou!AO84/100000</f>
        <v>#VALUE!</v>
      </c>
      <c r="CB29" s="226" t="e">
        <f ca="1">zenkoku!AW33*jinkou!AP84/100000</f>
        <v>#VALUE!</v>
      </c>
      <c r="CC29" s="226" t="e">
        <f ca="1">zenkoku!AX33*jinkou!AQ84/100000</f>
        <v>#VALUE!</v>
      </c>
      <c r="CD29" s="226" t="e">
        <f ca="1">zenkoku!AY33*jinkou!AR84/100000</f>
        <v>#VALUE!</v>
      </c>
      <c r="CE29" s="226" t="e">
        <f ca="1">zenkoku!AZ33*jinkou!AS84/100000</f>
        <v>#VALUE!</v>
      </c>
      <c r="CF29" s="227" t="e">
        <f ca="1">zenkoku!BA33*jinkou!AT84/100000</f>
        <v>#VALUE!</v>
      </c>
      <c r="CG29" s="227" t="e">
        <f ca="1">zenkoku!BB33*jinkou!AU84/100000</f>
        <v>#VALUE!</v>
      </c>
      <c r="CH29" s="227" t="e">
        <f ca="1">zenkoku!BC33*jinkou!AV84/100000</f>
        <v>#VALUE!</v>
      </c>
      <c r="CI29" s="227" t="e">
        <f ca="1">zenkoku!BD33*jinkou!AW84/100000</f>
        <v>#VALUE!</v>
      </c>
      <c r="CJ29" s="227" t="e">
        <f ca="1">zenkoku!BE33*jinkou!AX84/100000</f>
        <v>#VALUE!</v>
      </c>
      <c r="CK29" s="227" t="e">
        <f ca="1">zenkoku!BF33*jinkou!AY84/100000</f>
        <v>#VALUE!</v>
      </c>
      <c r="CL29" s="228"/>
      <c r="CM29" s="228"/>
      <c r="CN29" s="228"/>
      <c r="CO29" s="228"/>
      <c r="CP29" s="32"/>
      <c r="CQ29" s="32"/>
      <c r="CR29" s="32"/>
      <c r="CS29" s="32"/>
      <c r="CT29" s="32"/>
      <c r="CU29" s="32"/>
      <c r="CV29" s="33"/>
      <c r="CW29" s="27"/>
      <c r="CX29" s="27"/>
      <c r="CY29" s="27"/>
      <c r="CZ29" s="27"/>
      <c r="DA29" s="27"/>
      <c r="DB29" s="27"/>
      <c r="DC29" s="27"/>
      <c r="DD29" s="27"/>
    </row>
    <row r="30" spans="1:108" ht="13.9" customHeight="1">
      <c r="A30" s="26"/>
      <c r="B30" s="26" t="s">
        <v>721</v>
      </c>
      <c r="C30" s="45" t="str">
        <f>IF(COUNTIF('W03'!$F$7:$F$110,$B$5),LOOKUP($B$5,'W03'!$F$7:$F$110,'W03'!I$7:I$110),"E")</f>
        <v>E</v>
      </c>
      <c r="D30" s="46" t="str">
        <f>IF(COUNTIF('W03'!$F$7:$F$110,$B$5),LOOKUP($B$5,'W03'!$F$7:$F$110,'W03'!J$7:J$110),"E")</f>
        <v>E</v>
      </c>
      <c r="E30" s="44" t="str">
        <f>IF(COUNTIF('W03'!$F$7:$F$110,$B$5),LOOKUP($B$5,'W03'!$F$7:$F$110,'W03'!K$7:K$110),"E")</f>
        <v>E</v>
      </c>
      <c r="F30" s="61" t="str">
        <f>jinkou!AG31</f>
        <v>E</v>
      </c>
      <c r="G30" s="61" t="str">
        <f>jinkou!AG58</f>
        <v>E</v>
      </c>
      <c r="H30" s="59" t="str">
        <f>jinkou!AG85</f>
        <v>E</v>
      </c>
      <c r="I30" s="133" t="e">
        <f t="shared" ref="I30" si="128">C30/F30*100000</f>
        <v>#VALUE!</v>
      </c>
      <c r="J30" s="134" t="e">
        <f t="shared" si="9"/>
        <v>#VALUE!</v>
      </c>
      <c r="K30" s="132" t="e">
        <f t="shared" ref="K30" si="129">E30/H30*100000</f>
        <v>#VALUE!</v>
      </c>
      <c r="L30" s="54">
        <f ca="1">zenkoku!C34</f>
        <v>16.526307216158983</v>
      </c>
      <c r="M30" s="54">
        <f ca="1">zenkoku!V34</f>
        <v>22.631393770837871</v>
      </c>
      <c r="N30" s="54">
        <f ca="1">zenkoku!AO34</f>
        <v>10.750626050020603</v>
      </c>
      <c r="O30" s="133" t="str">
        <f t="shared" ref="O30" ca="1" si="130">IF(ISERR(OR(R30,U30)),"",IF(R30&lt;$B$2/2,"H",IF(U30&lt;$B$2/2,"L","")))</f>
        <v/>
      </c>
      <c r="P30" s="134" t="str">
        <f t="shared" ref="P30" ca="1" si="131">IF(ISERR(OR(S30,V30)),"",IF(S30&lt;$B$2/2,"H",IF(V30&lt;$B$2/2,"L","")))</f>
        <v/>
      </c>
      <c r="Q30" s="132" t="str">
        <f t="shared" ref="Q30" ca="1" si="132">IF(ISERR(OR(T30,W30)),"",IF(T30&lt;$B$2/2,"H",IF(W30&lt;$B$2/2,"L","")))</f>
        <v/>
      </c>
      <c r="R30" s="66" t="e">
        <f t="shared" ref="R30" ca="1" si="133">1-_xlfn.BINOM.DIST((C30-1),F30,L30/100000,TRUE)</f>
        <v>#VALUE!</v>
      </c>
      <c r="S30" s="66" t="e">
        <f t="shared" ca="1" si="11"/>
        <v>#VALUE!</v>
      </c>
      <c r="T30" s="66" t="e">
        <f t="shared" ref="T30" ca="1" si="134">1-_xlfn.BINOM.DIST((E30-1),H30,N30/100000,TRUE)</f>
        <v>#VALUE!</v>
      </c>
      <c r="U30" s="66" t="e">
        <f t="shared" ref="U30" ca="1" si="135">_xlfn.BINOM.DIST(C30,F30,L30/100000,TRUE)</f>
        <v>#VALUE!</v>
      </c>
      <c r="V30" s="66" t="e">
        <f t="shared" ca="1" si="13"/>
        <v>#VALUE!</v>
      </c>
      <c r="W30" s="66" t="e">
        <f t="shared" ref="W30" ca="1" si="136">_xlfn.BINOM.DIST(E30,H30,N30/100000,TRUE)</f>
        <v>#VALUE!</v>
      </c>
      <c r="X30" s="244" t="e">
        <f t="shared" ref="X30" ca="1" si="137">C30/SUM(AK30:BA30)*100</f>
        <v>#VALUE!</v>
      </c>
      <c r="Y30" s="245" t="e">
        <f t="shared" ref="Y30" ca="1" si="138">D30/SUM(BC30:BS30)*100</f>
        <v>#VALUE!</v>
      </c>
      <c r="Z30" s="246" t="e">
        <f t="shared" ref="Z30" ca="1" si="139">E30/SUM(BU30:CK30)*100</f>
        <v>#VALUE!</v>
      </c>
      <c r="AA30" s="142" t="str">
        <f t="shared" ref="AA30" ca="1" si="140">IF(ISERR(OR(AD30,AG30)),"",IF(AD30&lt;$B$2/2,"H",IF(AG30&lt;$B$2/2,"L","")))</f>
        <v/>
      </c>
      <c r="AB30" s="143" t="str">
        <f t="shared" ref="AB30" ca="1" si="141">IF(ISERR(OR(AE30,AH30)),"",IF(AE30&lt;$B$2/2,"H",IF(AH30&lt;$B$2/2,"L","")))</f>
        <v/>
      </c>
      <c r="AC30" s="144" t="str">
        <f t="shared" ref="AC30" ca="1" si="142">IF(ISERR(OR(AF30,AI30)),"",IF(AF30&lt;$B$2/2,"H",IF(AI30&lt;$B$2/2,"L","")))</f>
        <v/>
      </c>
      <c r="AD30" s="68" t="e">
        <f t="shared" ref="AD30" ca="1" si="143">1-_xlfn.BINOM.DIST((C30-1),$F30,SUM(AK30:BA30)/F30,TRUE)</f>
        <v>#VALUE!</v>
      </c>
      <c r="AE30" s="68" t="e">
        <f t="shared" ca="1" si="18"/>
        <v>#VALUE!</v>
      </c>
      <c r="AF30" s="68" t="e">
        <f t="shared" ref="AF30" ca="1" si="144">1-_xlfn.BINOM.DIST((E30-1),H30,SUM(BU30:CK30)/H30,TRUE)</f>
        <v>#VALUE!</v>
      </c>
      <c r="AG30" s="68" t="e">
        <f t="shared" ref="AG30" ca="1" si="145">_xlfn.BINOM.DIST(C30,F30,SUM(AK30:BA30)/F30,TRUE)</f>
        <v>#VALUE!</v>
      </c>
      <c r="AH30" s="68" t="e">
        <f t="shared" ca="1" si="21"/>
        <v>#VALUE!</v>
      </c>
      <c r="AI30" s="68" t="e">
        <f t="shared" ref="AI30" ca="1" si="146">_xlfn.BINOM.DIST(E30,H30,SUM(BU30:CK30)/H30,TRUE)</f>
        <v>#VALUE!</v>
      </c>
      <c r="AJ30" s="26"/>
      <c r="AK30" s="225" t="e">
        <f ca="1">zenkoku!D34*jinkou!AI31/100000</f>
        <v>#VALUE!</v>
      </c>
      <c r="AL30" s="225" t="e">
        <f ca="1">zenkoku!E34*jinkou!AJ31/100000</f>
        <v>#VALUE!</v>
      </c>
      <c r="AM30" s="225" t="e">
        <f ca="1">zenkoku!F34*jinkou!AK31/100000</f>
        <v>#VALUE!</v>
      </c>
      <c r="AN30" s="225" t="e">
        <f ca="1">zenkoku!G34*jinkou!AL31/100000</f>
        <v>#VALUE!</v>
      </c>
      <c r="AO30" s="225" t="e">
        <f ca="1">zenkoku!H34*jinkou!AM31/100000</f>
        <v>#VALUE!</v>
      </c>
      <c r="AP30" s="225" t="e">
        <f ca="1">zenkoku!I34*jinkou!AN31/100000</f>
        <v>#VALUE!</v>
      </c>
      <c r="AQ30" s="225" t="e">
        <f ca="1">zenkoku!J34*jinkou!AO31/100000</f>
        <v>#VALUE!</v>
      </c>
      <c r="AR30" s="225" t="e">
        <f ca="1">zenkoku!K34*jinkou!AP31/100000</f>
        <v>#VALUE!</v>
      </c>
      <c r="AS30" s="225" t="e">
        <f ca="1">zenkoku!L34*jinkou!AQ31/100000</f>
        <v>#VALUE!</v>
      </c>
      <c r="AT30" s="225" t="e">
        <f ca="1">zenkoku!M34*jinkou!AR31/100000</f>
        <v>#VALUE!</v>
      </c>
      <c r="AU30" s="225" t="e">
        <f ca="1">zenkoku!N34*jinkou!AS31/100000</f>
        <v>#VALUE!</v>
      </c>
      <c r="AV30" s="225" t="e">
        <f ca="1">zenkoku!O34*jinkou!AT31/100000</f>
        <v>#VALUE!</v>
      </c>
      <c r="AW30" s="225" t="e">
        <f ca="1">zenkoku!P34*jinkou!AU31/100000</f>
        <v>#VALUE!</v>
      </c>
      <c r="AX30" s="225" t="e">
        <f ca="1">zenkoku!Q34*jinkou!AV31/100000</f>
        <v>#VALUE!</v>
      </c>
      <c r="AY30" s="225" t="e">
        <f ca="1">zenkoku!R34*jinkou!AW31/100000</f>
        <v>#VALUE!</v>
      </c>
      <c r="AZ30" s="225" t="e">
        <f ca="1">zenkoku!S34*jinkou!AX31/100000</f>
        <v>#VALUE!</v>
      </c>
      <c r="BA30" s="225" t="e">
        <f ca="1">zenkoku!T34*jinkou!AY31/100000</f>
        <v>#VALUE!</v>
      </c>
      <c r="BB30" s="225"/>
      <c r="BC30" s="225" t="e">
        <f ca="1">zenkoku!W34*jinkou!AI58/100000</f>
        <v>#VALUE!</v>
      </c>
      <c r="BD30" s="225" t="e">
        <f ca="1">zenkoku!X34*jinkou!AJ58/100000</f>
        <v>#VALUE!</v>
      </c>
      <c r="BE30" s="225" t="e">
        <f ca="1">zenkoku!Y34*jinkou!AK58/100000</f>
        <v>#VALUE!</v>
      </c>
      <c r="BF30" s="225" t="e">
        <f ca="1">zenkoku!Z34*jinkou!AL58/100000</f>
        <v>#VALUE!</v>
      </c>
      <c r="BG30" s="225" t="e">
        <f ca="1">zenkoku!AA34*jinkou!AM58/100000</f>
        <v>#VALUE!</v>
      </c>
      <c r="BH30" s="225" t="e">
        <f ca="1">zenkoku!AB34*jinkou!AN58/100000</f>
        <v>#VALUE!</v>
      </c>
      <c r="BI30" s="225" t="e">
        <f ca="1">zenkoku!AC34*jinkou!AO58/100000</f>
        <v>#VALUE!</v>
      </c>
      <c r="BJ30" s="225" t="e">
        <f ca="1">zenkoku!AD34*jinkou!AP58/100000</f>
        <v>#VALUE!</v>
      </c>
      <c r="BK30" s="225" t="e">
        <f ca="1">zenkoku!AE34*jinkou!AQ58/100000</f>
        <v>#VALUE!</v>
      </c>
      <c r="BL30" s="225" t="e">
        <f ca="1">zenkoku!AF34*jinkou!AR58/100000</f>
        <v>#VALUE!</v>
      </c>
      <c r="BM30" s="225" t="e">
        <f ca="1">zenkoku!AG34*jinkou!AS58/100000</f>
        <v>#VALUE!</v>
      </c>
      <c r="BN30" s="225" t="e">
        <f ca="1">zenkoku!AH34*jinkou!AT58/100000</f>
        <v>#VALUE!</v>
      </c>
      <c r="BO30" s="225" t="e">
        <f ca="1">zenkoku!AI34*jinkou!AU58/100000</f>
        <v>#VALUE!</v>
      </c>
      <c r="BP30" s="225" t="e">
        <f ca="1">zenkoku!AJ34*jinkou!AV58/100000</f>
        <v>#VALUE!</v>
      </c>
      <c r="BQ30" s="225" t="e">
        <f ca="1">zenkoku!AK34*jinkou!AW58/100000</f>
        <v>#VALUE!</v>
      </c>
      <c r="BR30" s="225" t="e">
        <f ca="1">zenkoku!AL34*jinkou!AX58/100000</f>
        <v>#VALUE!</v>
      </c>
      <c r="BS30" s="225" t="e">
        <f ca="1">zenkoku!AM34*jinkou!AY58/100000</f>
        <v>#VALUE!</v>
      </c>
      <c r="BT30" s="225"/>
      <c r="BU30" s="225" t="e">
        <f ca="1">zenkoku!AP34*jinkou!AI85/100000</f>
        <v>#VALUE!</v>
      </c>
      <c r="BV30" s="225" t="e">
        <f ca="1">zenkoku!AQ34*jinkou!AJ85/100000</f>
        <v>#VALUE!</v>
      </c>
      <c r="BW30" s="225" t="e">
        <f ca="1">zenkoku!AR34*jinkou!AK85/100000</f>
        <v>#VALUE!</v>
      </c>
      <c r="BX30" s="225" t="e">
        <f ca="1">zenkoku!AS34*jinkou!AL85/100000</f>
        <v>#VALUE!</v>
      </c>
      <c r="BY30" s="225" t="e">
        <f ca="1">zenkoku!AT34*jinkou!AM85/100000</f>
        <v>#VALUE!</v>
      </c>
      <c r="BZ30" s="226" t="e">
        <f ca="1">zenkoku!AU34*jinkou!AN85/100000</f>
        <v>#VALUE!</v>
      </c>
      <c r="CA30" s="226" t="e">
        <f ca="1">zenkoku!AV34*jinkou!AO85/100000</f>
        <v>#VALUE!</v>
      </c>
      <c r="CB30" s="226" t="e">
        <f ca="1">zenkoku!AW34*jinkou!AP85/100000</f>
        <v>#VALUE!</v>
      </c>
      <c r="CC30" s="226" t="e">
        <f ca="1">zenkoku!AX34*jinkou!AQ85/100000</f>
        <v>#VALUE!</v>
      </c>
      <c r="CD30" s="226" t="e">
        <f ca="1">zenkoku!AY34*jinkou!AR85/100000</f>
        <v>#VALUE!</v>
      </c>
      <c r="CE30" s="226" t="e">
        <f ca="1">zenkoku!AZ34*jinkou!AS85/100000</f>
        <v>#VALUE!</v>
      </c>
      <c r="CF30" s="227" t="e">
        <f ca="1">zenkoku!BA34*jinkou!AT85/100000</f>
        <v>#VALUE!</v>
      </c>
      <c r="CG30" s="227" t="e">
        <f ca="1">zenkoku!BB34*jinkou!AU85/100000</f>
        <v>#VALUE!</v>
      </c>
      <c r="CH30" s="227" t="e">
        <f ca="1">zenkoku!BC34*jinkou!AV85/100000</f>
        <v>#VALUE!</v>
      </c>
      <c r="CI30" s="227" t="e">
        <f ca="1">zenkoku!BD34*jinkou!AW85/100000</f>
        <v>#VALUE!</v>
      </c>
      <c r="CJ30" s="227" t="e">
        <f ca="1">zenkoku!BE34*jinkou!AX85/100000</f>
        <v>#VALUE!</v>
      </c>
      <c r="CK30" s="227" t="e">
        <f ca="1">zenkoku!BF34*jinkou!AY85/100000</f>
        <v>#VALUE!</v>
      </c>
      <c r="CL30" s="228"/>
      <c r="CM30" s="228"/>
      <c r="CN30" s="228"/>
      <c r="CO30" s="228"/>
      <c r="CP30" s="32"/>
      <c r="CQ30" s="32"/>
      <c r="CR30" s="32"/>
      <c r="CS30" s="32"/>
      <c r="CT30" s="32"/>
      <c r="CU30" s="32"/>
      <c r="CV30" s="33"/>
      <c r="CW30" s="27"/>
      <c r="CX30" s="27"/>
      <c r="CY30" s="27"/>
      <c r="CZ30" s="27"/>
      <c r="DA30" s="27"/>
      <c r="DB30" s="27"/>
      <c r="DC30" s="27"/>
      <c r="DD30" s="27"/>
    </row>
    <row r="31" spans="1:108" ht="13.9" customHeight="1">
      <c r="A31" s="26"/>
      <c r="B31" s="26" t="s">
        <v>726</v>
      </c>
      <c r="C31" s="45" t="str">
        <f>IF(COUNTIF('W04'!$F$7:$F$110,$B$5),LOOKUP($B$5,'W04'!$F$7:$F$110,'W04'!I$7:I$110),"E")</f>
        <v>E</v>
      </c>
      <c r="D31" s="46" t="str">
        <f>IF(COUNTIF('W04'!$F$7:$F$110,$B$5),LOOKUP($B$5,'W04'!$F$7:$F$110,'W04'!J$7:J$110),"E")</f>
        <v>E</v>
      </c>
      <c r="E31" s="44" t="str">
        <f>IF(COUNTIF('W04'!$F$7:$F$110,$B$5),LOOKUP($B$5,'W04'!$F$7:$F$110,'W04'!K$7:K$110),"E")</f>
        <v>E</v>
      </c>
      <c r="F31" s="61" t="str">
        <f>jinkou!AG32</f>
        <v>E</v>
      </c>
      <c r="G31" s="61" t="str">
        <f>jinkou!AG59</f>
        <v>E</v>
      </c>
      <c r="H31" s="59" t="str">
        <f>jinkou!AG86</f>
        <v>E</v>
      </c>
      <c r="I31" s="133" t="e">
        <f t="shared" ref="I31" si="147">C31/F31*100000</f>
        <v>#VALUE!</v>
      </c>
      <c r="J31" s="134" t="e">
        <f t="shared" si="9"/>
        <v>#VALUE!</v>
      </c>
      <c r="K31" s="132" t="e">
        <f t="shared" ref="K31" si="148">E31/H31*100000</f>
        <v>#VALUE!</v>
      </c>
      <c r="L31" s="54">
        <f ca="1">zenkoku!C35</f>
        <v>17.415246945448285</v>
      </c>
      <c r="M31" s="54">
        <f ca="1">zenkoku!V35</f>
        <v>24.213507772195435</v>
      </c>
      <c r="N31" s="54">
        <f ca="1">zenkoku!AO35</f>
        <v>10.985857104134444</v>
      </c>
      <c r="O31" s="133" t="str">
        <f t="shared" ref="O31" ca="1" si="149">IF(ISERR(OR(R31,U31)),"",IF(R31&lt;$B$2/2,"H",IF(U31&lt;$B$2/2,"L","")))</f>
        <v/>
      </c>
      <c r="P31" s="134" t="str">
        <f t="shared" ref="P31" ca="1" si="150">IF(ISERR(OR(S31,V31)),"",IF(S31&lt;$B$2/2,"H",IF(V31&lt;$B$2/2,"L","")))</f>
        <v/>
      </c>
      <c r="Q31" s="132" t="str">
        <f t="shared" ref="Q31" ca="1" si="151">IF(ISERR(OR(T31,W31)),"",IF(T31&lt;$B$2/2,"H",IF(W31&lt;$B$2/2,"L","")))</f>
        <v/>
      </c>
      <c r="R31" s="66" t="e">
        <f t="shared" ref="R31" ca="1" si="152">1-_xlfn.BINOM.DIST((C31-1),F31,L31/100000,TRUE)</f>
        <v>#VALUE!</v>
      </c>
      <c r="S31" s="66" t="e">
        <f t="shared" ca="1" si="11"/>
        <v>#VALUE!</v>
      </c>
      <c r="T31" s="66" t="e">
        <f t="shared" ref="T31" ca="1" si="153">1-_xlfn.BINOM.DIST((E31-1),H31,N31/100000,TRUE)</f>
        <v>#VALUE!</v>
      </c>
      <c r="U31" s="66" t="e">
        <f t="shared" ref="U31" ca="1" si="154">_xlfn.BINOM.DIST(C31,F31,L31/100000,TRUE)</f>
        <v>#VALUE!</v>
      </c>
      <c r="V31" s="66" t="e">
        <f t="shared" ca="1" si="13"/>
        <v>#VALUE!</v>
      </c>
      <c r="W31" s="66" t="e">
        <f t="shared" ref="W31" ca="1" si="155">_xlfn.BINOM.DIST(E31,H31,N31/100000,TRUE)</f>
        <v>#VALUE!</v>
      </c>
      <c r="X31" s="244" t="e">
        <f t="shared" ref="X31" ca="1" si="156">C31/SUM(AK31:BA31)*100</f>
        <v>#VALUE!</v>
      </c>
      <c r="Y31" s="245" t="e">
        <f t="shared" ref="Y31" ca="1" si="157">D31/SUM(BC31:BS31)*100</f>
        <v>#VALUE!</v>
      </c>
      <c r="Z31" s="246" t="e">
        <f t="shared" ref="Z31" ca="1" si="158">E31/SUM(BU31:CK31)*100</f>
        <v>#VALUE!</v>
      </c>
      <c r="AA31" s="142" t="str">
        <f t="shared" ref="AA31" ca="1" si="159">IF(ISERR(OR(AD31,AG31)),"",IF(AD31&lt;$B$2/2,"H",IF(AG31&lt;$B$2/2,"L","")))</f>
        <v/>
      </c>
      <c r="AB31" s="143" t="str">
        <f t="shared" ref="AB31" ca="1" si="160">IF(ISERR(OR(AE31,AH31)),"",IF(AE31&lt;$B$2/2,"H",IF(AH31&lt;$B$2/2,"L","")))</f>
        <v/>
      </c>
      <c r="AC31" s="144" t="str">
        <f t="shared" ref="AC31" ca="1" si="161">IF(ISERR(OR(AF31,AI31)),"",IF(AF31&lt;$B$2/2,"H",IF(AI31&lt;$B$2/2,"L","")))</f>
        <v/>
      </c>
      <c r="AD31" s="68" t="e">
        <f t="shared" ref="AD31" ca="1" si="162">1-_xlfn.BINOM.DIST((C31-1),$F31,SUM(AK31:BA31)/F31,TRUE)</f>
        <v>#VALUE!</v>
      </c>
      <c r="AE31" s="68" t="e">
        <f t="shared" ca="1" si="18"/>
        <v>#VALUE!</v>
      </c>
      <c r="AF31" s="68" t="e">
        <f t="shared" ref="AF31" ca="1" si="163">1-_xlfn.BINOM.DIST((E31-1),H31,SUM(BU31:CK31)/H31,TRUE)</f>
        <v>#VALUE!</v>
      </c>
      <c r="AG31" s="68" t="e">
        <f t="shared" ref="AG31" ca="1" si="164">_xlfn.BINOM.DIST(C31,F31,SUM(AK31:BA31)/F31,TRUE)</f>
        <v>#VALUE!</v>
      </c>
      <c r="AH31" s="68" t="e">
        <f t="shared" ca="1" si="21"/>
        <v>#VALUE!</v>
      </c>
      <c r="AI31" s="68" t="e">
        <f t="shared" ref="AI31" ca="1" si="165">_xlfn.BINOM.DIST(E31,H31,SUM(BU31:CK31)/H31,TRUE)</f>
        <v>#VALUE!</v>
      </c>
      <c r="AJ31" s="26"/>
      <c r="AK31" s="225" t="e">
        <f ca="1">zenkoku!D35*jinkou!AI32/100000</f>
        <v>#VALUE!</v>
      </c>
      <c r="AL31" s="225" t="e">
        <f ca="1">zenkoku!E35*jinkou!AJ32/100000</f>
        <v>#VALUE!</v>
      </c>
      <c r="AM31" s="225" t="e">
        <f ca="1">zenkoku!F35*jinkou!AK32/100000</f>
        <v>#VALUE!</v>
      </c>
      <c r="AN31" s="225" t="e">
        <f ca="1">zenkoku!G35*jinkou!AL32/100000</f>
        <v>#VALUE!</v>
      </c>
      <c r="AO31" s="225" t="e">
        <f ca="1">zenkoku!H35*jinkou!AM32/100000</f>
        <v>#VALUE!</v>
      </c>
      <c r="AP31" s="225" t="e">
        <f ca="1">zenkoku!I35*jinkou!AN32/100000</f>
        <v>#VALUE!</v>
      </c>
      <c r="AQ31" s="225" t="e">
        <f ca="1">zenkoku!J35*jinkou!AO32/100000</f>
        <v>#VALUE!</v>
      </c>
      <c r="AR31" s="225" t="e">
        <f ca="1">zenkoku!K35*jinkou!AP32/100000</f>
        <v>#VALUE!</v>
      </c>
      <c r="AS31" s="225" t="e">
        <f ca="1">zenkoku!L35*jinkou!AQ32/100000</f>
        <v>#VALUE!</v>
      </c>
      <c r="AT31" s="225" t="e">
        <f ca="1">zenkoku!M35*jinkou!AR32/100000</f>
        <v>#VALUE!</v>
      </c>
      <c r="AU31" s="225" t="e">
        <f ca="1">zenkoku!N35*jinkou!AS32/100000</f>
        <v>#VALUE!</v>
      </c>
      <c r="AV31" s="225" t="e">
        <f ca="1">zenkoku!O35*jinkou!AT32/100000</f>
        <v>#VALUE!</v>
      </c>
      <c r="AW31" s="225" t="e">
        <f ca="1">zenkoku!P35*jinkou!AU32/100000</f>
        <v>#VALUE!</v>
      </c>
      <c r="AX31" s="225" t="e">
        <f ca="1">zenkoku!Q35*jinkou!AV32/100000</f>
        <v>#VALUE!</v>
      </c>
      <c r="AY31" s="225" t="e">
        <f ca="1">zenkoku!R35*jinkou!AW32/100000</f>
        <v>#VALUE!</v>
      </c>
      <c r="AZ31" s="225" t="e">
        <f ca="1">zenkoku!S35*jinkou!AX32/100000</f>
        <v>#VALUE!</v>
      </c>
      <c r="BA31" s="225" t="e">
        <f ca="1">zenkoku!T35*jinkou!AY32/100000</f>
        <v>#VALUE!</v>
      </c>
      <c r="BB31" s="225"/>
      <c r="BC31" s="225" t="e">
        <f ca="1">zenkoku!W35*jinkou!AI59/100000</f>
        <v>#VALUE!</v>
      </c>
      <c r="BD31" s="225" t="e">
        <f ca="1">zenkoku!X35*jinkou!AJ59/100000</f>
        <v>#VALUE!</v>
      </c>
      <c r="BE31" s="225" t="e">
        <f ca="1">zenkoku!Y35*jinkou!AK59/100000</f>
        <v>#VALUE!</v>
      </c>
      <c r="BF31" s="225" t="e">
        <f ca="1">zenkoku!Z35*jinkou!AL59/100000</f>
        <v>#VALUE!</v>
      </c>
      <c r="BG31" s="225" t="e">
        <f ca="1">zenkoku!AA35*jinkou!AM59/100000</f>
        <v>#VALUE!</v>
      </c>
      <c r="BH31" s="225" t="e">
        <f ca="1">zenkoku!AB35*jinkou!AN59/100000</f>
        <v>#VALUE!</v>
      </c>
      <c r="BI31" s="225" t="e">
        <f ca="1">zenkoku!AC35*jinkou!AO59/100000</f>
        <v>#VALUE!</v>
      </c>
      <c r="BJ31" s="225" t="e">
        <f ca="1">zenkoku!AD35*jinkou!AP59/100000</f>
        <v>#VALUE!</v>
      </c>
      <c r="BK31" s="225" t="e">
        <f ca="1">zenkoku!AE35*jinkou!AQ59/100000</f>
        <v>#VALUE!</v>
      </c>
      <c r="BL31" s="225" t="e">
        <f ca="1">zenkoku!AF35*jinkou!AR59/100000</f>
        <v>#VALUE!</v>
      </c>
      <c r="BM31" s="225" t="e">
        <f ca="1">zenkoku!AG35*jinkou!AS59/100000</f>
        <v>#VALUE!</v>
      </c>
      <c r="BN31" s="225" t="e">
        <f ca="1">zenkoku!AH35*jinkou!AT59/100000</f>
        <v>#VALUE!</v>
      </c>
      <c r="BO31" s="225" t="e">
        <f ca="1">zenkoku!AI35*jinkou!AU59/100000</f>
        <v>#VALUE!</v>
      </c>
      <c r="BP31" s="225" t="e">
        <f ca="1">zenkoku!AJ35*jinkou!AV59/100000</f>
        <v>#VALUE!</v>
      </c>
      <c r="BQ31" s="225" t="e">
        <f ca="1">zenkoku!AK35*jinkou!AW59/100000</f>
        <v>#VALUE!</v>
      </c>
      <c r="BR31" s="225" t="e">
        <f ca="1">zenkoku!AL35*jinkou!AX59/100000</f>
        <v>#VALUE!</v>
      </c>
      <c r="BS31" s="225" t="e">
        <f ca="1">zenkoku!AM35*jinkou!AY59/100000</f>
        <v>#VALUE!</v>
      </c>
      <c r="BT31" s="225"/>
      <c r="BU31" s="225" t="e">
        <f ca="1">zenkoku!AP35*jinkou!AI86/100000</f>
        <v>#VALUE!</v>
      </c>
      <c r="BV31" s="225" t="e">
        <f ca="1">zenkoku!AQ35*jinkou!AJ86/100000</f>
        <v>#VALUE!</v>
      </c>
      <c r="BW31" s="225" t="e">
        <f ca="1">zenkoku!AR35*jinkou!AK86/100000</f>
        <v>#VALUE!</v>
      </c>
      <c r="BX31" s="225" t="e">
        <f ca="1">zenkoku!AS35*jinkou!AL86/100000</f>
        <v>#VALUE!</v>
      </c>
      <c r="BY31" s="225" t="e">
        <f ca="1">zenkoku!AT35*jinkou!AM86/100000</f>
        <v>#VALUE!</v>
      </c>
      <c r="BZ31" s="226" t="e">
        <f ca="1">zenkoku!AU35*jinkou!AN86/100000</f>
        <v>#VALUE!</v>
      </c>
      <c r="CA31" s="226" t="e">
        <f ca="1">zenkoku!AV35*jinkou!AO86/100000</f>
        <v>#VALUE!</v>
      </c>
      <c r="CB31" s="226" t="e">
        <f ca="1">zenkoku!AW35*jinkou!AP86/100000</f>
        <v>#VALUE!</v>
      </c>
      <c r="CC31" s="226" t="e">
        <f ca="1">zenkoku!AX35*jinkou!AQ86/100000</f>
        <v>#VALUE!</v>
      </c>
      <c r="CD31" s="226" t="e">
        <f ca="1">zenkoku!AY35*jinkou!AR86/100000</f>
        <v>#VALUE!</v>
      </c>
      <c r="CE31" s="226" t="e">
        <f ca="1">zenkoku!AZ35*jinkou!AS86/100000</f>
        <v>#VALUE!</v>
      </c>
      <c r="CF31" s="227" t="e">
        <f ca="1">zenkoku!BA35*jinkou!AT86/100000</f>
        <v>#VALUE!</v>
      </c>
      <c r="CG31" s="227" t="e">
        <f ca="1">zenkoku!BB35*jinkou!AU86/100000</f>
        <v>#VALUE!</v>
      </c>
      <c r="CH31" s="227" t="e">
        <f ca="1">zenkoku!BC35*jinkou!AV86/100000</f>
        <v>#VALUE!</v>
      </c>
      <c r="CI31" s="227" t="e">
        <f ca="1">zenkoku!BD35*jinkou!AW86/100000</f>
        <v>#VALUE!</v>
      </c>
      <c r="CJ31" s="227" t="e">
        <f ca="1">zenkoku!BE35*jinkou!AX86/100000</f>
        <v>#VALUE!</v>
      </c>
      <c r="CK31" s="227" t="e">
        <f ca="1">zenkoku!BF35*jinkou!AY86/100000</f>
        <v>#VALUE!</v>
      </c>
      <c r="CL31" s="228"/>
      <c r="CM31" s="228"/>
      <c r="CN31" s="228"/>
      <c r="CO31" s="228"/>
      <c r="CP31" s="32"/>
      <c r="CQ31" s="32"/>
      <c r="CR31" s="32"/>
      <c r="CS31" s="32"/>
      <c r="CT31" s="32"/>
      <c r="CU31" s="32"/>
      <c r="CV31" s="33"/>
      <c r="CW31" s="27"/>
      <c r="CX31" s="27"/>
      <c r="CY31" s="27"/>
      <c r="CZ31" s="27"/>
      <c r="DA31" s="27"/>
      <c r="DB31" s="27"/>
      <c r="DC31" s="27"/>
      <c r="DD31" s="27"/>
    </row>
    <row r="32" spans="1:108" ht="13.9" customHeight="1">
      <c r="A32" s="26"/>
      <c r="B32" s="26" t="s">
        <v>730</v>
      </c>
      <c r="C32" s="51" t="str">
        <f>IF(COUNTIF('W05'!$F$7:$F$110,$B$5),LOOKUP($B$5,'W05'!$F$7:$F$110,'W05'!I$7:I$110),"E")</f>
        <v>E</v>
      </c>
      <c r="D32" s="52" t="str">
        <f>IF(COUNTIF('W05'!$F$7:$F$110,$B$5),LOOKUP($B$5,'W05'!$F$7:$F$110,'W05'!J$7:J$110),"E")</f>
        <v>E</v>
      </c>
      <c r="E32" s="50" t="str">
        <f>IF(COUNTIF('W05'!$F$7:$F$110,$B$5),LOOKUP($B$5,'W05'!$F$7:$F$110,'W05'!K$7:K$110),"E")</f>
        <v>E</v>
      </c>
      <c r="F32" s="61" t="str">
        <f>jinkou!AG33</f>
        <v>E</v>
      </c>
      <c r="G32" s="61" t="str">
        <f>jinkou!AG60</f>
        <v>E</v>
      </c>
      <c r="H32" s="59" t="str">
        <f>jinkou!AG87</f>
        <v>E</v>
      </c>
      <c r="I32" s="130" t="e">
        <f t="shared" ref="I32" si="166">C32/F32*100000</f>
        <v>#VALUE!</v>
      </c>
      <c r="J32" s="131" t="e">
        <f t="shared" si="9"/>
        <v>#VALUE!</v>
      </c>
      <c r="K32" s="129" t="e">
        <f>E32/H32*100000</f>
        <v>#VALUE!</v>
      </c>
      <c r="L32" s="54">
        <f ca="1">zenkoku!C36</f>
        <v>17.358263266030217</v>
      </c>
      <c r="M32" s="54">
        <f ca="1">zenkoku!V36</f>
        <v>24.427014362839969</v>
      </c>
      <c r="N32" s="54">
        <f ca="1">zenkoku!AO36</f>
        <v>10.674094170907516</v>
      </c>
      <c r="O32" s="130" t="str">
        <f t="shared" ref="O32" ca="1" si="167">IF(ISERR(OR(R32,U32)),"",IF(R32&lt;$B$2/2,"H",IF(U32&lt;$B$2/2,"L","")))</f>
        <v/>
      </c>
      <c r="P32" s="131" t="str">
        <f t="shared" ref="P32" ca="1" si="168">IF(ISERR(OR(S32,V32)),"",IF(S32&lt;$B$2/2,"H",IF(V32&lt;$B$2/2,"L","")))</f>
        <v/>
      </c>
      <c r="Q32" s="129" t="str">
        <f t="shared" ref="Q32" ca="1" si="169">IF(ISERR(OR(T32,W32)),"",IF(T32&lt;$B$2/2,"H",IF(W32&lt;$B$2/2,"L","")))</f>
        <v/>
      </c>
      <c r="R32" s="66" t="e">
        <f t="shared" ref="R32" ca="1" si="170">1-_xlfn.BINOM.DIST((C32-1),F32,L32/100000,TRUE)</f>
        <v>#VALUE!</v>
      </c>
      <c r="S32" s="66" t="e">
        <f t="shared" ca="1" si="11"/>
        <v>#VALUE!</v>
      </c>
      <c r="T32" s="66" t="e">
        <f t="shared" ref="T32" ca="1" si="171">1-_xlfn.BINOM.DIST((E32-1),H32,N32/100000,TRUE)</f>
        <v>#VALUE!</v>
      </c>
      <c r="U32" s="66" t="e">
        <f t="shared" ref="U32" ca="1" si="172">_xlfn.BINOM.DIST(C32,F32,L32/100000,TRUE)</f>
        <v>#VALUE!</v>
      </c>
      <c r="V32" s="66" t="e">
        <f t="shared" ca="1" si="13"/>
        <v>#VALUE!</v>
      </c>
      <c r="W32" s="66" t="e">
        <f t="shared" ref="W32" ca="1" si="173">_xlfn.BINOM.DIST(E32,H32,N32/100000,TRUE)</f>
        <v>#VALUE!</v>
      </c>
      <c r="X32" s="247" t="e">
        <f t="shared" ref="X32" ca="1" si="174">C32/SUM(AK32:BA32)*100</f>
        <v>#VALUE!</v>
      </c>
      <c r="Y32" s="248" t="e">
        <f t="shared" ref="Y32" ca="1" si="175">D32/SUM(BC32:BS32)*100</f>
        <v>#VALUE!</v>
      </c>
      <c r="Z32" s="249" t="e">
        <f t="shared" ref="Z32" ca="1" si="176">E32/SUM(BU32:CK32)*100</f>
        <v>#VALUE!</v>
      </c>
      <c r="AA32" s="136" t="str">
        <f t="shared" ref="AA32" ca="1" si="177">IF(ISERR(OR(AD32,AG32)),"",IF(AD32&lt;$B$2/2,"H",IF(AG32&lt;$B$2/2,"L","")))</f>
        <v/>
      </c>
      <c r="AB32" s="137" t="str">
        <f t="shared" ref="AB32" ca="1" si="178">IF(ISERR(OR(AE32,AH32)),"",IF(AE32&lt;$B$2/2,"H",IF(AH32&lt;$B$2/2,"L","")))</f>
        <v/>
      </c>
      <c r="AC32" s="135" t="str">
        <f t="shared" ref="AC32" ca="1" si="179">IF(ISERR(OR(AF32,AI32)),"",IF(AF32&lt;$B$2/2,"H",IF(AI32&lt;$B$2/2,"L","")))</f>
        <v/>
      </c>
      <c r="AD32" s="68" t="e">
        <f t="shared" ref="AD32" ca="1" si="180">1-_xlfn.BINOM.DIST((C32-1),$F32,SUM(AK32:BA32)/F32,TRUE)</f>
        <v>#VALUE!</v>
      </c>
      <c r="AE32" s="68" t="e">
        <f t="shared" ca="1" si="18"/>
        <v>#VALUE!</v>
      </c>
      <c r="AF32" s="68" t="e">
        <f t="shared" ref="AF32" ca="1" si="181">1-_xlfn.BINOM.DIST((E32-1),H32,SUM(BU32:CK32)/H32,TRUE)</f>
        <v>#VALUE!</v>
      </c>
      <c r="AG32" s="68" t="e">
        <f t="shared" ref="AG32" ca="1" si="182">_xlfn.BINOM.DIST(C32,F32,SUM(AK32:BA32)/F32,TRUE)</f>
        <v>#VALUE!</v>
      </c>
      <c r="AH32" s="68" t="e">
        <f t="shared" ca="1" si="21"/>
        <v>#VALUE!</v>
      </c>
      <c r="AI32" s="68" t="e">
        <f ca="1">_xlfn.BINOM.DIST(E32,H32,SUM(BU32:CK32)/H32,TRUE)</f>
        <v>#VALUE!</v>
      </c>
      <c r="AJ32" s="26"/>
      <c r="AK32" s="225" t="e">
        <f ca="1">zenkoku!D36*jinkou!AI33/100000</f>
        <v>#VALUE!</v>
      </c>
      <c r="AL32" s="225" t="e">
        <f ca="1">zenkoku!E36*jinkou!AJ33/100000</f>
        <v>#VALUE!</v>
      </c>
      <c r="AM32" s="225" t="e">
        <f ca="1">zenkoku!F36*jinkou!AK33/100000</f>
        <v>#VALUE!</v>
      </c>
      <c r="AN32" s="225" t="e">
        <f ca="1">zenkoku!G36*jinkou!AL33/100000</f>
        <v>#VALUE!</v>
      </c>
      <c r="AO32" s="225" t="e">
        <f ca="1">zenkoku!H36*jinkou!AM33/100000</f>
        <v>#VALUE!</v>
      </c>
      <c r="AP32" s="225" t="e">
        <f ca="1">zenkoku!I36*jinkou!AN33/100000</f>
        <v>#VALUE!</v>
      </c>
      <c r="AQ32" s="225" t="e">
        <f ca="1">zenkoku!J36*jinkou!AO33/100000</f>
        <v>#VALUE!</v>
      </c>
      <c r="AR32" s="225" t="e">
        <f ca="1">zenkoku!K36*jinkou!AP33/100000</f>
        <v>#VALUE!</v>
      </c>
      <c r="AS32" s="225" t="e">
        <f ca="1">zenkoku!L36*jinkou!AQ33/100000</f>
        <v>#VALUE!</v>
      </c>
      <c r="AT32" s="225" t="e">
        <f ca="1">zenkoku!M36*jinkou!AR33/100000</f>
        <v>#VALUE!</v>
      </c>
      <c r="AU32" s="225" t="e">
        <f ca="1">zenkoku!N36*jinkou!AS33/100000</f>
        <v>#VALUE!</v>
      </c>
      <c r="AV32" s="225" t="e">
        <f ca="1">zenkoku!O36*jinkou!AT33/100000</f>
        <v>#VALUE!</v>
      </c>
      <c r="AW32" s="225" t="e">
        <f ca="1">zenkoku!P36*jinkou!AU33/100000</f>
        <v>#VALUE!</v>
      </c>
      <c r="AX32" s="225" t="e">
        <f ca="1">zenkoku!Q36*jinkou!AV33/100000</f>
        <v>#VALUE!</v>
      </c>
      <c r="AY32" s="225" t="e">
        <f ca="1">zenkoku!R36*jinkou!AW33/100000</f>
        <v>#VALUE!</v>
      </c>
      <c r="AZ32" s="231" t="e">
        <f ca="1">zenkoku!S36*jinkou!AX33/100000</f>
        <v>#VALUE!</v>
      </c>
      <c r="BA32" s="231" t="e">
        <f ca="1">zenkoku!T36*jinkou!AY33/100000</f>
        <v>#VALUE!</v>
      </c>
      <c r="BB32" s="231"/>
      <c r="BC32" s="231" t="e">
        <f ca="1">zenkoku!W36*jinkou!AI60/100000</f>
        <v>#VALUE!</v>
      </c>
      <c r="BD32" s="231" t="e">
        <f ca="1">zenkoku!X36*jinkou!AJ60/100000</f>
        <v>#VALUE!</v>
      </c>
      <c r="BE32" s="231" t="e">
        <f ca="1">zenkoku!Y36*jinkou!AK60/100000</f>
        <v>#VALUE!</v>
      </c>
      <c r="BF32" s="231" t="e">
        <f ca="1">zenkoku!Z36*jinkou!AL60/100000</f>
        <v>#VALUE!</v>
      </c>
      <c r="BG32" s="231" t="e">
        <f ca="1">zenkoku!AA36*jinkou!AM60/100000</f>
        <v>#VALUE!</v>
      </c>
      <c r="BH32" s="231" t="e">
        <f ca="1">zenkoku!AB36*jinkou!AN60/100000</f>
        <v>#VALUE!</v>
      </c>
      <c r="BI32" s="231" t="e">
        <f ca="1">zenkoku!AC36*jinkou!AO60/100000</f>
        <v>#VALUE!</v>
      </c>
      <c r="BJ32" s="231" t="e">
        <f ca="1">zenkoku!AD36*jinkou!AP60/100000</f>
        <v>#VALUE!</v>
      </c>
      <c r="BK32" s="231" t="e">
        <f ca="1">zenkoku!AE36*jinkou!AQ60/100000</f>
        <v>#VALUE!</v>
      </c>
      <c r="BL32" s="231" t="e">
        <f ca="1">zenkoku!AF36*jinkou!AR60/100000</f>
        <v>#VALUE!</v>
      </c>
      <c r="BM32" s="231" t="e">
        <f ca="1">zenkoku!AG36*jinkou!AS60/100000</f>
        <v>#VALUE!</v>
      </c>
      <c r="BN32" s="231" t="e">
        <f ca="1">zenkoku!AH36*jinkou!AT60/100000</f>
        <v>#VALUE!</v>
      </c>
      <c r="BO32" s="231" t="e">
        <f ca="1">zenkoku!AI36*jinkou!AU60/100000</f>
        <v>#VALUE!</v>
      </c>
      <c r="BP32" s="231" t="e">
        <f ca="1">zenkoku!AJ36*jinkou!AV60/100000</f>
        <v>#VALUE!</v>
      </c>
      <c r="BQ32" s="231" t="e">
        <f ca="1">zenkoku!AK36*jinkou!AW60/100000</f>
        <v>#VALUE!</v>
      </c>
      <c r="BR32" s="231" t="e">
        <f ca="1">zenkoku!AL36*jinkou!AX60/100000</f>
        <v>#VALUE!</v>
      </c>
      <c r="BS32" s="231" t="e">
        <f ca="1">zenkoku!AM36*jinkou!AY60/100000</f>
        <v>#VALUE!</v>
      </c>
      <c r="BT32" s="231"/>
      <c r="BU32" s="231" t="e">
        <f ca="1">zenkoku!AP36*jinkou!AI87/100000</f>
        <v>#VALUE!</v>
      </c>
      <c r="BV32" s="231" t="e">
        <f ca="1">zenkoku!AQ36*jinkou!AJ87/100000</f>
        <v>#VALUE!</v>
      </c>
      <c r="BW32" s="231" t="e">
        <f ca="1">zenkoku!AR36*jinkou!AK87/100000</f>
        <v>#VALUE!</v>
      </c>
      <c r="BX32" s="231" t="e">
        <f ca="1">zenkoku!AS36*jinkou!AL87/100000</f>
        <v>#VALUE!</v>
      </c>
      <c r="BY32" s="231" t="e">
        <f ca="1">zenkoku!AT36*jinkou!AM87/100000</f>
        <v>#VALUE!</v>
      </c>
      <c r="BZ32" s="232" t="e">
        <f ca="1">zenkoku!AU36*jinkou!AN87/100000</f>
        <v>#VALUE!</v>
      </c>
      <c r="CA32" s="232" t="e">
        <f ca="1">zenkoku!AV36*jinkou!AO87/100000</f>
        <v>#VALUE!</v>
      </c>
      <c r="CB32" s="232" t="e">
        <f ca="1">zenkoku!AW36*jinkou!AP87/100000</f>
        <v>#VALUE!</v>
      </c>
      <c r="CC32" s="232" t="e">
        <f ca="1">zenkoku!AX36*jinkou!AQ87/100000</f>
        <v>#VALUE!</v>
      </c>
      <c r="CD32" s="232" t="e">
        <f ca="1">zenkoku!AY36*jinkou!AR87/100000</f>
        <v>#VALUE!</v>
      </c>
      <c r="CE32" s="232" t="e">
        <f ca="1">zenkoku!AZ36*jinkou!AS87/100000</f>
        <v>#VALUE!</v>
      </c>
      <c r="CF32" s="233" t="e">
        <f ca="1">zenkoku!BA36*jinkou!AT87/100000</f>
        <v>#VALUE!</v>
      </c>
      <c r="CG32" s="233" t="e">
        <f ca="1">zenkoku!BB36*jinkou!AU87/100000</f>
        <v>#VALUE!</v>
      </c>
      <c r="CH32" s="233" t="e">
        <f ca="1">zenkoku!BC36*jinkou!AV87/100000</f>
        <v>#VALUE!</v>
      </c>
      <c r="CI32" s="233" t="e">
        <f ca="1">zenkoku!BD36*jinkou!AW87/100000</f>
        <v>#VALUE!</v>
      </c>
      <c r="CJ32" s="233" t="e">
        <f ca="1">zenkoku!BE36*jinkou!AX87/100000</f>
        <v>#VALUE!</v>
      </c>
      <c r="CK32" s="233" t="e">
        <f ca="1">zenkoku!BF36*jinkou!AY87/100000</f>
        <v>#VALUE!</v>
      </c>
      <c r="CL32" s="234"/>
      <c r="CM32" s="228"/>
      <c r="CN32" s="228"/>
      <c r="CO32" s="228"/>
      <c r="CP32" s="32"/>
      <c r="CQ32" s="32"/>
      <c r="CR32" s="32"/>
      <c r="CS32" s="32"/>
      <c r="CT32" s="32"/>
      <c r="CU32" s="32"/>
      <c r="CV32" s="33"/>
      <c r="CW32" s="27"/>
      <c r="CX32" s="27"/>
      <c r="CY32" s="27"/>
      <c r="CZ32" s="27"/>
      <c r="DA32" s="27"/>
      <c r="DB32" s="27"/>
      <c r="DC32" s="27"/>
      <c r="DD32" s="27"/>
    </row>
    <row r="33" spans="1:108" ht="13.5" customHeight="1">
      <c r="A33" s="25"/>
      <c r="B33" s="26"/>
      <c r="C33" s="25"/>
      <c r="D33" s="25"/>
      <c r="E33" s="25"/>
      <c r="F33" s="59"/>
      <c r="G33" s="60"/>
      <c r="H33" s="59"/>
      <c r="I33" s="25"/>
      <c r="J33" s="25"/>
      <c r="K33" s="25"/>
      <c r="L33" s="25"/>
      <c r="M33" s="25"/>
      <c r="N33" s="25"/>
      <c r="O33" s="25">
        <f>100*$B$2</f>
        <v>5</v>
      </c>
      <c r="P33" s="25" t="s">
        <v>566</v>
      </c>
      <c r="Q33" s="25"/>
      <c r="R33" s="59"/>
      <c r="S33" s="59"/>
      <c r="T33" s="59"/>
      <c r="U33" s="59"/>
      <c r="V33" s="59"/>
      <c r="W33" s="59"/>
      <c r="X33" s="25"/>
      <c r="Y33" s="25"/>
      <c r="Z33" s="26"/>
      <c r="AA33" s="25">
        <f>100*$B$2</f>
        <v>5</v>
      </c>
      <c r="AB33" s="25" t="s">
        <v>566</v>
      </c>
      <c r="AC33" s="26"/>
      <c r="AD33" s="64"/>
      <c r="AE33" s="64"/>
      <c r="AF33" s="64"/>
      <c r="AG33" s="64"/>
      <c r="AH33" s="64"/>
      <c r="AI33" s="64"/>
      <c r="AJ33" s="26"/>
      <c r="AK33" s="225"/>
      <c r="AL33" s="225"/>
      <c r="AM33" s="225"/>
      <c r="AN33" s="225"/>
      <c r="AO33" s="225"/>
      <c r="AP33" s="225"/>
      <c r="AQ33" s="225"/>
      <c r="AR33" s="225"/>
      <c r="AS33" s="225"/>
      <c r="AT33" s="225"/>
      <c r="AU33" s="225"/>
      <c r="AV33" s="225"/>
      <c r="AW33" s="225"/>
      <c r="AX33" s="225"/>
      <c r="AY33" s="225"/>
      <c r="AZ33" s="231"/>
      <c r="BA33" s="231"/>
      <c r="BB33" s="231"/>
      <c r="BC33" s="231"/>
      <c r="BD33" s="231"/>
      <c r="BE33" s="231"/>
      <c r="BF33" s="231"/>
      <c r="BG33" s="231"/>
      <c r="BH33" s="231"/>
      <c r="BI33" s="231"/>
      <c r="BJ33" s="231"/>
      <c r="BK33" s="231"/>
      <c r="BL33" s="231"/>
      <c r="BM33" s="231"/>
      <c r="BN33" s="231"/>
      <c r="BO33" s="231"/>
      <c r="BP33" s="231"/>
      <c r="BQ33" s="231"/>
      <c r="BR33" s="231"/>
      <c r="BS33" s="231"/>
      <c r="BT33" s="231"/>
      <c r="BU33" s="231"/>
      <c r="BV33" s="231"/>
      <c r="BW33" s="231"/>
      <c r="BX33" s="231"/>
      <c r="BY33" s="231"/>
      <c r="BZ33" s="232"/>
      <c r="CA33" s="232"/>
      <c r="CB33" s="232"/>
      <c r="CC33" s="232"/>
      <c r="CD33" s="232"/>
      <c r="CE33" s="232"/>
      <c r="CF33" s="233"/>
      <c r="CG33" s="233"/>
      <c r="CH33" s="233"/>
      <c r="CI33" s="233"/>
      <c r="CJ33" s="233"/>
      <c r="CK33" s="233"/>
      <c r="CL33" s="234"/>
      <c r="CM33" s="228"/>
      <c r="CN33" s="228"/>
      <c r="CO33" s="228"/>
      <c r="CP33" s="32"/>
      <c r="CQ33" s="32"/>
      <c r="CR33" s="32"/>
      <c r="CS33" s="32"/>
      <c r="CT33" s="32"/>
      <c r="CU33" s="32"/>
      <c r="CV33" s="33"/>
      <c r="CW33" s="27"/>
      <c r="CX33" s="27"/>
      <c r="CY33" s="27"/>
      <c r="CZ33" s="27"/>
      <c r="DA33" s="27"/>
      <c r="DB33" s="27"/>
      <c r="DC33" s="27"/>
      <c r="DD33" s="27"/>
    </row>
    <row r="34" spans="1:108" ht="13.5" customHeight="1">
      <c r="A34" s="25"/>
      <c r="B34" s="25"/>
      <c r="C34" s="25" t="s">
        <v>371</v>
      </c>
      <c r="D34" s="25"/>
      <c r="E34" s="25"/>
      <c r="F34" s="59" t="s">
        <v>563</v>
      </c>
      <c r="G34" s="59"/>
      <c r="H34" s="59"/>
      <c r="I34" s="25" t="s">
        <v>559</v>
      </c>
      <c r="J34" s="25"/>
      <c r="K34" s="25"/>
      <c r="L34" s="25" t="s">
        <v>564</v>
      </c>
      <c r="M34" s="25"/>
      <c r="N34" s="25"/>
      <c r="O34" s="25" t="s">
        <v>306</v>
      </c>
      <c r="P34" s="25"/>
      <c r="Q34" s="25"/>
      <c r="R34" s="59" t="s">
        <v>309</v>
      </c>
      <c r="S34" s="59"/>
      <c r="T34" s="59"/>
      <c r="U34" s="59" t="s">
        <v>310</v>
      </c>
      <c r="V34" s="59"/>
      <c r="W34" s="59"/>
      <c r="X34" s="25" t="s">
        <v>308</v>
      </c>
      <c r="Y34" s="25"/>
      <c r="Z34" s="26"/>
      <c r="AA34" s="25" t="s">
        <v>306</v>
      </c>
      <c r="AB34" s="25"/>
      <c r="AC34" s="25"/>
      <c r="AD34" s="59" t="s">
        <v>309</v>
      </c>
      <c r="AE34" s="59"/>
      <c r="AF34" s="59"/>
      <c r="AG34" s="59" t="s">
        <v>310</v>
      </c>
      <c r="AH34" s="59"/>
      <c r="AI34" s="59"/>
      <c r="AJ34" s="26"/>
      <c r="AK34" s="61" t="s">
        <v>259</v>
      </c>
      <c r="AL34" s="61" t="s">
        <v>312</v>
      </c>
      <c r="AM34" s="61" t="s">
        <v>313</v>
      </c>
      <c r="AN34" s="61" t="s">
        <v>314</v>
      </c>
      <c r="AO34" s="61" t="s">
        <v>315</v>
      </c>
      <c r="AP34" s="61" t="s">
        <v>316</v>
      </c>
      <c r="AQ34" s="61" t="s">
        <v>317</v>
      </c>
      <c r="AR34" s="61" t="s">
        <v>318</v>
      </c>
      <c r="AS34" s="61" t="s">
        <v>319</v>
      </c>
      <c r="AT34" s="61" t="s">
        <v>320</v>
      </c>
      <c r="AU34" s="61" t="s">
        <v>321</v>
      </c>
      <c r="AV34" s="61" t="s">
        <v>322</v>
      </c>
      <c r="AW34" s="61" t="s">
        <v>323</v>
      </c>
      <c r="AX34" s="61" t="s">
        <v>324</v>
      </c>
      <c r="AY34" s="61" t="s">
        <v>325</v>
      </c>
      <c r="AZ34" s="235" t="s">
        <v>326</v>
      </c>
      <c r="BA34" s="235" t="s">
        <v>327</v>
      </c>
      <c r="BB34" s="235"/>
      <c r="BC34" s="235" t="s">
        <v>259</v>
      </c>
      <c r="BD34" s="235" t="s">
        <v>312</v>
      </c>
      <c r="BE34" s="235" t="s">
        <v>313</v>
      </c>
      <c r="BF34" s="235" t="s">
        <v>314</v>
      </c>
      <c r="BG34" s="235" t="s">
        <v>315</v>
      </c>
      <c r="BH34" s="235" t="s">
        <v>316</v>
      </c>
      <c r="BI34" s="235" t="s">
        <v>317</v>
      </c>
      <c r="BJ34" s="235" t="s">
        <v>318</v>
      </c>
      <c r="BK34" s="235" t="s">
        <v>319</v>
      </c>
      <c r="BL34" s="235" t="s">
        <v>320</v>
      </c>
      <c r="BM34" s="235" t="s">
        <v>321</v>
      </c>
      <c r="BN34" s="235" t="s">
        <v>322</v>
      </c>
      <c r="BO34" s="235" t="s">
        <v>323</v>
      </c>
      <c r="BP34" s="235" t="s">
        <v>324</v>
      </c>
      <c r="BQ34" s="235" t="s">
        <v>325</v>
      </c>
      <c r="BR34" s="235" t="s">
        <v>326</v>
      </c>
      <c r="BS34" s="235" t="s">
        <v>327</v>
      </c>
      <c r="BT34" s="235"/>
      <c r="BU34" s="235" t="s">
        <v>259</v>
      </c>
      <c r="BV34" s="235" t="s">
        <v>312</v>
      </c>
      <c r="BW34" s="235" t="s">
        <v>313</v>
      </c>
      <c r="BX34" s="235" t="s">
        <v>314</v>
      </c>
      <c r="BY34" s="235" t="s">
        <v>315</v>
      </c>
      <c r="BZ34" s="235" t="s">
        <v>316</v>
      </c>
      <c r="CA34" s="235" t="s">
        <v>317</v>
      </c>
      <c r="CB34" s="235" t="s">
        <v>318</v>
      </c>
      <c r="CC34" s="235" t="s">
        <v>319</v>
      </c>
      <c r="CD34" s="235" t="s">
        <v>320</v>
      </c>
      <c r="CE34" s="235" t="s">
        <v>321</v>
      </c>
      <c r="CF34" s="235" t="s">
        <v>322</v>
      </c>
      <c r="CG34" s="235" t="s">
        <v>323</v>
      </c>
      <c r="CH34" s="235" t="s">
        <v>324</v>
      </c>
      <c r="CI34" s="235" t="s">
        <v>325</v>
      </c>
      <c r="CJ34" s="235" t="s">
        <v>326</v>
      </c>
      <c r="CK34" s="235" t="s">
        <v>327</v>
      </c>
      <c r="CL34" s="236"/>
      <c r="CM34" s="27"/>
      <c r="CN34" s="32"/>
      <c r="CO34" s="32"/>
      <c r="CP34" s="32"/>
      <c r="CQ34" s="32"/>
      <c r="CR34" s="32"/>
      <c r="CS34" s="32"/>
      <c r="CT34" s="32"/>
      <c r="CU34" s="32"/>
      <c r="CV34" s="33"/>
      <c r="CW34" s="27"/>
      <c r="CX34" s="27"/>
      <c r="CY34" s="27"/>
      <c r="CZ34" s="27"/>
      <c r="DA34" s="27"/>
      <c r="DB34" s="27"/>
      <c r="DC34" s="27"/>
      <c r="DD34" s="27"/>
    </row>
    <row r="35" spans="1:108">
      <c r="A35" s="70"/>
      <c r="B35" s="70" t="s">
        <v>370</v>
      </c>
      <c r="C35" s="25" t="s">
        <v>75</v>
      </c>
      <c r="D35" s="25" t="s">
        <v>77</v>
      </c>
      <c r="E35" s="25" t="s">
        <v>78</v>
      </c>
      <c r="F35" s="59" t="s">
        <v>75</v>
      </c>
      <c r="G35" s="59" t="s">
        <v>77</v>
      </c>
      <c r="H35" s="59" t="s">
        <v>78</v>
      </c>
      <c r="I35" s="25" t="s">
        <v>75</v>
      </c>
      <c r="J35" s="25" t="s">
        <v>77</v>
      </c>
      <c r="K35" s="25" t="s">
        <v>78</v>
      </c>
      <c r="L35" s="25" t="s">
        <v>75</v>
      </c>
      <c r="M35" s="25" t="s">
        <v>77</v>
      </c>
      <c r="N35" s="25" t="s">
        <v>78</v>
      </c>
      <c r="O35" s="25" t="s">
        <v>75</v>
      </c>
      <c r="P35" s="25" t="s">
        <v>77</v>
      </c>
      <c r="Q35" s="25" t="s">
        <v>78</v>
      </c>
      <c r="R35" s="59" t="s">
        <v>75</v>
      </c>
      <c r="S35" s="59" t="s">
        <v>77</v>
      </c>
      <c r="T35" s="59" t="s">
        <v>78</v>
      </c>
      <c r="U35" s="59" t="s">
        <v>75</v>
      </c>
      <c r="V35" s="59" t="s">
        <v>77</v>
      </c>
      <c r="W35" s="59" t="s">
        <v>78</v>
      </c>
      <c r="X35" s="25" t="s">
        <v>75</v>
      </c>
      <c r="Y35" s="25" t="s">
        <v>77</v>
      </c>
      <c r="Z35" s="25" t="s">
        <v>78</v>
      </c>
      <c r="AA35" s="25" t="s">
        <v>75</v>
      </c>
      <c r="AB35" s="25" t="s">
        <v>77</v>
      </c>
      <c r="AC35" s="25" t="s">
        <v>78</v>
      </c>
      <c r="AD35" s="59" t="s">
        <v>75</v>
      </c>
      <c r="AE35" s="59" t="s">
        <v>77</v>
      </c>
      <c r="AF35" s="59" t="s">
        <v>78</v>
      </c>
      <c r="AG35" s="59" t="s">
        <v>75</v>
      </c>
      <c r="AH35" s="59" t="s">
        <v>77</v>
      </c>
      <c r="AI35" s="59" t="s">
        <v>78</v>
      </c>
      <c r="AJ35" s="26"/>
      <c r="AK35" s="61"/>
      <c r="AL35" s="61" t="s">
        <v>328</v>
      </c>
      <c r="AM35" s="61" t="s">
        <v>329</v>
      </c>
      <c r="AN35" s="61" t="s">
        <v>330</v>
      </c>
      <c r="AO35" s="61" t="s">
        <v>331</v>
      </c>
      <c r="AP35" s="61" t="s">
        <v>332</v>
      </c>
      <c r="AQ35" s="61" t="s">
        <v>333</v>
      </c>
      <c r="AR35" s="61" t="s">
        <v>334</v>
      </c>
      <c r="AS35" s="61" t="s">
        <v>335</v>
      </c>
      <c r="AT35" s="61" t="s">
        <v>336</v>
      </c>
      <c r="AU35" s="61" t="s">
        <v>337</v>
      </c>
      <c r="AV35" s="61" t="s">
        <v>338</v>
      </c>
      <c r="AW35" s="61" t="s">
        <v>339</v>
      </c>
      <c r="AX35" s="75" t="s">
        <v>340</v>
      </c>
      <c r="AY35" s="61" t="s">
        <v>341</v>
      </c>
      <c r="AZ35" s="235" t="s">
        <v>342</v>
      </c>
      <c r="BA35" s="235" t="s">
        <v>343</v>
      </c>
      <c r="BB35" s="235"/>
      <c r="BC35" s="235"/>
      <c r="BD35" s="235" t="s">
        <v>328</v>
      </c>
      <c r="BE35" s="235" t="s">
        <v>329</v>
      </c>
      <c r="BF35" s="235" t="s">
        <v>330</v>
      </c>
      <c r="BG35" s="235" t="s">
        <v>331</v>
      </c>
      <c r="BH35" s="235" t="s">
        <v>332</v>
      </c>
      <c r="BI35" s="235" t="s">
        <v>333</v>
      </c>
      <c r="BJ35" s="235" t="s">
        <v>334</v>
      </c>
      <c r="BK35" s="235" t="s">
        <v>335</v>
      </c>
      <c r="BL35" s="235" t="s">
        <v>336</v>
      </c>
      <c r="BM35" s="235" t="s">
        <v>337</v>
      </c>
      <c r="BN35" s="235" t="s">
        <v>338</v>
      </c>
      <c r="BO35" s="235" t="s">
        <v>339</v>
      </c>
      <c r="BP35" s="237" t="s">
        <v>340</v>
      </c>
      <c r="BQ35" s="235" t="s">
        <v>341</v>
      </c>
      <c r="BR35" s="235" t="s">
        <v>342</v>
      </c>
      <c r="BS35" s="235" t="s">
        <v>343</v>
      </c>
      <c r="BT35" s="235"/>
      <c r="BU35" s="235"/>
      <c r="BV35" s="235" t="s">
        <v>328</v>
      </c>
      <c r="BW35" s="235" t="s">
        <v>329</v>
      </c>
      <c r="BX35" s="235" t="s">
        <v>330</v>
      </c>
      <c r="BY35" s="235" t="s">
        <v>331</v>
      </c>
      <c r="BZ35" s="235" t="s">
        <v>332</v>
      </c>
      <c r="CA35" s="235" t="s">
        <v>333</v>
      </c>
      <c r="CB35" s="235" t="s">
        <v>334</v>
      </c>
      <c r="CC35" s="235" t="s">
        <v>335</v>
      </c>
      <c r="CD35" s="235" t="s">
        <v>336</v>
      </c>
      <c r="CE35" s="235" t="s">
        <v>337</v>
      </c>
      <c r="CF35" s="235" t="s">
        <v>338</v>
      </c>
      <c r="CG35" s="235" t="s">
        <v>339</v>
      </c>
      <c r="CH35" s="237" t="s">
        <v>340</v>
      </c>
      <c r="CI35" s="235" t="s">
        <v>341</v>
      </c>
      <c r="CJ35" s="235" t="s">
        <v>342</v>
      </c>
      <c r="CK35" s="235" t="s">
        <v>343</v>
      </c>
      <c r="CL35" s="236"/>
      <c r="CM35" s="27"/>
      <c r="CN35" s="32"/>
      <c r="CO35" s="32"/>
      <c r="CP35" s="32"/>
      <c r="CQ35" s="32"/>
      <c r="CR35" s="32"/>
      <c r="CS35" s="32"/>
      <c r="CT35" s="32"/>
      <c r="CU35" s="32"/>
      <c r="CV35" s="33"/>
      <c r="CW35" s="27"/>
      <c r="CX35" s="27"/>
      <c r="CY35" s="27"/>
      <c r="CZ35" s="27"/>
      <c r="DA35" s="27"/>
      <c r="DB35" s="27"/>
      <c r="DC35" s="27"/>
      <c r="DD35" s="27"/>
    </row>
    <row r="36" spans="1:108">
      <c r="A36" s="25" t="s">
        <v>550</v>
      </c>
      <c r="B36" s="25" t="s">
        <v>552</v>
      </c>
      <c r="C36" s="35">
        <f t="shared" ref="C36:C56" si="183">SUM(C8:C12)</f>
        <v>0</v>
      </c>
      <c r="D36" s="36">
        <f t="shared" ref="D36:E36" si="184">SUM(D8:D12)</f>
        <v>0</v>
      </c>
      <c r="E36" s="37">
        <f t="shared" si="184"/>
        <v>0</v>
      </c>
      <c r="F36" s="59">
        <f t="shared" ref="F36:G56" si="185">SUM(F8:F12)</f>
        <v>0</v>
      </c>
      <c r="G36" s="59">
        <f t="shared" si="185"/>
        <v>0</v>
      </c>
      <c r="H36" s="59">
        <f t="shared" ref="H36:H56" si="186">SUM(H8:H12)</f>
        <v>0</v>
      </c>
      <c r="I36" s="35" t="e">
        <f t="shared" ref="I36:K47" si="187">C36/F36*100000</f>
        <v>#DIV/0!</v>
      </c>
      <c r="J36" s="36" t="e">
        <f t="shared" si="187"/>
        <v>#DIV/0!</v>
      </c>
      <c r="K36" s="37" t="e">
        <f t="shared" si="187"/>
        <v>#DIV/0!</v>
      </c>
      <c r="L36" s="25">
        <f t="shared" ref="L36:N56" ca="1" si="188">SUM(L8:L12)/5</f>
        <v>24.34</v>
      </c>
      <c r="M36" s="25">
        <f t="shared" ca="1" si="188"/>
        <v>35.820000000000007</v>
      </c>
      <c r="N36" s="25">
        <f t="shared" ca="1" si="188"/>
        <v>13.34</v>
      </c>
      <c r="O36" s="35" t="str">
        <f t="shared" ref="O36:O48" ca="1" si="189">IF(ISERR(OR(R36,U36)),"",IF(R36&lt;$B$2/2,"H",IF(U36&lt;$B$2/2,"L","")))</f>
        <v/>
      </c>
      <c r="P36" s="36" t="str">
        <f t="shared" ref="P36:P48" ca="1" si="190">IF(ISERR(OR(S36,V36)),"",IF(S36&lt;$B$2/2,"H",IF(V36&lt;$B$2/2,"L","")))</f>
        <v/>
      </c>
      <c r="Q36" s="37" t="str">
        <f t="shared" ref="Q36:Q48" ca="1" si="191">IF(ISERR(OR(T36,W36)),"",IF(T36&lt;$B$2/2,"H",IF(W36&lt;$B$2/2,"L","")))</f>
        <v/>
      </c>
      <c r="R36" s="59" t="e">
        <f ca="1">1-_xlfn.BINOM.DIST((C36-1),F36,L36/100000,TRUE)</f>
        <v>#NUM!</v>
      </c>
      <c r="S36" s="59" t="e">
        <f t="shared" ref="S36:T47" ca="1" si="192">1-_xlfn.BINOM.DIST((D36-1),G36,M36/100000,TRUE)</f>
        <v>#NUM!</v>
      </c>
      <c r="T36" s="59" t="e">
        <f t="shared" ca="1" si="192"/>
        <v>#NUM!</v>
      </c>
      <c r="U36" s="59">
        <f ca="1">_xlfn.BINOM.DIST(C36,F36,L36/100000,TRUE)</f>
        <v>1</v>
      </c>
      <c r="V36" s="59">
        <f t="shared" ref="V36:W47" ca="1" si="193">_xlfn.BINOM.DIST(D36,G36,M36/100000,TRUE)</f>
        <v>1</v>
      </c>
      <c r="W36" s="59">
        <f t="shared" ca="1" si="193"/>
        <v>1</v>
      </c>
      <c r="X36" s="241" t="e">
        <f ca="1">C36/SUM(AK36:BA36)*100</f>
        <v>#DIV/0!</v>
      </c>
      <c r="Y36" s="242" t="e">
        <f ca="1">D36/SUM(BC36:BS36)*100</f>
        <v>#DIV/0!</v>
      </c>
      <c r="Z36" s="243" t="e">
        <f ca="1">E36/SUM(BU36:CK36)*100</f>
        <v>#DIV/0!</v>
      </c>
      <c r="AA36" s="39" t="str">
        <f t="shared" ref="AA36:AA48" ca="1" si="194">IF(ISERR(OR(AD36,AG36)),"",IF(AD36&lt;$B$2/2,"H",IF(AG36&lt;$B$2/2,"L","")))</f>
        <v/>
      </c>
      <c r="AB36" s="40" t="str">
        <f t="shared" ref="AB36:AB48" ca="1" si="195">IF(ISERR(OR(AE36,AH36)),"",IF(AE36&lt;$B$2/2,"H",IF(AH36&lt;$B$2/2,"L","")))</f>
        <v/>
      </c>
      <c r="AC36" s="38" t="str">
        <f t="shared" ref="AC36:AC48" ca="1" si="196">IF(ISERR(OR(AF36,AI36)),"",IF(AF36&lt;$B$2/2,"H",IF(AI36&lt;$B$2/2,"L","")))</f>
        <v/>
      </c>
      <c r="AD36" s="114" t="e">
        <f ca="1">1-_xlfn.BINOM.DIST((C36-1),$F36,SUM(AK36:BA36)/F36,TRUE)</f>
        <v>#DIV/0!</v>
      </c>
      <c r="AE36" s="64" t="e">
        <f ca="1">1-_xlfn.BINOM.DIST((D36-1),G36,SUM(BC36:BS36)/G36,TRUE)</f>
        <v>#DIV/0!</v>
      </c>
      <c r="AF36" s="64" t="e">
        <f ca="1">1-_xlfn.BINOM.DIST((E36-1),H36,SUM(BU36:CK36)/H36,TRUE)</f>
        <v>#DIV/0!</v>
      </c>
      <c r="AG36" s="64" t="e">
        <f ca="1">_xlfn.BINOM.DIST(C36,F36,SUM(AK36:BA36)/F36,TRUE)</f>
        <v>#DIV/0!</v>
      </c>
      <c r="AH36" s="64" t="e">
        <f ca="1">_xlfn.BINOM.DIST(D36,G36,SUM(BC36:BS36)/G36,TRUE)</f>
        <v>#DIV/0!</v>
      </c>
      <c r="AI36" s="64" t="e">
        <f ca="1">_xlfn.BINOM.DIST(E36,H36,SUM(BU36:CK36)/H36,TRUE)</f>
        <v>#DIV/0!</v>
      </c>
      <c r="AJ36" s="26"/>
      <c r="AK36" s="225" t="e">
        <f ca="1">SUM(zenkoku!D12:D16)*AVERAGE(jinkou!AI9:AI13)/100000</f>
        <v>#DIV/0!</v>
      </c>
      <c r="AL36" s="225" t="e">
        <f ca="1">SUM(zenkoku!E12:E16)*AVERAGE(jinkou!AJ9:AJ13)/100000</f>
        <v>#DIV/0!</v>
      </c>
      <c r="AM36" s="225" t="e">
        <f ca="1">SUM(zenkoku!F12:F16)*AVERAGE(jinkou!AK9:AK13)/100000</f>
        <v>#DIV/0!</v>
      </c>
      <c r="AN36" s="225" t="e">
        <f ca="1">SUM(zenkoku!G12:G16)*AVERAGE(jinkou!AL9:AL13)/100000</f>
        <v>#DIV/0!</v>
      </c>
      <c r="AO36" s="225" t="e">
        <f ca="1">SUM(zenkoku!H12:H16)*AVERAGE(jinkou!AM9:AM13)/100000</f>
        <v>#DIV/0!</v>
      </c>
      <c r="AP36" s="225" t="e">
        <f ca="1">SUM(zenkoku!I12:I16)*AVERAGE(jinkou!AN9:AN13)/100000</f>
        <v>#DIV/0!</v>
      </c>
      <c r="AQ36" s="225" t="e">
        <f ca="1">SUM(zenkoku!J12:J16)*AVERAGE(jinkou!AO9:AO13)/100000</f>
        <v>#DIV/0!</v>
      </c>
      <c r="AR36" s="225" t="e">
        <f ca="1">SUM(zenkoku!K12:K16)*AVERAGE(jinkou!AP9:AP13)/100000</f>
        <v>#DIV/0!</v>
      </c>
      <c r="AS36" s="225" t="e">
        <f ca="1">SUM(zenkoku!L12:L16)*AVERAGE(jinkou!AQ9:AQ13)/100000</f>
        <v>#DIV/0!</v>
      </c>
      <c r="AT36" s="225" t="e">
        <f ca="1">SUM(zenkoku!M12:M16)*AVERAGE(jinkou!AR9:AR13)/100000</f>
        <v>#DIV/0!</v>
      </c>
      <c r="AU36" s="225" t="e">
        <f ca="1">SUM(zenkoku!N12:N16)*AVERAGE(jinkou!AS9:AS13)/100000</f>
        <v>#DIV/0!</v>
      </c>
      <c r="AV36" s="225" t="e">
        <f ca="1">SUM(zenkoku!O12:O16)*AVERAGE(jinkou!AT9:AT13)/100000</f>
        <v>#DIV/0!</v>
      </c>
      <c r="AW36" s="225" t="e">
        <f ca="1">SUM(zenkoku!P12:P16)*AVERAGE(jinkou!AU9:AU13)/100000</f>
        <v>#DIV/0!</v>
      </c>
      <c r="AX36" s="225" t="e">
        <f ca="1">SUM(zenkoku!Q12:Q16)*AVERAGE(jinkou!AV9:AV13)/100000</f>
        <v>#DIV/0!</v>
      </c>
      <c r="AY36" s="225" t="e">
        <f ca="1">SUM(zenkoku!R12:R16)*AVERAGE(jinkou!AW9:AW13)/100000</f>
        <v>#DIV/0!</v>
      </c>
      <c r="AZ36" s="231" t="e">
        <f ca="1">SUM(zenkoku!S12:S16)*AVERAGE(jinkou!AX9:AX13)/100000</f>
        <v>#DIV/0!</v>
      </c>
      <c r="BA36" s="231" t="e">
        <f ca="1">SUM(zenkoku!T12:T16)*AVERAGE(jinkou!AY9:AY13)/100000</f>
        <v>#DIV/0!</v>
      </c>
      <c r="BB36" s="231"/>
      <c r="BC36" s="231" t="e">
        <f ca="1">SUM(zenkoku!W12:W16)*AVERAGE(jinkou!AI36:AI40)/100000</f>
        <v>#DIV/0!</v>
      </c>
      <c r="BD36" s="231" t="e">
        <f ca="1">SUM(zenkoku!X12:X16)*AVERAGE(jinkou!AJ36:AJ40)/100000</f>
        <v>#DIV/0!</v>
      </c>
      <c r="BE36" s="231" t="e">
        <f ca="1">SUM(zenkoku!Y12:Y16)*AVERAGE(jinkou!AK36:AK40)/100000</f>
        <v>#DIV/0!</v>
      </c>
      <c r="BF36" s="231" t="e">
        <f ca="1">SUM(zenkoku!Z12:Z16)*AVERAGE(jinkou!AL36:AL40)/100000</f>
        <v>#DIV/0!</v>
      </c>
      <c r="BG36" s="231" t="e">
        <f ca="1">SUM(zenkoku!AA12:AA16)*AVERAGE(jinkou!AM36:AM40)/100000</f>
        <v>#DIV/0!</v>
      </c>
      <c r="BH36" s="231" t="e">
        <f ca="1">SUM(zenkoku!AB12:AB16)*AVERAGE(jinkou!AN36:AN40)/100000</f>
        <v>#DIV/0!</v>
      </c>
      <c r="BI36" s="231" t="e">
        <f ca="1">SUM(zenkoku!AC12:AC16)*AVERAGE(jinkou!AO36:AO40)/100000</f>
        <v>#DIV/0!</v>
      </c>
      <c r="BJ36" s="231" t="e">
        <f ca="1">SUM(zenkoku!AD12:AD16)*AVERAGE(jinkou!AP36:AP40)/100000</f>
        <v>#DIV/0!</v>
      </c>
      <c r="BK36" s="231" t="e">
        <f ca="1">SUM(zenkoku!AE12:AE16)*AVERAGE(jinkou!AQ36:AQ40)/100000</f>
        <v>#DIV/0!</v>
      </c>
      <c r="BL36" s="231" t="e">
        <f ca="1">SUM(zenkoku!AF12:AF16)*AVERAGE(jinkou!AR36:AR40)/100000</f>
        <v>#DIV/0!</v>
      </c>
      <c r="BM36" s="231" t="e">
        <f ca="1">SUM(zenkoku!AG12:AG16)*AVERAGE(jinkou!AS36:AS40)/100000</f>
        <v>#DIV/0!</v>
      </c>
      <c r="BN36" s="231" t="e">
        <f ca="1">SUM(zenkoku!AH12:AH16)*AVERAGE(jinkou!AT36:AT40)/100000</f>
        <v>#DIV/0!</v>
      </c>
      <c r="BO36" s="231" t="e">
        <f ca="1">SUM(zenkoku!AI12:AI16)*AVERAGE(jinkou!AU36:AU40)/100000</f>
        <v>#DIV/0!</v>
      </c>
      <c r="BP36" s="231" t="e">
        <f ca="1">SUM(zenkoku!AJ12:AJ16)*AVERAGE(jinkou!AV36:AV40)/100000</f>
        <v>#DIV/0!</v>
      </c>
      <c r="BQ36" s="231" t="e">
        <f ca="1">SUM(zenkoku!AK12:AK16)*AVERAGE(jinkou!AW36:AW40)/100000</f>
        <v>#DIV/0!</v>
      </c>
      <c r="BR36" s="231" t="e">
        <f ca="1">SUM(zenkoku!AL12:AL16)*AVERAGE(jinkou!AX36:AX40)/100000</f>
        <v>#DIV/0!</v>
      </c>
      <c r="BS36" s="231" t="e">
        <f ca="1">SUM(zenkoku!AM12:AM16)*AVERAGE(jinkou!AY36:AY40)/100000</f>
        <v>#DIV/0!</v>
      </c>
      <c r="BT36" s="231"/>
      <c r="BU36" s="231" t="e">
        <f ca="1">SUM(zenkoku!AP12:AP16)*AVERAGE(jinkou!AI63:AI67)/100000</f>
        <v>#DIV/0!</v>
      </c>
      <c r="BV36" s="231" t="e">
        <f ca="1">SUM(zenkoku!AQ12:AQ16)*AVERAGE(jinkou!AJ63:AJ67)/100000</f>
        <v>#DIV/0!</v>
      </c>
      <c r="BW36" s="231" t="e">
        <f ca="1">SUM(zenkoku!AR12:AR16)*AVERAGE(jinkou!AK63:AK67)/100000</f>
        <v>#DIV/0!</v>
      </c>
      <c r="BX36" s="231" t="e">
        <f ca="1">SUM(zenkoku!AS12:AS16)*AVERAGE(jinkou!AL63:AL67)/100000</f>
        <v>#DIV/0!</v>
      </c>
      <c r="BY36" s="231" t="e">
        <f ca="1">SUM(zenkoku!AT12:AT16)*AVERAGE(jinkou!AM63:AM67)/100000</f>
        <v>#DIV/0!</v>
      </c>
      <c r="BZ36" s="231" t="e">
        <f ca="1">SUM(zenkoku!AU12:AU16)*AVERAGE(jinkou!AN63:AN67)/100000</f>
        <v>#DIV/0!</v>
      </c>
      <c r="CA36" s="231" t="e">
        <f ca="1">SUM(zenkoku!AV12:AV16)*AVERAGE(jinkou!AO63:AO67)/100000</f>
        <v>#DIV/0!</v>
      </c>
      <c r="CB36" s="231" t="e">
        <f ca="1">SUM(zenkoku!AW12:AW16)*AVERAGE(jinkou!AP63:AP67)/100000</f>
        <v>#DIV/0!</v>
      </c>
      <c r="CC36" s="231" t="e">
        <f ca="1">SUM(zenkoku!AX12:AX16)*AVERAGE(jinkou!AQ63:AQ67)/100000</f>
        <v>#DIV/0!</v>
      </c>
      <c r="CD36" s="231" t="e">
        <f ca="1">SUM(zenkoku!AY12:AY16)*AVERAGE(jinkou!AR63:AR67)/100000</f>
        <v>#DIV/0!</v>
      </c>
      <c r="CE36" s="231" t="e">
        <f ca="1">SUM(zenkoku!AZ12:AZ16)*AVERAGE(jinkou!AS63:AS67)/100000</f>
        <v>#DIV/0!</v>
      </c>
      <c r="CF36" s="231" t="e">
        <f ca="1">SUM(zenkoku!BA12:BA16)*AVERAGE(jinkou!AT63:AT67)/100000</f>
        <v>#DIV/0!</v>
      </c>
      <c r="CG36" s="231" t="e">
        <f ca="1">SUM(zenkoku!BB12:BB16)*AVERAGE(jinkou!AU63:AU67)/100000</f>
        <v>#DIV/0!</v>
      </c>
      <c r="CH36" s="231" t="e">
        <f ca="1">SUM(zenkoku!BC12:BC16)*AVERAGE(jinkou!AV63:AV67)/100000</f>
        <v>#DIV/0!</v>
      </c>
      <c r="CI36" s="231" t="e">
        <f ca="1">SUM(zenkoku!BD12:BD16)*AVERAGE(jinkou!AW63:AW67)/100000</f>
        <v>#DIV/0!</v>
      </c>
      <c r="CJ36" s="231" t="e">
        <f ca="1">SUM(zenkoku!BE12:BE16)*AVERAGE(jinkou!AX63:AX67)/100000</f>
        <v>#DIV/0!</v>
      </c>
      <c r="CK36" s="231" t="e">
        <f ca="1">SUM(zenkoku!BF12:BF16)*AVERAGE(jinkou!AY63:AY67)/100000</f>
        <v>#DIV/0!</v>
      </c>
      <c r="CL36" s="234"/>
      <c r="CM36" s="27"/>
      <c r="CN36" s="32"/>
      <c r="CO36" s="32"/>
      <c r="CP36" s="32"/>
      <c r="CQ36" s="32"/>
      <c r="CR36" s="32"/>
      <c r="CS36" s="32"/>
      <c r="CT36" s="32"/>
      <c r="CU36" s="32"/>
      <c r="CV36" s="33"/>
      <c r="CW36" s="27"/>
      <c r="CX36" s="27"/>
      <c r="CY36" s="27"/>
      <c r="CZ36" s="27"/>
      <c r="DA36" s="27"/>
      <c r="DB36" s="27"/>
      <c r="DC36" s="27"/>
      <c r="DD36" s="27"/>
    </row>
    <row r="37" spans="1:108">
      <c r="A37" s="25" t="s">
        <v>84</v>
      </c>
      <c r="B37" s="25" t="s">
        <v>359</v>
      </c>
      <c r="C37" s="42">
        <f t="shared" si="183"/>
        <v>0</v>
      </c>
      <c r="D37" s="27">
        <f t="shared" ref="D37:E56" si="197">SUM(D9:D13)</f>
        <v>0</v>
      </c>
      <c r="E37" s="43">
        <f t="shared" si="197"/>
        <v>0</v>
      </c>
      <c r="F37" s="59">
        <f t="shared" si="185"/>
        <v>0</v>
      </c>
      <c r="G37" s="59">
        <f t="shared" si="185"/>
        <v>0</v>
      </c>
      <c r="H37" s="59">
        <f t="shared" si="186"/>
        <v>0</v>
      </c>
      <c r="I37" s="42" t="e">
        <f t="shared" si="187"/>
        <v>#DIV/0!</v>
      </c>
      <c r="J37" s="27" t="e">
        <f t="shared" si="187"/>
        <v>#DIV/0!</v>
      </c>
      <c r="K37" s="43" t="e">
        <f t="shared" si="187"/>
        <v>#DIV/0!</v>
      </c>
      <c r="L37" s="25">
        <f t="shared" ca="1" si="188"/>
        <v>24.14</v>
      </c>
      <c r="M37" s="25">
        <f t="shared" ca="1" si="188"/>
        <v>35.64</v>
      </c>
      <c r="N37" s="25">
        <f t="shared" ca="1" si="188"/>
        <v>13.080000000000002</v>
      </c>
      <c r="O37" s="42" t="str">
        <f t="shared" ca="1" si="189"/>
        <v/>
      </c>
      <c r="P37" s="27" t="str">
        <f t="shared" ca="1" si="190"/>
        <v/>
      </c>
      <c r="Q37" s="43" t="str">
        <f t="shared" ca="1" si="191"/>
        <v/>
      </c>
      <c r="R37" s="59" t="e">
        <f t="shared" ref="R37:R47" ca="1" si="198">1-_xlfn.BINOM.DIST((C37-1),F37,L37/100000,TRUE)</f>
        <v>#NUM!</v>
      </c>
      <c r="S37" s="59" t="e">
        <f t="shared" ca="1" si="192"/>
        <v>#NUM!</v>
      </c>
      <c r="T37" s="59" t="e">
        <f t="shared" ca="1" si="192"/>
        <v>#NUM!</v>
      </c>
      <c r="U37" s="59">
        <f t="shared" ref="U37:U47" ca="1" si="199">_xlfn.BINOM.DIST(C37,F37,L37/100000,TRUE)</f>
        <v>1</v>
      </c>
      <c r="V37" s="59">
        <f t="shared" ca="1" si="193"/>
        <v>1</v>
      </c>
      <c r="W37" s="59">
        <f t="shared" ca="1" si="193"/>
        <v>1</v>
      </c>
      <c r="X37" s="244" t="e">
        <f t="shared" ref="X37:X53" ca="1" si="200">C37/SUM(AK37:BA37)*100</f>
        <v>#DIV/0!</v>
      </c>
      <c r="Y37" s="245" t="e">
        <f t="shared" ref="Y37:Y53" ca="1" si="201">D37/SUM(BC37:BS37)*100</f>
        <v>#DIV/0!</v>
      </c>
      <c r="Z37" s="246" t="e">
        <f t="shared" ref="Z37:Z53" ca="1" si="202">E37/SUM(BU37:CK37)*100</f>
        <v>#DIV/0!</v>
      </c>
      <c r="AA37" s="45" t="str">
        <f t="shared" ca="1" si="194"/>
        <v/>
      </c>
      <c r="AB37" s="46" t="str">
        <f t="shared" ca="1" si="195"/>
        <v/>
      </c>
      <c r="AC37" s="44" t="str">
        <f t="shared" ca="1" si="196"/>
        <v/>
      </c>
      <c r="AD37" s="114" t="e">
        <f t="shared" ref="AD37:AD47" ca="1" si="203">1-_xlfn.BINOM.DIST((C37-1),$F37,SUM(AK37:BA37)/F37,TRUE)</f>
        <v>#DIV/0!</v>
      </c>
      <c r="AE37" s="64" t="e">
        <f t="shared" ref="AE37:AE47" ca="1" si="204">1-_xlfn.BINOM.DIST((D37-1),G37,SUM(BC37:BS37)/G37,TRUE)</f>
        <v>#DIV/0!</v>
      </c>
      <c r="AF37" s="64" t="e">
        <f t="shared" ref="AF37:AF47" ca="1" si="205">1-_xlfn.BINOM.DIST((E37-1),H37,SUM(BU37:CK37)/H37,TRUE)</f>
        <v>#DIV/0!</v>
      </c>
      <c r="AG37" s="64" t="e">
        <f t="shared" ref="AG37:AG47" ca="1" si="206">_xlfn.BINOM.DIST(C37,F37,SUM(AK37:BA37)/F37,TRUE)</f>
        <v>#DIV/0!</v>
      </c>
      <c r="AH37" s="64" t="e">
        <f t="shared" ref="AH37:AH47" ca="1" si="207">_xlfn.BINOM.DIST(D37,G37,SUM(BC37:BS37)/G37,TRUE)</f>
        <v>#DIV/0!</v>
      </c>
      <c r="AI37" s="64" t="e">
        <f t="shared" ref="AI37:AI47" ca="1" si="208">_xlfn.BINOM.DIST(E37,H37,SUM(BU37:CK37)/H37,TRUE)</f>
        <v>#DIV/0!</v>
      </c>
      <c r="AJ37" s="26"/>
      <c r="AK37" s="225" t="e">
        <f ca="1">SUM(zenkoku!D13:D17)*AVERAGE(jinkou!AI10:AI14)/100000</f>
        <v>#DIV/0!</v>
      </c>
      <c r="AL37" s="225" t="e">
        <f ca="1">SUM(zenkoku!E13:E17)*AVERAGE(jinkou!AJ10:AJ14)/100000</f>
        <v>#DIV/0!</v>
      </c>
      <c r="AM37" s="225" t="e">
        <f ca="1">SUM(zenkoku!F13:F17)*AVERAGE(jinkou!AK10:AK14)/100000</f>
        <v>#DIV/0!</v>
      </c>
      <c r="AN37" s="225" t="e">
        <f ca="1">SUM(zenkoku!G13:G17)*AVERAGE(jinkou!AL10:AL14)/100000</f>
        <v>#DIV/0!</v>
      </c>
      <c r="AO37" s="225" t="e">
        <f ca="1">SUM(zenkoku!H13:H17)*AVERAGE(jinkou!AM10:AM14)/100000</f>
        <v>#DIV/0!</v>
      </c>
      <c r="AP37" s="225" t="e">
        <f ca="1">SUM(zenkoku!I13:I17)*AVERAGE(jinkou!AN10:AN14)/100000</f>
        <v>#DIV/0!</v>
      </c>
      <c r="AQ37" s="225" t="e">
        <f ca="1">SUM(zenkoku!J13:J17)*AVERAGE(jinkou!AO10:AO14)/100000</f>
        <v>#DIV/0!</v>
      </c>
      <c r="AR37" s="225" t="e">
        <f ca="1">SUM(zenkoku!K13:K17)*AVERAGE(jinkou!AP10:AP14)/100000</f>
        <v>#DIV/0!</v>
      </c>
      <c r="AS37" s="225" t="e">
        <f ca="1">SUM(zenkoku!L13:L17)*AVERAGE(jinkou!AQ10:AQ14)/100000</f>
        <v>#DIV/0!</v>
      </c>
      <c r="AT37" s="225" t="e">
        <f ca="1">SUM(zenkoku!M13:M17)*AVERAGE(jinkou!AR10:AR14)/100000</f>
        <v>#DIV/0!</v>
      </c>
      <c r="AU37" s="225" t="e">
        <f ca="1">SUM(zenkoku!N13:N17)*AVERAGE(jinkou!AS10:AS14)/100000</f>
        <v>#DIV/0!</v>
      </c>
      <c r="AV37" s="225" t="e">
        <f ca="1">SUM(zenkoku!O13:O17)*AVERAGE(jinkou!AT10:AT14)/100000</f>
        <v>#DIV/0!</v>
      </c>
      <c r="AW37" s="225" t="e">
        <f ca="1">SUM(zenkoku!P13:P17)*AVERAGE(jinkou!AU10:AU14)/100000</f>
        <v>#DIV/0!</v>
      </c>
      <c r="AX37" s="225" t="e">
        <f ca="1">SUM(zenkoku!Q13:Q17)*AVERAGE(jinkou!AV10:AV14)/100000</f>
        <v>#DIV/0!</v>
      </c>
      <c r="AY37" s="225" t="e">
        <f ca="1">SUM(zenkoku!R13:R17)*AVERAGE(jinkou!AW10:AW14)/100000</f>
        <v>#DIV/0!</v>
      </c>
      <c r="AZ37" s="231" t="e">
        <f ca="1">SUM(zenkoku!S13:S17)*AVERAGE(jinkou!AX10:AX14)/100000</f>
        <v>#DIV/0!</v>
      </c>
      <c r="BA37" s="231" t="e">
        <f ca="1">SUM(zenkoku!T13:T17)*AVERAGE(jinkou!AY10:AY14)/100000</f>
        <v>#DIV/0!</v>
      </c>
      <c r="BB37" s="231"/>
      <c r="BC37" s="231" t="e">
        <f ca="1">SUM(zenkoku!W13:W17)*AVERAGE(jinkou!AI37:AI41)/100000</f>
        <v>#DIV/0!</v>
      </c>
      <c r="BD37" s="231" t="e">
        <f ca="1">SUM(zenkoku!X13:X17)*AVERAGE(jinkou!AJ37:AJ41)/100000</f>
        <v>#DIV/0!</v>
      </c>
      <c r="BE37" s="231" t="e">
        <f ca="1">SUM(zenkoku!Y13:Y17)*AVERAGE(jinkou!AK37:AK41)/100000</f>
        <v>#DIV/0!</v>
      </c>
      <c r="BF37" s="231" t="e">
        <f ca="1">SUM(zenkoku!Z13:Z17)*AVERAGE(jinkou!AL37:AL41)/100000</f>
        <v>#DIV/0!</v>
      </c>
      <c r="BG37" s="231" t="e">
        <f ca="1">SUM(zenkoku!AA13:AA17)*AVERAGE(jinkou!AM37:AM41)/100000</f>
        <v>#DIV/0!</v>
      </c>
      <c r="BH37" s="231" t="e">
        <f ca="1">SUM(zenkoku!AB13:AB17)*AVERAGE(jinkou!AN37:AN41)/100000</f>
        <v>#DIV/0!</v>
      </c>
      <c r="BI37" s="231" t="e">
        <f ca="1">SUM(zenkoku!AC13:AC17)*AVERAGE(jinkou!AO37:AO41)/100000</f>
        <v>#DIV/0!</v>
      </c>
      <c r="BJ37" s="231" t="e">
        <f ca="1">SUM(zenkoku!AD13:AD17)*AVERAGE(jinkou!AP37:AP41)/100000</f>
        <v>#DIV/0!</v>
      </c>
      <c r="BK37" s="231" t="e">
        <f ca="1">SUM(zenkoku!AE13:AE17)*AVERAGE(jinkou!AQ37:AQ41)/100000</f>
        <v>#DIV/0!</v>
      </c>
      <c r="BL37" s="231" t="e">
        <f ca="1">SUM(zenkoku!AF13:AF17)*AVERAGE(jinkou!AR37:AR41)/100000</f>
        <v>#DIV/0!</v>
      </c>
      <c r="BM37" s="231" t="e">
        <f ca="1">SUM(zenkoku!AG13:AG17)*AVERAGE(jinkou!AS37:AS41)/100000</f>
        <v>#DIV/0!</v>
      </c>
      <c r="BN37" s="231" t="e">
        <f ca="1">SUM(zenkoku!AH13:AH17)*AVERAGE(jinkou!AT37:AT41)/100000</f>
        <v>#DIV/0!</v>
      </c>
      <c r="BO37" s="231" t="e">
        <f ca="1">SUM(zenkoku!AI13:AI17)*AVERAGE(jinkou!AU37:AU41)/100000</f>
        <v>#DIV/0!</v>
      </c>
      <c r="BP37" s="231" t="e">
        <f ca="1">SUM(zenkoku!AJ13:AJ17)*AVERAGE(jinkou!AV37:AV41)/100000</f>
        <v>#DIV/0!</v>
      </c>
      <c r="BQ37" s="231" t="e">
        <f ca="1">SUM(zenkoku!AK13:AK17)*AVERAGE(jinkou!AW37:AW41)/100000</f>
        <v>#DIV/0!</v>
      </c>
      <c r="BR37" s="231" t="e">
        <f ca="1">SUM(zenkoku!AL13:AL17)*AVERAGE(jinkou!AX37:AX41)/100000</f>
        <v>#DIV/0!</v>
      </c>
      <c r="BS37" s="231" t="e">
        <f ca="1">SUM(zenkoku!AM13:AM17)*AVERAGE(jinkou!AY37:AY41)/100000</f>
        <v>#DIV/0!</v>
      </c>
      <c r="BT37" s="231"/>
      <c r="BU37" s="231" t="e">
        <f ca="1">SUM(zenkoku!AP13:AP17)*AVERAGE(jinkou!AI64:AI68)/100000</f>
        <v>#DIV/0!</v>
      </c>
      <c r="BV37" s="231" t="e">
        <f ca="1">SUM(zenkoku!AQ13:AQ17)*AVERAGE(jinkou!AJ64:AJ68)/100000</f>
        <v>#DIV/0!</v>
      </c>
      <c r="BW37" s="231" t="e">
        <f ca="1">SUM(zenkoku!AR13:AR17)*AVERAGE(jinkou!AK64:AK68)/100000</f>
        <v>#DIV/0!</v>
      </c>
      <c r="BX37" s="231" t="e">
        <f ca="1">SUM(zenkoku!AS13:AS17)*AVERAGE(jinkou!AL64:AL68)/100000</f>
        <v>#DIV/0!</v>
      </c>
      <c r="BY37" s="231" t="e">
        <f ca="1">SUM(zenkoku!AT13:AT17)*AVERAGE(jinkou!AM64:AM68)/100000</f>
        <v>#DIV/0!</v>
      </c>
      <c r="BZ37" s="231" t="e">
        <f ca="1">SUM(zenkoku!AU13:AU17)*AVERAGE(jinkou!AN64:AN68)/100000</f>
        <v>#DIV/0!</v>
      </c>
      <c r="CA37" s="231" t="e">
        <f ca="1">SUM(zenkoku!AV13:AV17)*AVERAGE(jinkou!AO64:AO68)/100000</f>
        <v>#DIV/0!</v>
      </c>
      <c r="CB37" s="231" t="e">
        <f ca="1">SUM(zenkoku!AW13:AW17)*AVERAGE(jinkou!AP64:AP68)/100000</f>
        <v>#DIV/0!</v>
      </c>
      <c r="CC37" s="231" t="e">
        <f ca="1">SUM(zenkoku!AX13:AX17)*AVERAGE(jinkou!AQ64:AQ68)/100000</f>
        <v>#DIV/0!</v>
      </c>
      <c r="CD37" s="231" t="e">
        <f ca="1">SUM(zenkoku!AY13:AY17)*AVERAGE(jinkou!AR64:AR68)/100000</f>
        <v>#DIV/0!</v>
      </c>
      <c r="CE37" s="231" t="e">
        <f ca="1">SUM(zenkoku!AZ13:AZ17)*AVERAGE(jinkou!AS64:AS68)/100000</f>
        <v>#DIV/0!</v>
      </c>
      <c r="CF37" s="231" t="e">
        <f ca="1">SUM(zenkoku!BA13:BA17)*AVERAGE(jinkou!AT64:AT68)/100000</f>
        <v>#DIV/0!</v>
      </c>
      <c r="CG37" s="231" t="e">
        <f ca="1">SUM(zenkoku!BB13:BB17)*AVERAGE(jinkou!AU64:AU68)/100000</f>
        <v>#DIV/0!</v>
      </c>
      <c r="CH37" s="231" t="e">
        <f ca="1">SUM(zenkoku!BC13:BC17)*AVERAGE(jinkou!AV64:AV68)/100000</f>
        <v>#DIV/0!</v>
      </c>
      <c r="CI37" s="231" t="e">
        <f ca="1">SUM(zenkoku!BD13:BD17)*AVERAGE(jinkou!AW64:AW68)/100000</f>
        <v>#DIV/0!</v>
      </c>
      <c r="CJ37" s="231" t="e">
        <f ca="1">SUM(zenkoku!BE13:BE17)*AVERAGE(jinkou!AX64:AX68)/100000</f>
        <v>#DIV/0!</v>
      </c>
      <c r="CK37" s="231" t="e">
        <f ca="1">SUM(zenkoku!BF13:BF17)*AVERAGE(jinkou!AY64:AY68)/100000</f>
        <v>#DIV/0!</v>
      </c>
      <c r="CL37" s="234"/>
      <c r="CM37" s="27"/>
      <c r="CN37" s="32"/>
      <c r="CO37" s="32"/>
      <c r="CP37" s="32"/>
      <c r="CQ37" s="32"/>
      <c r="CR37" s="32"/>
      <c r="CS37" s="32"/>
      <c r="CT37" s="32"/>
      <c r="CU37" s="32"/>
      <c r="CV37" s="33"/>
      <c r="CW37" s="27"/>
      <c r="CX37" s="27"/>
      <c r="CY37" s="27"/>
      <c r="CZ37" s="27"/>
      <c r="DA37" s="27"/>
      <c r="DB37" s="27"/>
      <c r="DC37" s="27"/>
      <c r="DD37" s="27"/>
    </row>
    <row r="38" spans="1:108">
      <c r="A38" s="25" t="s">
        <v>85</v>
      </c>
      <c r="B38" s="25" t="s">
        <v>360</v>
      </c>
      <c r="C38" s="42">
        <f t="shared" si="183"/>
        <v>0</v>
      </c>
      <c r="D38" s="27">
        <f t="shared" si="197"/>
        <v>0</v>
      </c>
      <c r="E38" s="43">
        <f t="shared" si="197"/>
        <v>0</v>
      </c>
      <c r="F38" s="59">
        <f t="shared" si="185"/>
        <v>0</v>
      </c>
      <c r="G38" s="59">
        <f t="shared" si="185"/>
        <v>0</v>
      </c>
      <c r="H38" s="59">
        <f t="shared" si="186"/>
        <v>0</v>
      </c>
      <c r="I38" s="42" t="e">
        <f t="shared" si="187"/>
        <v>#DIV/0!</v>
      </c>
      <c r="J38" s="27" t="e">
        <f t="shared" si="187"/>
        <v>#DIV/0!</v>
      </c>
      <c r="K38" s="43" t="e">
        <f t="shared" si="187"/>
        <v>#DIV/0!</v>
      </c>
      <c r="L38" s="25">
        <f t="shared" ca="1" si="188"/>
        <v>24.16</v>
      </c>
      <c r="M38" s="25">
        <f t="shared" ca="1" si="188"/>
        <v>35.82</v>
      </c>
      <c r="N38" s="25">
        <f t="shared" ca="1" si="188"/>
        <v>12.98</v>
      </c>
      <c r="O38" s="42" t="str">
        <f t="shared" ca="1" si="189"/>
        <v/>
      </c>
      <c r="P38" s="27" t="str">
        <f t="shared" ca="1" si="190"/>
        <v/>
      </c>
      <c r="Q38" s="43" t="str">
        <f t="shared" ca="1" si="191"/>
        <v/>
      </c>
      <c r="R38" s="59" t="e">
        <f t="shared" ca="1" si="198"/>
        <v>#NUM!</v>
      </c>
      <c r="S38" s="59" t="e">
        <f t="shared" ca="1" si="192"/>
        <v>#NUM!</v>
      </c>
      <c r="T38" s="59" t="e">
        <f t="shared" ca="1" si="192"/>
        <v>#NUM!</v>
      </c>
      <c r="U38" s="59">
        <f t="shared" ca="1" si="199"/>
        <v>1</v>
      </c>
      <c r="V38" s="59">
        <f t="shared" ca="1" si="193"/>
        <v>1</v>
      </c>
      <c r="W38" s="59">
        <f t="shared" ca="1" si="193"/>
        <v>1</v>
      </c>
      <c r="X38" s="244" t="e">
        <f t="shared" ca="1" si="200"/>
        <v>#DIV/0!</v>
      </c>
      <c r="Y38" s="245" t="e">
        <f t="shared" ca="1" si="201"/>
        <v>#DIV/0!</v>
      </c>
      <c r="Z38" s="246" t="e">
        <f t="shared" ca="1" si="202"/>
        <v>#DIV/0!</v>
      </c>
      <c r="AA38" s="45" t="str">
        <f t="shared" ca="1" si="194"/>
        <v/>
      </c>
      <c r="AB38" s="46" t="str">
        <f t="shared" ca="1" si="195"/>
        <v/>
      </c>
      <c r="AC38" s="44" t="str">
        <f t="shared" ca="1" si="196"/>
        <v/>
      </c>
      <c r="AD38" s="114" t="e">
        <f t="shared" ca="1" si="203"/>
        <v>#DIV/0!</v>
      </c>
      <c r="AE38" s="64" t="e">
        <f t="shared" ca="1" si="204"/>
        <v>#DIV/0!</v>
      </c>
      <c r="AF38" s="64" t="e">
        <f t="shared" ca="1" si="205"/>
        <v>#DIV/0!</v>
      </c>
      <c r="AG38" s="64" t="e">
        <f t="shared" ca="1" si="206"/>
        <v>#DIV/0!</v>
      </c>
      <c r="AH38" s="64" t="e">
        <f t="shared" ca="1" si="207"/>
        <v>#DIV/0!</v>
      </c>
      <c r="AI38" s="64" t="e">
        <f t="shared" ca="1" si="208"/>
        <v>#DIV/0!</v>
      </c>
      <c r="AJ38" s="26"/>
      <c r="AK38" s="225" t="e">
        <f ca="1">SUM(zenkoku!D14:D18)*AVERAGE(jinkou!AI11:AI15)/100000</f>
        <v>#DIV/0!</v>
      </c>
      <c r="AL38" s="225" t="e">
        <f ca="1">SUM(zenkoku!E14:E18)*AVERAGE(jinkou!AJ11:AJ15)/100000</f>
        <v>#DIV/0!</v>
      </c>
      <c r="AM38" s="225" t="e">
        <f ca="1">SUM(zenkoku!F14:F18)*AVERAGE(jinkou!AK11:AK15)/100000</f>
        <v>#DIV/0!</v>
      </c>
      <c r="AN38" s="225" t="e">
        <f ca="1">SUM(zenkoku!G14:G18)*AVERAGE(jinkou!AL11:AL15)/100000</f>
        <v>#DIV/0!</v>
      </c>
      <c r="AO38" s="225" t="e">
        <f ca="1">SUM(zenkoku!H14:H18)*AVERAGE(jinkou!AM11:AM15)/100000</f>
        <v>#DIV/0!</v>
      </c>
      <c r="AP38" s="225" t="e">
        <f ca="1">SUM(zenkoku!I14:I18)*AVERAGE(jinkou!AN11:AN15)/100000</f>
        <v>#DIV/0!</v>
      </c>
      <c r="AQ38" s="225" t="e">
        <f ca="1">SUM(zenkoku!J14:J18)*AVERAGE(jinkou!AO11:AO15)/100000</f>
        <v>#DIV/0!</v>
      </c>
      <c r="AR38" s="225" t="e">
        <f ca="1">SUM(zenkoku!K14:K18)*AVERAGE(jinkou!AP11:AP15)/100000</f>
        <v>#DIV/0!</v>
      </c>
      <c r="AS38" s="225" t="e">
        <f ca="1">SUM(zenkoku!L14:L18)*AVERAGE(jinkou!AQ11:AQ15)/100000</f>
        <v>#DIV/0!</v>
      </c>
      <c r="AT38" s="225" t="e">
        <f ca="1">SUM(zenkoku!M14:M18)*AVERAGE(jinkou!AR11:AR15)/100000</f>
        <v>#DIV/0!</v>
      </c>
      <c r="AU38" s="225" t="e">
        <f ca="1">SUM(zenkoku!N14:N18)*AVERAGE(jinkou!AS11:AS15)/100000</f>
        <v>#DIV/0!</v>
      </c>
      <c r="AV38" s="225" t="e">
        <f ca="1">SUM(zenkoku!O14:O18)*AVERAGE(jinkou!AT11:AT15)/100000</f>
        <v>#DIV/0!</v>
      </c>
      <c r="AW38" s="225" t="e">
        <f ca="1">SUM(zenkoku!P14:P18)*AVERAGE(jinkou!AU11:AU15)/100000</f>
        <v>#DIV/0!</v>
      </c>
      <c r="AX38" s="225" t="e">
        <f ca="1">SUM(zenkoku!Q14:Q18)*AVERAGE(jinkou!AV11:AV15)/100000</f>
        <v>#DIV/0!</v>
      </c>
      <c r="AY38" s="225" t="e">
        <f ca="1">SUM(zenkoku!R14:R18)*AVERAGE(jinkou!AW11:AW15)/100000</f>
        <v>#DIV/0!</v>
      </c>
      <c r="AZ38" s="231" t="e">
        <f ca="1">SUM(zenkoku!S14:S18)*AVERAGE(jinkou!AX11:AX15)/100000</f>
        <v>#DIV/0!</v>
      </c>
      <c r="BA38" s="231" t="e">
        <f ca="1">SUM(zenkoku!T14:T18)*AVERAGE(jinkou!AY11:AY15)/100000</f>
        <v>#DIV/0!</v>
      </c>
      <c r="BB38" s="231"/>
      <c r="BC38" s="231" t="e">
        <f ca="1">SUM(zenkoku!W14:W18)*AVERAGE(jinkou!AI38:AI42)/100000</f>
        <v>#DIV/0!</v>
      </c>
      <c r="BD38" s="231" t="e">
        <f ca="1">SUM(zenkoku!X14:X18)*AVERAGE(jinkou!AJ38:AJ42)/100000</f>
        <v>#DIV/0!</v>
      </c>
      <c r="BE38" s="231" t="e">
        <f ca="1">SUM(zenkoku!Y14:Y18)*AVERAGE(jinkou!AK38:AK42)/100000</f>
        <v>#DIV/0!</v>
      </c>
      <c r="BF38" s="231" t="e">
        <f ca="1">SUM(zenkoku!Z14:Z18)*AVERAGE(jinkou!AL38:AL42)/100000</f>
        <v>#DIV/0!</v>
      </c>
      <c r="BG38" s="231" t="e">
        <f ca="1">SUM(zenkoku!AA14:AA18)*AVERAGE(jinkou!AM38:AM42)/100000</f>
        <v>#DIV/0!</v>
      </c>
      <c r="BH38" s="231" t="e">
        <f ca="1">SUM(zenkoku!AB14:AB18)*AVERAGE(jinkou!AN38:AN42)/100000</f>
        <v>#DIV/0!</v>
      </c>
      <c r="BI38" s="231" t="e">
        <f ca="1">SUM(zenkoku!AC14:AC18)*AVERAGE(jinkou!AO38:AO42)/100000</f>
        <v>#DIV/0!</v>
      </c>
      <c r="BJ38" s="231" t="e">
        <f ca="1">SUM(zenkoku!AD14:AD18)*AVERAGE(jinkou!AP38:AP42)/100000</f>
        <v>#DIV/0!</v>
      </c>
      <c r="BK38" s="231" t="e">
        <f ca="1">SUM(zenkoku!AE14:AE18)*AVERAGE(jinkou!AQ38:AQ42)/100000</f>
        <v>#DIV/0!</v>
      </c>
      <c r="BL38" s="231" t="e">
        <f ca="1">SUM(zenkoku!AF14:AF18)*AVERAGE(jinkou!AR38:AR42)/100000</f>
        <v>#DIV/0!</v>
      </c>
      <c r="BM38" s="231" t="e">
        <f ca="1">SUM(zenkoku!AG14:AG18)*AVERAGE(jinkou!AS38:AS42)/100000</f>
        <v>#DIV/0!</v>
      </c>
      <c r="BN38" s="231" t="e">
        <f ca="1">SUM(zenkoku!AH14:AH18)*AVERAGE(jinkou!AT38:AT42)/100000</f>
        <v>#DIV/0!</v>
      </c>
      <c r="BO38" s="231" t="e">
        <f ca="1">SUM(zenkoku!AI14:AI18)*AVERAGE(jinkou!AU38:AU42)/100000</f>
        <v>#DIV/0!</v>
      </c>
      <c r="BP38" s="231" t="e">
        <f ca="1">SUM(zenkoku!AJ14:AJ18)*AVERAGE(jinkou!AV38:AV42)/100000</f>
        <v>#DIV/0!</v>
      </c>
      <c r="BQ38" s="231" t="e">
        <f ca="1">SUM(zenkoku!AK14:AK18)*AVERAGE(jinkou!AW38:AW42)/100000</f>
        <v>#DIV/0!</v>
      </c>
      <c r="BR38" s="231" t="e">
        <f ca="1">SUM(zenkoku!AL14:AL18)*AVERAGE(jinkou!AX38:AX42)/100000</f>
        <v>#DIV/0!</v>
      </c>
      <c r="BS38" s="231" t="e">
        <f ca="1">SUM(zenkoku!AM14:AM18)*AVERAGE(jinkou!AY38:AY42)/100000</f>
        <v>#DIV/0!</v>
      </c>
      <c r="BT38" s="231"/>
      <c r="BU38" s="231" t="e">
        <f ca="1">SUM(zenkoku!AP14:AP18)*AVERAGE(jinkou!AI65:AI69)/100000</f>
        <v>#DIV/0!</v>
      </c>
      <c r="BV38" s="231" t="e">
        <f ca="1">SUM(zenkoku!AQ14:AQ18)*AVERAGE(jinkou!AJ65:AJ69)/100000</f>
        <v>#DIV/0!</v>
      </c>
      <c r="BW38" s="231" t="e">
        <f ca="1">SUM(zenkoku!AR14:AR18)*AVERAGE(jinkou!AK65:AK69)/100000</f>
        <v>#DIV/0!</v>
      </c>
      <c r="BX38" s="231" t="e">
        <f ca="1">SUM(zenkoku!AS14:AS18)*AVERAGE(jinkou!AL65:AL69)/100000</f>
        <v>#DIV/0!</v>
      </c>
      <c r="BY38" s="231" t="e">
        <f ca="1">SUM(zenkoku!AT14:AT18)*AVERAGE(jinkou!AM65:AM69)/100000</f>
        <v>#DIV/0!</v>
      </c>
      <c r="BZ38" s="231" t="e">
        <f ca="1">SUM(zenkoku!AU14:AU18)*AVERAGE(jinkou!AN65:AN69)/100000</f>
        <v>#DIV/0!</v>
      </c>
      <c r="CA38" s="231" t="e">
        <f ca="1">SUM(zenkoku!AV14:AV18)*AVERAGE(jinkou!AO65:AO69)/100000</f>
        <v>#DIV/0!</v>
      </c>
      <c r="CB38" s="231" t="e">
        <f ca="1">SUM(zenkoku!AW14:AW18)*AVERAGE(jinkou!AP65:AP69)/100000</f>
        <v>#DIV/0!</v>
      </c>
      <c r="CC38" s="231" t="e">
        <f ca="1">SUM(zenkoku!AX14:AX18)*AVERAGE(jinkou!AQ65:AQ69)/100000</f>
        <v>#DIV/0!</v>
      </c>
      <c r="CD38" s="231" t="e">
        <f ca="1">SUM(zenkoku!AY14:AY18)*AVERAGE(jinkou!AR65:AR69)/100000</f>
        <v>#DIV/0!</v>
      </c>
      <c r="CE38" s="231" t="e">
        <f ca="1">SUM(zenkoku!AZ14:AZ18)*AVERAGE(jinkou!AS65:AS69)/100000</f>
        <v>#DIV/0!</v>
      </c>
      <c r="CF38" s="231" t="e">
        <f ca="1">SUM(zenkoku!BA14:BA18)*AVERAGE(jinkou!AT65:AT69)/100000</f>
        <v>#DIV/0!</v>
      </c>
      <c r="CG38" s="231" t="e">
        <f ca="1">SUM(zenkoku!BB14:BB18)*AVERAGE(jinkou!AU65:AU69)/100000</f>
        <v>#DIV/0!</v>
      </c>
      <c r="CH38" s="231" t="e">
        <f ca="1">SUM(zenkoku!BC14:BC18)*AVERAGE(jinkou!AV65:AV69)/100000</f>
        <v>#DIV/0!</v>
      </c>
      <c r="CI38" s="231" t="e">
        <f ca="1">SUM(zenkoku!BD14:BD18)*AVERAGE(jinkou!AW65:AW69)/100000</f>
        <v>#DIV/0!</v>
      </c>
      <c r="CJ38" s="231" t="e">
        <f ca="1">SUM(zenkoku!BE14:BE18)*AVERAGE(jinkou!AX65:AX69)/100000</f>
        <v>#DIV/0!</v>
      </c>
      <c r="CK38" s="231" t="e">
        <f ca="1">SUM(zenkoku!BF14:BF18)*AVERAGE(jinkou!AY65:AY69)/100000</f>
        <v>#DIV/0!</v>
      </c>
      <c r="CL38" s="234"/>
      <c r="CM38" s="27"/>
      <c r="CN38" s="32"/>
      <c r="CO38" s="32"/>
      <c r="CP38" s="32"/>
      <c r="CQ38" s="32"/>
      <c r="CR38" s="32"/>
      <c r="CS38" s="32"/>
      <c r="CT38" s="32"/>
      <c r="CU38" s="32"/>
      <c r="CV38" s="33"/>
      <c r="CW38" s="27"/>
      <c r="CX38" s="27"/>
      <c r="CY38" s="27"/>
      <c r="CZ38" s="27"/>
      <c r="DA38" s="27"/>
      <c r="DB38" s="27"/>
      <c r="DC38" s="27"/>
      <c r="DD38" s="27"/>
    </row>
    <row r="39" spans="1:108">
      <c r="A39" s="25" t="s">
        <v>86</v>
      </c>
      <c r="B39" s="25" t="s">
        <v>361</v>
      </c>
      <c r="C39" s="42">
        <f t="shared" si="183"/>
        <v>0</v>
      </c>
      <c r="D39" s="27">
        <f t="shared" si="197"/>
        <v>0</v>
      </c>
      <c r="E39" s="43">
        <f t="shared" si="197"/>
        <v>0</v>
      </c>
      <c r="F39" s="59">
        <f t="shared" si="185"/>
        <v>0</v>
      </c>
      <c r="G39" s="59">
        <f t="shared" si="185"/>
        <v>0</v>
      </c>
      <c r="H39" s="59">
        <f t="shared" si="186"/>
        <v>0</v>
      </c>
      <c r="I39" s="42" t="e">
        <f t="shared" si="187"/>
        <v>#DIV/0!</v>
      </c>
      <c r="J39" s="27" t="e">
        <f t="shared" si="187"/>
        <v>#DIV/0!</v>
      </c>
      <c r="K39" s="43" t="e">
        <f t="shared" si="187"/>
        <v>#DIV/0!</v>
      </c>
      <c r="L39" s="25">
        <f t="shared" ca="1" si="188"/>
        <v>24.240000000000002</v>
      </c>
      <c r="M39" s="25">
        <f t="shared" ca="1" si="188"/>
        <v>35.94</v>
      </c>
      <c r="N39" s="25">
        <f t="shared" ca="1" si="188"/>
        <v>13.040000000000001</v>
      </c>
      <c r="O39" s="42" t="str">
        <f t="shared" ca="1" si="189"/>
        <v/>
      </c>
      <c r="P39" s="27" t="str">
        <f t="shared" ca="1" si="190"/>
        <v/>
      </c>
      <c r="Q39" s="43" t="str">
        <f t="shared" ca="1" si="191"/>
        <v/>
      </c>
      <c r="R39" s="59" t="e">
        <f t="shared" ca="1" si="198"/>
        <v>#NUM!</v>
      </c>
      <c r="S39" s="59" t="e">
        <f t="shared" ca="1" si="192"/>
        <v>#NUM!</v>
      </c>
      <c r="T39" s="59" t="e">
        <f t="shared" ca="1" si="192"/>
        <v>#NUM!</v>
      </c>
      <c r="U39" s="59">
        <f t="shared" ca="1" si="199"/>
        <v>1</v>
      </c>
      <c r="V39" s="59">
        <f t="shared" ca="1" si="193"/>
        <v>1</v>
      </c>
      <c r="W39" s="59">
        <f t="shared" ca="1" si="193"/>
        <v>1</v>
      </c>
      <c r="X39" s="244" t="e">
        <f t="shared" ca="1" si="200"/>
        <v>#DIV/0!</v>
      </c>
      <c r="Y39" s="245" t="e">
        <f t="shared" ca="1" si="201"/>
        <v>#DIV/0!</v>
      </c>
      <c r="Z39" s="246" t="e">
        <f t="shared" ca="1" si="202"/>
        <v>#DIV/0!</v>
      </c>
      <c r="AA39" s="45" t="str">
        <f t="shared" ca="1" si="194"/>
        <v/>
      </c>
      <c r="AB39" s="46" t="str">
        <f t="shared" ca="1" si="195"/>
        <v/>
      </c>
      <c r="AC39" s="44" t="str">
        <f t="shared" ca="1" si="196"/>
        <v/>
      </c>
      <c r="AD39" s="114" t="e">
        <f t="shared" ca="1" si="203"/>
        <v>#DIV/0!</v>
      </c>
      <c r="AE39" s="64" t="e">
        <f t="shared" ca="1" si="204"/>
        <v>#DIV/0!</v>
      </c>
      <c r="AF39" s="64" t="e">
        <f t="shared" ca="1" si="205"/>
        <v>#DIV/0!</v>
      </c>
      <c r="AG39" s="64" t="e">
        <f t="shared" ca="1" si="206"/>
        <v>#DIV/0!</v>
      </c>
      <c r="AH39" s="64" t="e">
        <f t="shared" ca="1" si="207"/>
        <v>#DIV/0!</v>
      </c>
      <c r="AI39" s="64" t="e">
        <f t="shared" ca="1" si="208"/>
        <v>#DIV/0!</v>
      </c>
      <c r="AJ39" s="26"/>
      <c r="AK39" s="225" t="e">
        <f ca="1">SUM(zenkoku!D15:D19)*AVERAGE(jinkou!AI12:AI16)/100000</f>
        <v>#DIV/0!</v>
      </c>
      <c r="AL39" s="225" t="e">
        <f ca="1">SUM(zenkoku!E15:E19)*AVERAGE(jinkou!AJ12:AJ16)/100000</f>
        <v>#DIV/0!</v>
      </c>
      <c r="AM39" s="225" t="e">
        <f ca="1">SUM(zenkoku!F15:F19)*AVERAGE(jinkou!AK12:AK16)/100000</f>
        <v>#DIV/0!</v>
      </c>
      <c r="AN39" s="225" t="e">
        <f ca="1">SUM(zenkoku!G15:G19)*AVERAGE(jinkou!AL12:AL16)/100000</f>
        <v>#DIV/0!</v>
      </c>
      <c r="AO39" s="225" t="e">
        <f ca="1">SUM(zenkoku!H15:H19)*AVERAGE(jinkou!AM12:AM16)/100000</f>
        <v>#DIV/0!</v>
      </c>
      <c r="AP39" s="225" t="e">
        <f ca="1">SUM(zenkoku!I15:I19)*AVERAGE(jinkou!AN12:AN16)/100000</f>
        <v>#DIV/0!</v>
      </c>
      <c r="AQ39" s="225" t="e">
        <f ca="1">SUM(zenkoku!J15:J19)*AVERAGE(jinkou!AO12:AO16)/100000</f>
        <v>#DIV/0!</v>
      </c>
      <c r="AR39" s="225" t="e">
        <f ca="1">SUM(zenkoku!K15:K19)*AVERAGE(jinkou!AP12:AP16)/100000</f>
        <v>#DIV/0!</v>
      </c>
      <c r="AS39" s="225" t="e">
        <f ca="1">SUM(zenkoku!L15:L19)*AVERAGE(jinkou!AQ12:AQ16)/100000</f>
        <v>#DIV/0!</v>
      </c>
      <c r="AT39" s="225" t="e">
        <f ca="1">SUM(zenkoku!M15:M19)*AVERAGE(jinkou!AR12:AR16)/100000</f>
        <v>#DIV/0!</v>
      </c>
      <c r="AU39" s="225" t="e">
        <f ca="1">SUM(zenkoku!N15:N19)*AVERAGE(jinkou!AS12:AS16)/100000</f>
        <v>#DIV/0!</v>
      </c>
      <c r="AV39" s="225" t="e">
        <f ca="1">SUM(zenkoku!O15:O19)*AVERAGE(jinkou!AT12:AT16)/100000</f>
        <v>#DIV/0!</v>
      </c>
      <c r="AW39" s="225" t="e">
        <f ca="1">SUM(zenkoku!P15:P19)*AVERAGE(jinkou!AU12:AU16)/100000</f>
        <v>#DIV/0!</v>
      </c>
      <c r="AX39" s="225" t="e">
        <f ca="1">SUM(zenkoku!Q15:Q19)*AVERAGE(jinkou!AV12:AV16)/100000</f>
        <v>#DIV/0!</v>
      </c>
      <c r="AY39" s="225" t="e">
        <f ca="1">SUM(zenkoku!R15:R19)*AVERAGE(jinkou!AW12:AW16)/100000</f>
        <v>#DIV/0!</v>
      </c>
      <c r="AZ39" s="231" t="e">
        <f ca="1">SUM(zenkoku!S15:S19)*AVERAGE(jinkou!AX12:AX16)/100000</f>
        <v>#DIV/0!</v>
      </c>
      <c r="BA39" s="231" t="e">
        <f ca="1">SUM(zenkoku!T15:T19)*AVERAGE(jinkou!AY12:AY16)/100000</f>
        <v>#DIV/0!</v>
      </c>
      <c r="BB39" s="231"/>
      <c r="BC39" s="231" t="e">
        <f ca="1">SUM(zenkoku!W15:W19)*AVERAGE(jinkou!AI39:AI43)/100000</f>
        <v>#DIV/0!</v>
      </c>
      <c r="BD39" s="231" t="e">
        <f ca="1">SUM(zenkoku!X15:X19)*AVERAGE(jinkou!AJ39:AJ43)/100000</f>
        <v>#DIV/0!</v>
      </c>
      <c r="BE39" s="231" t="e">
        <f ca="1">SUM(zenkoku!Y15:Y19)*AVERAGE(jinkou!AK39:AK43)/100000</f>
        <v>#DIV/0!</v>
      </c>
      <c r="BF39" s="231" t="e">
        <f ca="1">SUM(zenkoku!Z15:Z19)*AVERAGE(jinkou!AL39:AL43)/100000</f>
        <v>#DIV/0!</v>
      </c>
      <c r="BG39" s="231" t="e">
        <f ca="1">SUM(zenkoku!AA15:AA19)*AVERAGE(jinkou!AM39:AM43)/100000</f>
        <v>#DIV/0!</v>
      </c>
      <c r="BH39" s="231" t="e">
        <f ca="1">SUM(zenkoku!AB15:AB19)*AVERAGE(jinkou!AN39:AN43)/100000</f>
        <v>#DIV/0!</v>
      </c>
      <c r="BI39" s="231" t="e">
        <f ca="1">SUM(zenkoku!AC15:AC19)*AVERAGE(jinkou!AO39:AO43)/100000</f>
        <v>#DIV/0!</v>
      </c>
      <c r="BJ39" s="231" t="e">
        <f ca="1">SUM(zenkoku!AD15:AD19)*AVERAGE(jinkou!AP39:AP43)/100000</f>
        <v>#DIV/0!</v>
      </c>
      <c r="BK39" s="231" t="e">
        <f ca="1">SUM(zenkoku!AE15:AE19)*AVERAGE(jinkou!AQ39:AQ43)/100000</f>
        <v>#DIV/0!</v>
      </c>
      <c r="BL39" s="231" t="e">
        <f ca="1">SUM(zenkoku!AF15:AF19)*AVERAGE(jinkou!AR39:AR43)/100000</f>
        <v>#DIV/0!</v>
      </c>
      <c r="BM39" s="231" t="e">
        <f ca="1">SUM(zenkoku!AG15:AG19)*AVERAGE(jinkou!AS39:AS43)/100000</f>
        <v>#DIV/0!</v>
      </c>
      <c r="BN39" s="231" t="e">
        <f ca="1">SUM(zenkoku!AH15:AH19)*AVERAGE(jinkou!AT39:AT43)/100000</f>
        <v>#DIV/0!</v>
      </c>
      <c r="BO39" s="231" t="e">
        <f ca="1">SUM(zenkoku!AI15:AI19)*AVERAGE(jinkou!AU39:AU43)/100000</f>
        <v>#DIV/0!</v>
      </c>
      <c r="BP39" s="231" t="e">
        <f ca="1">SUM(zenkoku!AJ15:AJ19)*AVERAGE(jinkou!AV39:AV43)/100000</f>
        <v>#DIV/0!</v>
      </c>
      <c r="BQ39" s="231" t="e">
        <f ca="1">SUM(zenkoku!AK15:AK19)*AVERAGE(jinkou!AW39:AW43)/100000</f>
        <v>#DIV/0!</v>
      </c>
      <c r="BR39" s="231" t="e">
        <f ca="1">SUM(zenkoku!AL15:AL19)*AVERAGE(jinkou!AX39:AX43)/100000</f>
        <v>#DIV/0!</v>
      </c>
      <c r="BS39" s="231" t="e">
        <f ca="1">SUM(zenkoku!AM15:AM19)*AVERAGE(jinkou!AY39:AY43)/100000</f>
        <v>#DIV/0!</v>
      </c>
      <c r="BT39" s="231"/>
      <c r="BU39" s="231" t="e">
        <f ca="1">SUM(zenkoku!AP15:AP19)*AVERAGE(jinkou!AI66:AI70)/100000</f>
        <v>#DIV/0!</v>
      </c>
      <c r="BV39" s="231" t="e">
        <f ca="1">SUM(zenkoku!AQ15:AQ19)*AVERAGE(jinkou!AJ66:AJ70)/100000</f>
        <v>#DIV/0!</v>
      </c>
      <c r="BW39" s="231" t="e">
        <f ca="1">SUM(zenkoku!AR15:AR19)*AVERAGE(jinkou!AK66:AK70)/100000</f>
        <v>#DIV/0!</v>
      </c>
      <c r="BX39" s="231" t="e">
        <f ca="1">SUM(zenkoku!AS15:AS19)*AVERAGE(jinkou!AL66:AL70)/100000</f>
        <v>#DIV/0!</v>
      </c>
      <c r="BY39" s="231" t="e">
        <f ca="1">SUM(zenkoku!AT15:AT19)*AVERAGE(jinkou!AM66:AM70)/100000</f>
        <v>#DIV/0!</v>
      </c>
      <c r="BZ39" s="231" t="e">
        <f ca="1">SUM(zenkoku!AU15:AU19)*AVERAGE(jinkou!AN66:AN70)/100000</f>
        <v>#DIV/0!</v>
      </c>
      <c r="CA39" s="231" t="e">
        <f ca="1">SUM(zenkoku!AV15:AV19)*AVERAGE(jinkou!AO66:AO70)/100000</f>
        <v>#DIV/0!</v>
      </c>
      <c r="CB39" s="231" t="e">
        <f ca="1">SUM(zenkoku!AW15:AW19)*AVERAGE(jinkou!AP66:AP70)/100000</f>
        <v>#DIV/0!</v>
      </c>
      <c r="CC39" s="231" t="e">
        <f ca="1">SUM(zenkoku!AX15:AX19)*AVERAGE(jinkou!AQ66:AQ70)/100000</f>
        <v>#DIV/0!</v>
      </c>
      <c r="CD39" s="231" t="e">
        <f ca="1">SUM(zenkoku!AY15:AY19)*AVERAGE(jinkou!AR66:AR70)/100000</f>
        <v>#DIV/0!</v>
      </c>
      <c r="CE39" s="231" t="e">
        <f ca="1">SUM(zenkoku!AZ15:AZ19)*AVERAGE(jinkou!AS66:AS70)/100000</f>
        <v>#DIV/0!</v>
      </c>
      <c r="CF39" s="231" t="e">
        <f ca="1">SUM(zenkoku!BA15:BA19)*AVERAGE(jinkou!AT66:AT70)/100000</f>
        <v>#DIV/0!</v>
      </c>
      <c r="CG39" s="231" t="e">
        <f ca="1">SUM(zenkoku!BB15:BB19)*AVERAGE(jinkou!AU66:AU70)/100000</f>
        <v>#DIV/0!</v>
      </c>
      <c r="CH39" s="231" t="e">
        <f ca="1">SUM(zenkoku!BC15:BC19)*AVERAGE(jinkou!AV66:AV70)/100000</f>
        <v>#DIV/0!</v>
      </c>
      <c r="CI39" s="231" t="e">
        <f ca="1">SUM(zenkoku!BD15:BD19)*AVERAGE(jinkou!AW66:AW70)/100000</f>
        <v>#DIV/0!</v>
      </c>
      <c r="CJ39" s="231" t="e">
        <f ca="1">SUM(zenkoku!BE15:BE19)*AVERAGE(jinkou!AX66:AX70)/100000</f>
        <v>#DIV/0!</v>
      </c>
      <c r="CK39" s="231" t="e">
        <f ca="1">SUM(zenkoku!BF15:BF19)*AVERAGE(jinkou!AY66:AY70)/100000</f>
        <v>#DIV/0!</v>
      </c>
      <c r="CL39" s="234"/>
      <c r="CM39" s="27"/>
      <c r="CN39" s="32"/>
      <c r="CO39" s="32"/>
      <c r="CP39" s="32"/>
      <c r="CQ39" s="32"/>
      <c r="CR39" s="32"/>
      <c r="CS39" s="32"/>
      <c r="CT39" s="32"/>
      <c r="CU39" s="32"/>
      <c r="CV39" s="33"/>
      <c r="CW39" s="27"/>
      <c r="CX39" s="27"/>
      <c r="CY39" s="27"/>
      <c r="CZ39" s="27"/>
      <c r="DA39" s="27"/>
      <c r="DB39" s="27"/>
      <c r="DC39" s="27"/>
      <c r="DD39" s="27"/>
    </row>
    <row r="40" spans="1:108">
      <c r="A40" s="25" t="s">
        <v>87</v>
      </c>
      <c r="B40" s="25" t="s">
        <v>362</v>
      </c>
      <c r="C40" s="42">
        <f t="shared" si="183"/>
        <v>0</v>
      </c>
      <c r="D40" s="27">
        <f t="shared" si="197"/>
        <v>0</v>
      </c>
      <c r="E40" s="43">
        <f t="shared" si="197"/>
        <v>0</v>
      </c>
      <c r="F40" s="59">
        <f t="shared" si="185"/>
        <v>0</v>
      </c>
      <c r="G40" s="59">
        <f t="shared" si="185"/>
        <v>0</v>
      </c>
      <c r="H40" s="59">
        <f t="shared" si="186"/>
        <v>0</v>
      </c>
      <c r="I40" s="42" t="e">
        <f t="shared" si="187"/>
        <v>#DIV/0!</v>
      </c>
      <c r="J40" s="27" t="e">
        <f t="shared" si="187"/>
        <v>#DIV/0!</v>
      </c>
      <c r="K40" s="43" t="e">
        <f t="shared" si="187"/>
        <v>#DIV/0!</v>
      </c>
      <c r="L40" s="25">
        <f t="shared" ca="1" si="188"/>
        <v>24.360000000000003</v>
      </c>
      <c r="M40" s="25">
        <f t="shared" ca="1" si="188"/>
        <v>36.06</v>
      </c>
      <c r="N40" s="25">
        <f t="shared" ca="1" si="188"/>
        <v>13.220000000000002</v>
      </c>
      <c r="O40" s="42" t="str">
        <f t="shared" ca="1" si="189"/>
        <v/>
      </c>
      <c r="P40" s="27" t="str">
        <f t="shared" ca="1" si="190"/>
        <v/>
      </c>
      <c r="Q40" s="43" t="str">
        <f t="shared" ca="1" si="191"/>
        <v/>
      </c>
      <c r="R40" s="59" t="e">
        <f t="shared" ca="1" si="198"/>
        <v>#NUM!</v>
      </c>
      <c r="S40" s="59" t="e">
        <f t="shared" ca="1" si="192"/>
        <v>#NUM!</v>
      </c>
      <c r="T40" s="59" t="e">
        <f t="shared" ca="1" si="192"/>
        <v>#NUM!</v>
      </c>
      <c r="U40" s="59">
        <f t="shared" ca="1" si="199"/>
        <v>1</v>
      </c>
      <c r="V40" s="59">
        <f t="shared" ca="1" si="193"/>
        <v>1</v>
      </c>
      <c r="W40" s="59">
        <f t="shared" ca="1" si="193"/>
        <v>1</v>
      </c>
      <c r="X40" s="244" t="e">
        <f t="shared" ca="1" si="200"/>
        <v>#DIV/0!</v>
      </c>
      <c r="Y40" s="245" t="e">
        <f t="shared" ca="1" si="201"/>
        <v>#DIV/0!</v>
      </c>
      <c r="Z40" s="246" t="e">
        <f t="shared" ca="1" si="202"/>
        <v>#DIV/0!</v>
      </c>
      <c r="AA40" s="45" t="str">
        <f t="shared" ca="1" si="194"/>
        <v/>
      </c>
      <c r="AB40" s="46" t="str">
        <f t="shared" ca="1" si="195"/>
        <v/>
      </c>
      <c r="AC40" s="44" t="str">
        <f t="shared" ca="1" si="196"/>
        <v/>
      </c>
      <c r="AD40" s="114" t="e">
        <f t="shared" ca="1" si="203"/>
        <v>#DIV/0!</v>
      </c>
      <c r="AE40" s="64" t="e">
        <f t="shared" ca="1" si="204"/>
        <v>#DIV/0!</v>
      </c>
      <c r="AF40" s="64" t="e">
        <f t="shared" ca="1" si="205"/>
        <v>#DIV/0!</v>
      </c>
      <c r="AG40" s="64" t="e">
        <f t="shared" ca="1" si="206"/>
        <v>#DIV/0!</v>
      </c>
      <c r="AH40" s="64" t="e">
        <f t="shared" ca="1" si="207"/>
        <v>#DIV/0!</v>
      </c>
      <c r="AI40" s="64" t="e">
        <f t="shared" ca="1" si="208"/>
        <v>#DIV/0!</v>
      </c>
      <c r="AJ40" s="26"/>
      <c r="AK40" s="225" t="e">
        <f ca="1">SUM(zenkoku!D16:D20)*AVERAGE(jinkou!AI13:AI17)/100000</f>
        <v>#DIV/0!</v>
      </c>
      <c r="AL40" s="225" t="e">
        <f ca="1">SUM(zenkoku!E16:E20)*AVERAGE(jinkou!AJ13:AJ17)/100000</f>
        <v>#DIV/0!</v>
      </c>
      <c r="AM40" s="225" t="e">
        <f ca="1">SUM(zenkoku!F16:F20)*AVERAGE(jinkou!AK13:AK17)/100000</f>
        <v>#DIV/0!</v>
      </c>
      <c r="AN40" s="225" t="e">
        <f ca="1">SUM(zenkoku!G16:G20)*AVERAGE(jinkou!AL13:AL17)/100000</f>
        <v>#DIV/0!</v>
      </c>
      <c r="AO40" s="225" t="e">
        <f ca="1">SUM(zenkoku!H16:H20)*AVERAGE(jinkou!AM13:AM17)/100000</f>
        <v>#DIV/0!</v>
      </c>
      <c r="AP40" s="225" t="e">
        <f ca="1">SUM(zenkoku!I16:I20)*AVERAGE(jinkou!AN13:AN17)/100000</f>
        <v>#DIV/0!</v>
      </c>
      <c r="AQ40" s="225" t="e">
        <f ca="1">SUM(zenkoku!J16:J20)*AVERAGE(jinkou!AO13:AO17)/100000</f>
        <v>#DIV/0!</v>
      </c>
      <c r="AR40" s="225" t="e">
        <f ca="1">SUM(zenkoku!K16:K20)*AVERAGE(jinkou!AP13:AP17)/100000</f>
        <v>#DIV/0!</v>
      </c>
      <c r="AS40" s="225" t="e">
        <f ca="1">SUM(zenkoku!L16:L20)*AVERAGE(jinkou!AQ13:AQ17)/100000</f>
        <v>#DIV/0!</v>
      </c>
      <c r="AT40" s="225" t="e">
        <f ca="1">SUM(zenkoku!M16:M20)*AVERAGE(jinkou!AR13:AR17)/100000</f>
        <v>#DIV/0!</v>
      </c>
      <c r="AU40" s="225" t="e">
        <f ca="1">SUM(zenkoku!N16:N20)*AVERAGE(jinkou!AS13:AS17)/100000</f>
        <v>#DIV/0!</v>
      </c>
      <c r="AV40" s="225" t="e">
        <f ca="1">SUM(zenkoku!O16:O20)*AVERAGE(jinkou!AT13:AT17)/100000</f>
        <v>#DIV/0!</v>
      </c>
      <c r="AW40" s="225" t="e">
        <f ca="1">SUM(zenkoku!P16:P20)*AVERAGE(jinkou!AU13:AU17)/100000</f>
        <v>#DIV/0!</v>
      </c>
      <c r="AX40" s="225" t="e">
        <f ca="1">SUM(zenkoku!Q16:Q20)*AVERAGE(jinkou!AV13:AV17)/100000</f>
        <v>#DIV/0!</v>
      </c>
      <c r="AY40" s="225" t="e">
        <f ca="1">SUM(zenkoku!R16:R20)*AVERAGE(jinkou!AW13:AW17)/100000</f>
        <v>#DIV/0!</v>
      </c>
      <c r="AZ40" s="231" t="e">
        <f ca="1">SUM(zenkoku!S16:S20)*AVERAGE(jinkou!AX13:AX17)/100000</f>
        <v>#DIV/0!</v>
      </c>
      <c r="BA40" s="231" t="e">
        <f ca="1">SUM(zenkoku!T16:T20)*AVERAGE(jinkou!AY13:AY17)/100000</f>
        <v>#DIV/0!</v>
      </c>
      <c r="BB40" s="231"/>
      <c r="BC40" s="231" t="e">
        <f ca="1">SUM(zenkoku!W16:W20)*AVERAGE(jinkou!AI40:AI44)/100000</f>
        <v>#DIV/0!</v>
      </c>
      <c r="BD40" s="231" t="e">
        <f ca="1">SUM(zenkoku!X16:X20)*AVERAGE(jinkou!AJ40:AJ44)/100000</f>
        <v>#DIV/0!</v>
      </c>
      <c r="BE40" s="231" t="e">
        <f ca="1">SUM(zenkoku!Y16:Y20)*AVERAGE(jinkou!AK40:AK44)/100000</f>
        <v>#DIV/0!</v>
      </c>
      <c r="BF40" s="231" t="e">
        <f ca="1">SUM(zenkoku!Z16:Z20)*AVERAGE(jinkou!AL40:AL44)/100000</f>
        <v>#DIV/0!</v>
      </c>
      <c r="BG40" s="231" t="e">
        <f ca="1">SUM(zenkoku!AA16:AA20)*AVERAGE(jinkou!AM40:AM44)/100000</f>
        <v>#DIV/0!</v>
      </c>
      <c r="BH40" s="231" t="e">
        <f ca="1">SUM(zenkoku!AB16:AB20)*AVERAGE(jinkou!AN40:AN44)/100000</f>
        <v>#DIV/0!</v>
      </c>
      <c r="BI40" s="231" t="e">
        <f ca="1">SUM(zenkoku!AC16:AC20)*AVERAGE(jinkou!AO40:AO44)/100000</f>
        <v>#DIV/0!</v>
      </c>
      <c r="BJ40" s="231" t="e">
        <f ca="1">SUM(zenkoku!AD16:AD20)*AVERAGE(jinkou!AP40:AP44)/100000</f>
        <v>#DIV/0!</v>
      </c>
      <c r="BK40" s="231" t="e">
        <f ca="1">SUM(zenkoku!AE16:AE20)*AVERAGE(jinkou!AQ40:AQ44)/100000</f>
        <v>#DIV/0!</v>
      </c>
      <c r="BL40" s="231" t="e">
        <f ca="1">SUM(zenkoku!AF16:AF20)*AVERAGE(jinkou!AR40:AR44)/100000</f>
        <v>#DIV/0!</v>
      </c>
      <c r="BM40" s="231" t="e">
        <f ca="1">SUM(zenkoku!AG16:AG20)*AVERAGE(jinkou!AS40:AS44)/100000</f>
        <v>#DIV/0!</v>
      </c>
      <c r="BN40" s="231" t="e">
        <f ca="1">SUM(zenkoku!AH16:AH20)*AVERAGE(jinkou!AT40:AT44)/100000</f>
        <v>#DIV/0!</v>
      </c>
      <c r="BO40" s="231" t="e">
        <f ca="1">SUM(zenkoku!AI16:AI20)*AVERAGE(jinkou!AU40:AU44)/100000</f>
        <v>#DIV/0!</v>
      </c>
      <c r="BP40" s="231" t="e">
        <f ca="1">SUM(zenkoku!AJ16:AJ20)*AVERAGE(jinkou!AV40:AV44)/100000</f>
        <v>#DIV/0!</v>
      </c>
      <c r="BQ40" s="231" t="e">
        <f ca="1">SUM(zenkoku!AK16:AK20)*AVERAGE(jinkou!AW40:AW44)/100000</f>
        <v>#DIV/0!</v>
      </c>
      <c r="BR40" s="231" t="e">
        <f ca="1">SUM(zenkoku!AL16:AL20)*AVERAGE(jinkou!AX40:AX44)/100000</f>
        <v>#DIV/0!</v>
      </c>
      <c r="BS40" s="231" t="e">
        <f ca="1">SUM(zenkoku!AM16:AM20)*AVERAGE(jinkou!AY40:AY44)/100000</f>
        <v>#DIV/0!</v>
      </c>
      <c r="BT40" s="231"/>
      <c r="BU40" s="231" t="e">
        <f ca="1">SUM(zenkoku!AP16:AP20)*AVERAGE(jinkou!AI67:AI71)/100000</f>
        <v>#DIV/0!</v>
      </c>
      <c r="BV40" s="231" t="e">
        <f ca="1">SUM(zenkoku!AQ16:AQ20)*AVERAGE(jinkou!AJ67:AJ71)/100000</f>
        <v>#DIV/0!</v>
      </c>
      <c r="BW40" s="231" t="e">
        <f ca="1">SUM(zenkoku!AR16:AR20)*AVERAGE(jinkou!AK67:AK71)/100000</f>
        <v>#DIV/0!</v>
      </c>
      <c r="BX40" s="231" t="e">
        <f ca="1">SUM(zenkoku!AS16:AS20)*AVERAGE(jinkou!AL67:AL71)/100000</f>
        <v>#DIV/0!</v>
      </c>
      <c r="BY40" s="231" t="e">
        <f ca="1">SUM(zenkoku!AT16:AT20)*AVERAGE(jinkou!AM67:AM71)/100000</f>
        <v>#DIV/0!</v>
      </c>
      <c r="BZ40" s="231" t="e">
        <f ca="1">SUM(zenkoku!AU16:AU20)*AVERAGE(jinkou!AN67:AN71)/100000</f>
        <v>#DIV/0!</v>
      </c>
      <c r="CA40" s="231" t="e">
        <f ca="1">SUM(zenkoku!AV16:AV20)*AVERAGE(jinkou!AO67:AO71)/100000</f>
        <v>#DIV/0!</v>
      </c>
      <c r="CB40" s="231" t="e">
        <f ca="1">SUM(zenkoku!AW16:AW20)*AVERAGE(jinkou!AP67:AP71)/100000</f>
        <v>#DIV/0!</v>
      </c>
      <c r="CC40" s="231" t="e">
        <f ca="1">SUM(zenkoku!AX16:AX20)*AVERAGE(jinkou!AQ67:AQ71)/100000</f>
        <v>#DIV/0!</v>
      </c>
      <c r="CD40" s="231" t="e">
        <f ca="1">SUM(zenkoku!AY16:AY20)*AVERAGE(jinkou!AR67:AR71)/100000</f>
        <v>#DIV/0!</v>
      </c>
      <c r="CE40" s="231" t="e">
        <f ca="1">SUM(zenkoku!AZ16:AZ20)*AVERAGE(jinkou!AS67:AS71)/100000</f>
        <v>#DIV/0!</v>
      </c>
      <c r="CF40" s="231" t="e">
        <f ca="1">SUM(zenkoku!BA16:BA20)*AVERAGE(jinkou!AT67:AT71)/100000</f>
        <v>#DIV/0!</v>
      </c>
      <c r="CG40" s="231" t="e">
        <f ca="1">SUM(zenkoku!BB16:BB20)*AVERAGE(jinkou!AU67:AU71)/100000</f>
        <v>#DIV/0!</v>
      </c>
      <c r="CH40" s="231" t="e">
        <f ca="1">SUM(zenkoku!BC16:BC20)*AVERAGE(jinkou!AV67:AV71)/100000</f>
        <v>#DIV/0!</v>
      </c>
      <c r="CI40" s="231" t="e">
        <f ca="1">SUM(zenkoku!BD16:BD20)*AVERAGE(jinkou!AW67:AW71)/100000</f>
        <v>#DIV/0!</v>
      </c>
      <c r="CJ40" s="231" t="e">
        <f ca="1">SUM(zenkoku!BE16:BE20)*AVERAGE(jinkou!AX67:AX71)/100000</f>
        <v>#DIV/0!</v>
      </c>
      <c r="CK40" s="231" t="e">
        <f ca="1">SUM(zenkoku!BF16:BF20)*AVERAGE(jinkou!AY67:AY71)/100000</f>
        <v>#DIV/0!</v>
      </c>
      <c r="CL40" s="234"/>
      <c r="CM40" s="27"/>
      <c r="CN40" s="32"/>
      <c r="CO40" s="32"/>
      <c r="CP40" s="32"/>
      <c r="CQ40" s="32"/>
      <c r="CR40" s="32"/>
      <c r="CS40" s="32"/>
      <c r="CT40" s="32"/>
      <c r="CU40" s="32"/>
      <c r="CV40" s="33"/>
      <c r="CW40" s="27"/>
      <c r="CX40" s="27"/>
      <c r="CY40" s="27"/>
      <c r="CZ40" s="27"/>
      <c r="DA40" s="27"/>
      <c r="DB40" s="27"/>
      <c r="DC40" s="27"/>
      <c r="DD40" s="27"/>
    </row>
    <row r="41" spans="1:108">
      <c r="A41" s="25" t="s">
        <v>88</v>
      </c>
      <c r="B41" s="25" t="s">
        <v>363</v>
      </c>
      <c r="C41" s="42">
        <f t="shared" si="183"/>
        <v>0</v>
      </c>
      <c r="D41" s="27">
        <f t="shared" si="197"/>
        <v>0</v>
      </c>
      <c r="E41" s="43">
        <f t="shared" si="197"/>
        <v>0</v>
      </c>
      <c r="F41" s="59">
        <f t="shared" si="185"/>
        <v>0</v>
      </c>
      <c r="G41" s="59">
        <f t="shared" si="185"/>
        <v>0</v>
      </c>
      <c r="H41" s="59">
        <f t="shared" si="186"/>
        <v>0</v>
      </c>
      <c r="I41" s="42" t="e">
        <f t="shared" si="187"/>
        <v>#DIV/0!</v>
      </c>
      <c r="J41" s="27" t="e">
        <f t="shared" si="187"/>
        <v>#DIV/0!</v>
      </c>
      <c r="K41" s="43" t="e">
        <f t="shared" si="187"/>
        <v>#DIV/0!</v>
      </c>
      <c r="L41" s="25">
        <f t="shared" ca="1" si="188"/>
        <v>24.060000000000002</v>
      </c>
      <c r="M41" s="25">
        <f t="shared" ca="1" si="188"/>
        <v>35.480000000000004</v>
      </c>
      <c r="N41" s="25">
        <f t="shared" ca="1" si="188"/>
        <v>13.220000000000002</v>
      </c>
      <c r="O41" s="42" t="str">
        <f t="shared" ca="1" si="189"/>
        <v/>
      </c>
      <c r="P41" s="27" t="str">
        <f t="shared" ca="1" si="190"/>
        <v/>
      </c>
      <c r="Q41" s="43" t="str">
        <f t="shared" ca="1" si="191"/>
        <v/>
      </c>
      <c r="R41" s="59" t="e">
        <f t="shared" ca="1" si="198"/>
        <v>#NUM!</v>
      </c>
      <c r="S41" s="59" t="e">
        <f t="shared" ca="1" si="192"/>
        <v>#NUM!</v>
      </c>
      <c r="T41" s="59" t="e">
        <f t="shared" ca="1" si="192"/>
        <v>#NUM!</v>
      </c>
      <c r="U41" s="59">
        <f t="shared" ca="1" si="199"/>
        <v>1</v>
      </c>
      <c r="V41" s="59">
        <f t="shared" ca="1" si="193"/>
        <v>1</v>
      </c>
      <c r="W41" s="59">
        <f t="shared" ca="1" si="193"/>
        <v>1</v>
      </c>
      <c r="X41" s="244" t="e">
        <f t="shared" ca="1" si="200"/>
        <v>#DIV/0!</v>
      </c>
      <c r="Y41" s="245" t="e">
        <f t="shared" ca="1" si="201"/>
        <v>#DIV/0!</v>
      </c>
      <c r="Z41" s="246" t="e">
        <f t="shared" ca="1" si="202"/>
        <v>#DIV/0!</v>
      </c>
      <c r="AA41" s="45" t="str">
        <f t="shared" ca="1" si="194"/>
        <v/>
      </c>
      <c r="AB41" s="46" t="str">
        <f t="shared" ca="1" si="195"/>
        <v/>
      </c>
      <c r="AC41" s="44" t="str">
        <f t="shared" ca="1" si="196"/>
        <v/>
      </c>
      <c r="AD41" s="114" t="e">
        <f t="shared" ca="1" si="203"/>
        <v>#DIV/0!</v>
      </c>
      <c r="AE41" s="64" t="e">
        <f t="shared" ca="1" si="204"/>
        <v>#DIV/0!</v>
      </c>
      <c r="AF41" s="64" t="e">
        <f t="shared" ca="1" si="205"/>
        <v>#DIV/0!</v>
      </c>
      <c r="AG41" s="64" t="e">
        <f t="shared" ca="1" si="206"/>
        <v>#DIV/0!</v>
      </c>
      <c r="AH41" s="64" t="e">
        <f t="shared" ca="1" si="207"/>
        <v>#DIV/0!</v>
      </c>
      <c r="AI41" s="64" t="e">
        <f t="shared" ca="1" si="208"/>
        <v>#DIV/0!</v>
      </c>
      <c r="AJ41" s="26"/>
      <c r="AK41" s="225" t="e">
        <f ca="1">SUM(zenkoku!D17:D21)*AVERAGE(jinkou!AI14:AI18)/100000</f>
        <v>#DIV/0!</v>
      </c>
      <c r="AL41" s="225" t="e">
        <f ca="1">SUM(zenkoku!E17:E21)*AVERAGE(jinkou!AJ14:AJ18)/100000</f>
        <v>#DIV/0!</v>
      </c>
      <c r="AM41" s="225" t="e">
        <f ca="1">SUM(zenkoku!F17:F21)*AVERAGE(jinkou!AK14:AK18)/100000</f>
        <v>#DIV/0!</v>
      </c>
      <c r="AN41" s="225" t="e">
        <f ca="1">SUM(zenkoku!G17:G21)*AVERAGE(jinkou!AL14:AL18)/100000</f>
        <v>#DIV/0!</v>
      </c>
      <c r="AO41" s="225" t="e">
        <f ca="1">SUM(zenkoku!H17:H21)*AVERAGE(jinkou!AM14:AM18)/100000</f>
        <v>#DIV/0!</v>
      </c>
      <c r="AP41" s="225" t="e">
        <f ca="1">SUM(zenkoku!I17:I21)*AVERAGE(jinkou!AN14:AN18)/100000</f>
        <v>#DIV/0!</v>
      </c>
      <c r="AQ41" s="225" t="e">
        <f ca="1">SUM(zenkoku!J17:J21)*AVERAGE(jinkou!AO14:AO18)/100000</f>
        <v>#DIV/0!</v>
      </c>
      <c r="AR41" s="225" t="e">
        <f ca="1">SUM(zenkoku!K17:K21)*AVERAGE(jinkou!AP14:AP18)/100000</f>
        <v>#DIV/0!</v>
      </c>
      <c r="AS41" s="225" t="e">
        <f ca="1">SUM(zenkoku!L17:L21)*AVERAGE(jinkou!AQ14:AQ18)/100000</f>
        <v>#DIV/0!</v>
      </c>
      <c r="AT41" s="225" t="e">
        <f ca="1">SUM(zenkoku!M17:M21)*AVERAGE(jinkou!AR14:AR18)/100000</f>
        <v>#DIV/0!</v>
      </c>
      <c r="AU41" s="225" t="e">
        <f ca="1">SUM(zenkoku!N17:N21)*AVERAGE(jinkou!AS14:AS18)/100000</f>
        <v>#DIV/0!</v>
      </c>
      <c r="AV41" s="225" t="e">
        <f ca="1">SUM(zenkoku!O17:O21)*AVERAGE(jinkou!AT14:AT18)/100000</f>
        <v>#DIV/0!</v>
      </c>
      <c r="AW41" s="225" t="e">
        <f ca="1">SUM(zenkoku!P17:P21)*AVERAGE(jinkou!AU14:AU18)/100000</f>
        <v>#DIV/0!</v>
      </c>
      <c r="AX41" s="225" t="e">
        <f ca="1">SUM(zenkoku!Q17:Q21)*AVERAGE(jinkou!AV14:AV18)/100000</f>
        <v>#DIV/0!</v>
      </c>
      <c r="AY41" s="225" t="e">
        <f ca="1">SUM(zenkoku!R17:R21)*AVERAGE(jinkou!AW14:AW18)/100000</f>
        <v>#DIV/0!</v>
      </c>
      <c r="AZ41" s="231" t="e">
        <f ca="1">SUM(zenkoku!S17:S21)*AVERAGE(jinkou!AX14:AX18)/100000</f>
        <v>#DIV/0!</v>
      </c>
      <c r="BA41" s="231" t="e">
        <f ca="1">SUM(zenkoku!T17:T21)*AVERAGE(jinkou!AY14:AY18)/100000</f>
        <v>#DIV/0!</v>
      </c>
      <c r="BB41" s="231"/>
      <c r="BC41" s="231" t="e">
        <f ca="1">SUM(zenkoku!W17:W21)*AVERAGE(jinkou!AI41:AI45)/100000</f>
        <v>#DIV/0!</v>
      </c>
      <c r="BD41" s="231" t="e">
        <f ca="1">SUM(zenkoku!X17:X21)*AVERAGE(jinkou!AJ41:AJ45)/100000</f>
        <v>#DIV/0!</v>
      </c>
      <c r="BE41" s="231" t="e">
        <f ca="1">SUM(zenkoku!Y17:Y21)*AVERAGE(jinkou!AK41:AK45)/100000</f>
        <v>#DIV/0!</v>
      </c>
      <c r="BF41" s="231" t="e">
        <f ca="1">SUM(zenkoku!Z17:Z21)*AVERAGE(jinkou!AL41:AL45)/100000</f>
        <v>#DIV/0!</v>
      </c>
      <c r="BG41" s="231" t="e">
        <f ca="1">SUM(zenkoku!AA17:AA21)*AVERAGE(jinkou!AM41:AM45)/100000</f>
        <v>#DIV/0!</v>
      </c>
      <c r="BH41" s="231" t="e">
        <f ca="1">SUM(zenkoku!AB17:AB21)*AVERAGE(jinkou!AN41:AN45)/100000</f>
        <v>#DIV/0!</v>
      </c>
      <c r="BI41" s="231" t="e">
        <f ca="1">SUM(zenkoku!AC17:AC21)*AVERAGE(jinkou!AO41:AO45)/100000</f>
        <v>#DIV/0!</v>
      </c>
      <c r="BJ41" s="231" t="e">
        <f ca="1">SUM(zenkoku!AD17:AD21)*AVERAGE(jinkou!AP41:AP45)/100000</f>
        <v>#DIV/0!</v>
      </c>
      <c r="BK41" s="231" t="e">
        <f ca="1">SUM(zenkoku!AE17:AE21)*AVERAGE(jinkou!AQ41:AQ45)/100000</f>
        <v>#DIV/0!</v>
      </c>
      <c r="BL41" s="231" t="e">
        <f ca="1">SUM(zenkoku!AF17:AF21)*AVERAGE(jinkou!AR41:AR45)/100000</f>
        <v>#DIV/0!</v>
      </c>
      <c r="BM41" s="231" t="e">
        <f ca="1">SUM(zenkoku!AG17:AG21)*AVERAGE(jinkou!AS41:AS45)/100000</f>
        <v>#DIV/0!</v>
      </c>
      <c r="BN41" s="231" t="e">
        <f ca="1">SUM(zenkoku!AH17:AH21)*AVERAGE(jinkou!AT41:AT45)/100000</f>
        <v>#DIV/0!</v>
      </c>
      <c r="BO41" s="231" t="e">
        <f ca="1">SUM(zenkoku!AI17:AI21)*AVERAGE(jinkou!AU41:AU45)/100000</f>
        <v>#DIV/0!</v>
      </c>
      <c r="BP41" s="231" t="e">
        <f ca="1">SUM(zenkoku!AJ17:AJ21)*AVERAGE(jinkou!AV41:AV45)/100000</f>
        <v>#DIV/0!</v>
      </c>
      <c r="BQ41" s="231" t="e">
        <f ca="1">SUM(zenkoku!AK17:AK21)*AVERAGE(jinkou!AW41:AW45)/100000</f>
        <v>#DIV/0!</v>
      </c>
      <c r="BR41" s="231" t="e">
        <f ca="1">SUM(zenkoku!AL17:AL21)*AVERAGE(jinkou!AX41:AX45)/100000</f>
        <v>#DIV/0!</v>
      </c>
      <c r="BS41" s="231" t="e">
        <f ca="1">SUM(zenkoku!AM17:AM21)*AVERAGE(jinkou!AY41:AY45)/100000</f>
        <v>#DIV/0!</v>
      </c>
      <c r="BT41" s="231"/>
      <c r="BU41" s="231" t="e">
        <f ca="1">SUM(zenkoku!AP17:AP21)*AVERAGE(jinkou!AI68:AI72)/100000</f>
        <v>#DIV/0!</v>
      </c>
      <c r="BV41" s="231" t="e">
        <f ca="1">SUM(zenkoku!AQ17:AQ21)*AVERAGE(jinkou!AJ68:AJ72)/100000</f>
        <v>#DIV/0!</v>
      </c>
      <c r="BW41" s="231" t="e">
        <f ca="1">SUM(zenkoku!AR17:AR21)*AVERAGE(jinkou!AK68:AK72)/100000</f>
        <v>#DIV/0!</v>
      </c>
      <c r="BX41" s="231" t="e">
        <f ca="1">SUM(zenkoku!AS17:AS21)*AVERAGE(jinkou!AL68:AL72)/100000</f>
        <v>#DIV/0!</v>
      </c>
      <c r="BY41" s="231" t="e">
        <f ca="1">SUM(zenkoku!AT17:AT21)*AVERAGE(jinkou!AM68:AM72)/100000</f>
        <v>#DIV/0!</v>
      </c>
      <c r="BZ41" s="231" t="e">
        <f ca="1">SUM(zenkoku!AU17:AU21)*AVERAGE(jinkou!AN68:AN72)/100000</f>
        <v>#DIV/0!</v>
      </c>
      <c r="CA41" s="231" t="e">
        <f ca="1">SUM(zenkoku!AV17:AV21)*AVERAGE(jinkou!AO68:AO72)/100000</f>
        <v>#DIV/0!</v>
      </c>
      <c r="CB41" s="231" t="e">
        <f ca="1">SUM(zenkoku!AW17:AW21)*AVERAGE(jinkou!AP68:AP72)/100000</f>
        <v>#DIV/0!</v>
      </c>
      <c r="CC41" s="231" t="e">
        <f ca="1">SUM(zenkoku!AX17:AX21)*AVERAGE(jinkou!AQ68:AQ72)/100000</f>
        <v>#DIV/0!</v>
      </c>
      <c r="CD41" s="231" t="e">
        <f ca="1">SUM(zenkoku!AY17:AY21)*AVERAGE(jinkou!AR68:AR72)/100000</f>
        <v>#DIV/0!</v>
      </c>
      <c r="CE41" s="231" t="e">
        <f ca="1">SUM(zenkoku!AZ17:AZ21)*AVERAGE(jinkou!AS68:AS72)/100000</f>
        <v>#DIV/0!</v>
      </c>
      <c r="CF41" s="231" t="e">
        <f ca="1">SUM(zenkoku!BA17:BA21)*AVERAGE(jinkou!AT68:AT72)/100000</f>
        <v>#DIV/0!</v>
      </c>
      <c r="CG41" s="231" t="e">
        <f ca="1">SUM(zenkoku!BB17:BB21)*AVERAGE(jinkou!AU68:AU72)/100000</f>
        <v>#DIV/0!</v>
      </c>
      <c r="CH41" s="231" t="e">
        <f ca="1">SUM(zenkoku!BC17:BC21)*AVERAGE(jinkou!AV68:AV72)/100000</f>
        <v>#DIV/0!</v>
      </c>
      <c r="CI41" s="231" t="e">
        <f ca="1">SUM(zenkoku!BD17:BD21)*AVERAGE(jinkou!AW68:AW72)/100000</f>
        <v>#DIV/0!</v>
      </c>
      <c r="CJ41" s="231" t="e">
        <f ca="1">SUM(zenkoku!BE17:BE21)*AVERAGE(jinkou!AX68:AX72)/100000</f>
        <v>#DIV/0!</v>
      </c>
      <c r="CK41" s="231" t="e">
        <f ca="1">SUM(zenkoku!BF17:BF21)*AVERAGE(jinkou!AY68:AY72)/100000</f>
        <v>#DIV/0!</v>
      </c>
      <c r="CL41" s="234"/>
      <c r="CM41" s="27"/>
      <c r="CN41" s="32"/>
      <c r="CO41" s="32"/>
      <c r="CP41" s="32"/>
      <c r="CQ41" s="32"/>
      <c r="CR41" s="32"/>
      <c r="CS41" s="32"/>
      <c r="CT41" s="32"/>
      <c r="CU41" s="32"/>
      <c r="CV41" s="33"/>
      <c r="CW41" s="27"/>
      <c r="CX41" s="27"/>
      <c r="CY41" s="27"/>
      <c r="CZ41" s="27"/>
      <c r="DA41" s="27"/>
      <c r="DB41" s="27"/>
      <c r="DC41" s="27"/>
      <c r="DD41" s="27"/>
    </row>
    <row r="42" spans="1:108">
      <c r="A42" s="25" t="s">
        <v>89</v>
      </c>
      <c r="B42" s="25" t="s">
        <v>364</v>
      </c>
      <c r="C42" s="42">
        <f t="shared" si="183"/>
        <v>0</v>
      </c>
      <c r="D42" s="27">
        <f t="shared" si="197"/>
        <v>0</v>
      </c>
      <c r="E42" s="43">
        <f t="shared" si="197"/>
        <v>0</v>
      </c>
      <c r="F42" s="59">
        <f t="shared" si="185"/>
        <v>0</v>
      </c>
      <c r="G42" s="59">
        <f t="shared" si="185"/>
        <v>0</v>
      </c>
      <c r="H42" s="59">
        <f t="shared" si="186"/>
        <v>0</v>
      </c>
      <c r="I42" s="42" t="e">
        <f t="shared" si="187"/>
        <v>#DIV/0!</v>
      </c>
      <c r="J42" s="27" t="e">
        <f t="shared" si="187"/>
        <v>#DIV/0!</v>
      </c>
      <c r="K42" s="43" t="e">
        <f t="shared" si="187"/>
        <v>#DIV/0!</v>
      </c>
      <c r="L42" s="25">
        <f t="shared" ca="1" si="188"/>
        <v>24.139999999999997</v>
      </c>
      <c r="M42" s="25">
        <f t="shared" ca="1" si="188"/>
        <v>35.6</v>
      </c>
      <c r="N42" s="25">
        <f t="shared" ca="1" si="188"/>
        <v>13.3</v>
      </c>
      <c r="O42" s="42" t="str">
        <f t="shared" ca="1" si="189"/>
        <v/>
      </c>
      <c r="P42" s="27" t="str">
        <f t="shared" ca="1" si="190"/>
        <v/>
      </c>
      <c r="Q42" s="43" t="str">
        <f t="shared" ca="1" si="191"/>
        <v/>
      </c>
      <c r="R42" s="59" t="e">
        <f t="shared" ca="1" si="198"/>
        <v>#NUM!</v>
      </c>
      <c r="S42" s="59" t="e">
        <f t="shared" ca="1" si="192"/>
        <v>#NUM!</v>
      </c>
      <c r="T42" s="59" t="e">
        <f t="shared" ca="1" si="192"/>
        <v>#NUM!</v>
      </c>
      <c r="U42" s="59">
        <f t="shared" ca="1" si="199"/>
        <v>1</v>
      </c>
      <c r="V42" s="59">
        <f t="shared" ca="1" si="193"/>
        <v>1</v>
      </c>
      <c r="W42" s="59">
        <f t="shared" ca="1" si="193"/>
        <v>1</v>
      </c>
      <c r="X42" s="244" t="e">
        <f t="shared" ca="1" si="200"/>
        <v>#DIV/0!</v>
      </c>
      <c r="Y42" s="245" t="e">
        <f t="shared" ca="1" si="201"/>
        <v>#DIV/0!</v>
      </c>
      <c r="Z42" s="246" t="e">
        <f t="shared" ca="1" si="202"/>
        <v>#DIV/0!</v>
      </c>
      <c r="AA42" s="45" t="str">
        <f t="shared" ca="1" si="194"/>
        <v/>
      </c>
      <c r="AB42" s="46" t="str">
        <f t="shared" ca="1" si="195"/>
        <v/>
      </c>
      <c r="AC42" s="44" t="str">
        <f t="shared" ca="1" si="196"/>
        <v/>
      </c>
      <c r="AD42" s="114" t="e">
        <f t="shared" ca="1" si="203"/>
        <v>#DIV/0!</v>
      </c>
      <c r="AE42" s="64" t="e">
        <f t="shared" ca="1" si="204"/>
        <v>#DIV/0!</v>
      </c>
      <c r="AF42" s="64" t="e">
        <f t="shared" ca="1" si="205"/>
        <v>#DIV/0!</v>
      </c>
      <c r="AG42" s="64" t="e">
        <f t="shared" ca="1" si="206"/>
        <v>#DIV/0!</v>
      </c>
      <c r="AH42" s="64" t="e">
        <f t="shared" ca="1" si="207"/>
        <v>#DIV/0!</v>
      </c>
      <c r="AI42" s="64" t="e">
        <f t="shared" ca="1" si="208"/>
        <v>#DIV/0!</v>
      </c>
      <c r="AJ42" s="26"/>
      <c r="AK42" s="225" t="e">
        <f ca="1">SUM(zenkoku!D18:D22)*AVERAGE(jinkou!AI15:AI19)/100000</f>
        <v>#DIV/0!</v>
      </c>
      <c r="AL42" s="225" t="e">
        <f ca="1">SUM(zenkoku!E18:E22)*AVERAGE(jinkou!AJ15:AJ19)/100000</f>
        <v>#DIV/0!</v>
      </c>
      <c r="AM42" s="225" t="e">
        <f ca="1">SUM(zenkoku!F18:F22)*AVERAGE(jinkou!AK15:AK19)/100000</f>
        <v>#DIV/0!</v>
      </c>
      <c r="AN42" s="225" t="e">
        <f ca="1">SUM(zenkoku!G18:G22)*AVERAGE(jinkou!AL15:AL19)/100000</f>
        <v>#DIV/0!</v>
      </c>
      <c r="AO42" s="225" t="e">
        <f ca="1">SUM(zenkoku!H18:H22)*AVERAGE(jinkou!AM15:AM19)/100000</f>
        <v>#DIV/0!</v>
      </c>
      <c r="AP42" s="225" t="e">
        <f ca="1">SUM(zenkoku!I18:I22)*AVERAGE(jinkou!AN15:AN19)/100000</f>
        <v>#DIV/0!</v>
      </c>
      <c r="AQ42" s="225" t="e">
        <f ca="1">SUM(zenkoku!J18:J22)*AVERAGE(jinkou!AO15:AO19)/100000</f>
        <v>#DIV/0!</v>
      </c>
      <c r="AR42" s="225" t="e">
        <f ca="1">SUM(zenkoku!K18:K22)*AVERAGE(jinkou!AP15:AP19)/100000</f>
        <v>#DIV/0!</v>
      </c>
      <c r="AS42" s="225" t="e">
        <f ca="1">SUM(zenkoku!L18:L22)*AVERAGE(jinkou!AQ15:AQ19)/100000</f>
        <v>#DIV/0!</v>
      </c>
      <c r="AT42" s="225" t="e">
        <f ca="1">SUM(zenkoku!M18:M22)*AVERAGE(jinkou!AR15:AR19)/100000</f>
        <v>#DIV/0!</v>
      </c>
      <c r="AU42" s="225" t="e">
        <f ca="1">SUM(zenkoku!N18:N22)*AVERAGE(jinkou!AS15:AS19)/100000</f>
        <v>#DIV/0!</v>
      </c>
      <c r="AV42" s="225" t="e">
        <f ca="1">SUM(zenkoku!O18:O22)*AVERAGE(jinkou!AT15:AT19)/100000</f>
        <v>#DIV/0!</v>
      </c>
      <c r="AW42" s="225" t="e">
        <f ca="1">SUM(zenkoku!P18:P22)*AVERAGE(jinkou!AU15:AU19)/100000</f>
        <v>#DIV/0!</v>
      </c>
      <c r="AX42" s="225" t="e">
        <f ca="1">SUM(zenkoku!Q18:Q22)*AVERAGE(jinkou!AV15:AV19)/100000</f>
        <v>#DIV/0!</v>
      </c>
      <c r="AY42" s="225" t="e">
        <f ca="1">SUM(zenkoku!R18:R22)*AVERAGE(jinkou!AW15:AW19)/100000</f>
        <v>#DIV/0!</v>
      </c>
      <c r="AZ42" s="231" t="e">
        <f ca="1">SUM(zenkoku!S18:S22)*AVERAGE(jinkou!AX15:AX19)/100000</f>
        <v>#DIV/0!</v>
      </c>
      <c r="BA42" s="231" t="e">
        <f ca="1">SUM(zenkoku!T18:T22)*AVERAGE(jinkou!AY15:AY19)/100000</f>
        <v>#DIV/0!</v>
      </c>
      <c r="BB42" s="231"/>
      <c r="BC42" s="231" t="e">
        <f ca="1">SUM(zenkoku!W18:W22)*AVERAGE(jinkou!AI42:AI46)/100000</f>
        <v>#DIV/0!</v>
      </c>
      <c r="BD42" s="231" t="e">
        <f ca="1">SUM(zenkoku!X18:X22)*AVERAGE(jinkou!AJ42:AJ46)/100000</f>
        <v>#DIV/0!</v>
      </c>
      <c r="BE42" s="231" t="e">
        <f ca="1">SUM(zenkoku!Y18:Y22)*AVERAGE(jinkou!AK42:AK46)/100000</f>
        <v>#DIV/0!</v>
      </c>
      <c r="BF42" s="231" t="e">
        <f ca="1">SUM(zenkoku!Z18:Z22)*AVERAGE(jinkou!AL42:AL46)/100000</f>
        <v>#DIV/0!</v>
      </c>
      <c r="BG42" s="231" t="e">
        <f ca="1">SUM(zenkoku!AA18:AA22)*AVERAGE(jinkou!AM42:AM46)/100000</f>
        <v>#DIV/0!</v>
      </c>
      <c r="BH42" s="231" t="e">
        <f ca="1">SUM(zenkoku!AB18:AB22)*AVERAGE(jinkou!AN42:AN46)/100000</f>
        <v>#DIV/0!</v>
      </c>
      <c r="BI42" s="231" t="e">
        <f ca="1">SUM(zenkoku!AC18:AC22)*AVERAGE(jinkou!AO42:AO46)/100000</f>
        <v>#DIV/0!</v>
      </c>
      <c r="BJ42" s="231" t="e">
        <f ca="1">SUM(zenkoku!AD18:AD22)*AVERAGE(jinkou!AP42:AP46)/100000</f>
        <v>#DIV/0!</v>
      </c>
      <c r="BK42" s="231" t="e">
        <f ca="1">SUM(zenkoku!AE18:AE22)*AVERAGE(jinkou!AQ42:AQ46)/100000</f>
        <v>#DIV/0!</v>
      </c>
      <c r="BL42" s="231" t="e">
        <f ca="1">SUM(zenkoku!AF18:AF22)*AVERAGE(jinkou!AR42:AR46)/100000</f>
        <v>#DIV/0!</v>
      </c>
      <c r="BM42" s="231" t="e">
        <f ca="1">SUM(zenkoku!AG18:AG22)*AVERAGE(jinkou!AS42:AS46)/100000</f>
        <v>#DIV/0!</v>
      </c>
      <c r="BN42" s="231" t="e">
        <f ca="1">SUM(zenkoku!AH18:AH22)*AVERAGE(jinkou!AT42:AT46)/100000</f>
        <v>#DIV/0!</v>
      </c>
      <c r="BO42" s="231" t="e">
        <f ca="1">SUM(zenkoku!AI18:AI22)*AVERAGE(jinkou!AU42:AU46)/100000</f>
        <v>#DIV/0!</v>
      </c>
      <c r="BP42" s="231" t="e">
        <f ca="1">SUM(zenkoku!AJ18:AJ22)*AVERAGE(jinkou!AV42:AV46)/100000</f>
        <v>#DIV/0!</v>
      </c>
      <c r="BQ42" s="231" t="e">
        <f ca="1">SUM(zenkoku!AK18:AK22)*AVERAGE(jinkou!AW42:AW46)/100000</f>
        <v>#DIV/0!</v>
      </c>
      <c r="BR42" s="231" t="e">
        <f ca="1">SUM(zenkoku!AL18:AL22)*AVERAGE(jinkou!AX42:AX46)/100000</f>
        <v>#DIV/0!</v>
      </c>
      <c r="BS42" s="231" t="e">
        <f ca="1">SUM(zenkoku!AM18:AM22)*AVERAGE(jinkou!AY42:AY46)/100000</f>
        <v>#DIV/0!</v>
      </c>
      <c r="BT42" s="231"/>
      <c r="BU42" s="231" t="e">
        <f ca="1">SUM(zenkoku!AP18:AP22)*AVERAGE(jinkou!AI69:AI73)/100000</f>
        <v>#DIV/0!</v>
      </c>
      <c r="BV42" s="231" t="e">
        <f ca="1">SUM(zenkoku!AQ18:AQ22)*AVERAGE(jinkou!AJ69:AJ73)/100000</f>
        <v>#DIV/0!</v>
      </c>
      <c r="BW42" s="231" t="e">
        <f ca="1">SUM(zenkoku!AR18:AR22)*AVERAGE(jinkou!AK69:AK73)/100000</f>
        <v>#DIV/0!</v>
      </c>
      <c r="BX42" s="231" t="e">
        <f ca="1">SUM(zenkoku!AS18:AS22)*AVERAGE(jinkou!AL69:AL73)/100000</f>
        <v>#DIV/0!</v>
      </c>
      <c r="BY42" s="231" t="e">
        <f ca="1">SUM(zenkoku!AT18:AT22)*AVERAGE(jinkou!AM69:AM73)/100000</f>
        <v>#DIV/0!</v>
      </c>
      <c r="BZ42" s="231" t="e">
        <f ca="1">SUM(zenkoku!AU18:AU22)*AVERAGE(jinkou!AN69:AN73)/100000</f>
        <v>#DIV/0!</v>
      </c>
      <c r="CA42" s="231" t="e">
        <f ca="1">SUM(zenkoku!AV18:AV22)*AVERAGE(jinkou!AO69:AO73)/100000</f>
        <v>#DIV/0!</v>
      </c>
      <c r="CB42" s="231" t="e">
        <f ca="1">SUM(zenkoku!AW18:AW22)*AVERAGE(jinkou!AP69:AP73)/100000</f>
        <v>#DIV/0!</v>
      </c>
      <c r="CC42" s="231" t="e">
        <f ca="1">SUM(zenkoku!AX18:AX22)*AVERAGE(jinkou!AQ69:AQ73)/100000</f>
        <v>#DIV/0!</v>
      </c>
      <c r="CD42" s="231" t="e">
        <f ca="1">SUM(zenkoku!AY18:AY22)*AVERAGE(jinkou!AR69:AR73)/100000</f>
        <v>#DIV/0!</v>
      </c>
      <c r="CE42" s="231" t="e">
        <f ca="1">SUM(zenkoku!AZ18:AZ22)*AVERAGE(jinkou!AS69:AS73)/100000</f>
        <v>#DIV/0!</v>
      </c>
      <c r="CF42" s="231" t="e">
        <f ca="1">SUM(zenkoku!BA18:BA22)*AVERAGE(jinkou!AT69:AT73)/100000</f>
        <v>#DIV/0!</v>
      </c>
      <c r="CG42" s="231" t="e">
        <f ca="1">SUM(zenkoku!BB18:BB22)*AVERAGE(jinkou!AU69:AU73)/100000</f>
        <v>#DIV/0!</v>
      </c>
      <c r="CH42" s="231" t="e">
        <f ca="1">SUM(zenkoku!BC18:BC22)*AVERAGE(jinkou!AV69:AV73)/100000</f>
        <v>#DIV/0!</v>
      </c>
      <c r="CI42" s="231" t="e">
        <f ca="1">SUM(zenkoku!BD18:BD22)*AVERAGE(jinkou!AW69:AW73)/100000</f>
        <v>#DIV/0!</v>
      </c>
      <c r="CJ42" s="231" t="e">
        <f ca="1">SUM(zenkoku!BE18:BE22)*AVERAGE(jinkou!AX69:AX73)/100000</f>
        <v>#DIV/0!</v>
      </c>
      <c r="CK42" s="231" t="e">
        <f ca="1">SUM(zenkoku!BF18:BF22)*AVERAGE(jinkou!AY69:AY73)/100000</f>
        <v>#DIV/0!</v>
      </c>
      <c r="CL42" s="234"/>
      <c r="CM42" s="27"/>
      <c r="CN42" s="32"/>
      <c r="CO42" s="32"/>
      <c r="CP42" s="32"/>
      <c r="CQ42" s="32"/>
      <c r="CR42" s="32"/>
      <c r="CS42" s="32"/>
      <c r="CT42" s="32"/>
      <c r="CU42" s="32"/>
      <c r="CV42" s="33"/>
      <c r="CW42" s="27"/>
      <c r="CX42" s="27"/>
      <c r="CY42" s="27"/>
      <c r="CZ42" s="27"/>
      <c r="DA42" s="27"/>
      <c r="DB42" s="27"/>
      <c r="DC42" s="27"/>
      <c r="DD42" s="27"/>
    </row>
    <row r="43" spans="1:108">
      <c r="A43" s="25" t="s">
        <v>90</v>
      </c>
      <c r="B43" s="25" t="s">
        <v>365</v>
      </c>
      <c r="C43" s="42">
        <f t="shared" si="183"/>
        <v>0</v>
      </c>
      <c r="D43" s="27">
        <f t="shared" si="197"/>
        <v>0</v>
      </c>
      <c r="E43" s="43">
        <f t="shared" si="197"/>
        <v>0</v>
      </c>
      <c r="F43" s="59">
        <f t="shared" si="185"/>
        <v>0</v>
      </c>
      <c r="G43" s="59">
        <f t="shared" si="185"/>
        <v>0</v>
      </c>
      <c r="H43" s="59">
        <f t="shared" si="186"/>
        <v>0</v>
      </c>
      <c r="I43" s="42" t="e">
        <f t="shared" si="187"/>
        <v>#DIV/0!</v>
      </c>
      <c r="J43" s="27" t="e">
        <f t="shared" si="187"/>
        <v>#DIV/0!</v>
      </c>
      <c r="K43" s="43" t="e">
        <f t="shared" si="187"/>
        <v>#DIV/0!</v>
      </c>
      <c r="L43" s="25">
        <f t="shared" ca="1" si="188"/>
        <v>23.98</v>
      </c>
      <c r="M43" s="25">
        <f t="shared" ca="1" si="188"/>
        <v>35.219999999999992</v>
      </c>
      <c r="N43" s="25">
        <f t="shared" ca="1" si="188"/>
        <v>13.36</v>
      </c>
      <c r="O43" s="42" t="str">
        <f t="shared" ca="1" si="189"/>
        <v/>
      </c>
      <c r="P43" s="27" t="str">
        <f t="shared" ca="1" si="190"/>
        <v/>
      </c>
      <c r="Q43" s="43" t="str">
        <f t="shared" ca="1" si="191"/>
        <v/>
      </c>
      <c r="R43" s="59" t="e">
        <f t="shared" ca="1" si="198"/>
        <v>#NUM!</v>
      </c>
      <c r="S43" s="59" t="e">
        <f t="shared" ca="1" si="192"/>
        <v>#NUM!</v>
      </c>
      <c r="T43" s="59" t="e">
        <f t="shared" ca="1" si="192"/>
        <v>#NUM!</v>
      </c>
      <c r="U43" s="59">
        <f t="shared" ca="1" si="199"/>
        <v>1</v>
      </c>
      <c r="V43" s="59">
        <f t="shared" ca="1" si="193"/>
        <v>1</v>
      </c>
      <c r="W43" s="59">
        <f t="shared" ca="1" si="193"/>
        <v>1</v>
      </c>
      <c r="X43" s="244" t="e">
        <f t="shared" ca="1" si="200"/>
        <v>#DIV/0!</v>
      </c>
      <c r="Y43" s="245" t="e">
        <f t="shared" ca="1" si="201"/>
        <v>#DIV/0!</v>
      </c>
      <c r="Z43" s="246" t="e">
        <f t="shared" ca="1" si="202"/>
        <v>#DIV/0!</v>
      </c>
      <c r="AA43" s="45" t="str">
        <f t="shared" ca="1" si="194"/>
        <v/>
      </c>
      <c r="AB43" s="46" t="str">
        <f t="shared" ca="1" si="195"/>
        <v/>
      </c>
      <c r="AC43" s="44" t="str">
        <f t="shared" ca="1" si="196"/>
        <v/>
      </c>
      <c r="AD43" s="114" t="e">
        <f t="shared" ca="1" si="203"/>
        <v>#DIV/0!</v>
      </c>
      <c r="AE43" s="64" t="e">
        <f t="shared" ca="1" si="204"/>
        <v>#DIV/0!</v>
      </c>
      <c r="AF43" s="64" t="e">
        <f t="shared" ca="1" si="205"/>
        <v>#DIV/0!</v>
      </c>
      <c r="AG43" s="64" t="e">
        <f t="shared" ca="1" si="206"/>
        <v>#DIV/0!</v>
      </c>
      <c r="AH43" s="64" t="e">
        <f t="shared" ca="1" si="207"/>
        <v>#DIV/0!</v>
      </c>
      <c r="AI43" s="64" t="e">
        <f t="shared" ca="1" si="208"/>
        <v>#DIV/0!</v>
      </c>
      <c r="AJ43" s="26"/>
      <c r="AK43" s="225" t="e">
        <f ca="1">SUM(zenkoku!D19:D23)*AVERAGE(jinkou!AI16:AI20)/100000</f>
        <v>#DIV/0!</v>
      </c>
      <c r="AL43" s="225" t="e">
        <f ca="1">SUM(zenkoku!E19:E23)*AVERAGE(jinkou!AJ16:AJ20)/100000</f>
        <v>#DIV/0!</v>
      </c>
      <c r="AM43" s="225" t="e">
        <f ca="1">SUM(zenkoku!F19:F23)*AVERAGE(jinkou!AK16:AK20)/100000</f>
        <v>#DIV/0!</v>
      </c>
      <c r="AN43" s="225" t="e">
        <f ca="1">SUM(zenkoku!G19:G23)*AVERAGE(jinkou!AL16:AL20)/100000</f>
        <v>#DIV/0!</v>
      </c>
      <c r="AO43" s="225" t="e">
        <f ca="1">SUM(zenkoku!H19:H23)*AVERAGE(jinkou!AM16:AM20)/100000</f>
        <v>#DIV/0!</v>
      </c>
      <c r="AP43" s="225" t="e">
        <f ca="1">SUM(zenkoku!I19:I23)*AVERAGE(jinkou!AN16:AN20)/100000</f>
        <v>#DIV/0!</v>
      </c>
      <c r="AQ43" s="225" t="e">
        <f ca="1">SUM(zenkoku!J19:J23)*AVERAGE(jinkou!AO16:AO20)/100000</f>
        <v>#DIV/0!</v>
      </c>
      <c r="AR43" s="225" t="e">
        <f ca="1">SUM(zenkoku!K19:K23)*AVERAGE(jinkou!AP16:AP20)/100000</f>
        <v>#DIV/0!</v>
      </c>
      <c r="AS43" s="225" t="e">
        <f ca="1">SUM(zenkoku!L19:L23)*AVERAGE(jinkou!AQ16:AQ20)/100000</f>
        <v>#DIV/0!</v>
      </c>
      <c r="AT43" s="225" t="e">
        <f ca="1">SUM(zenkoku!M19:M23)*AVERAGE(jinkou!AR16:AR20)/100000</f>
        <v>#DIV/0!</v>
      </c>
      <c r="AU43" s="225" t="e">
        <f ca="1">SUM(zenkoku!N19:N23)*AVERAGE(jinkou!AS16:AS20)/100000</f>
        <v>#DIV/0!</v>
      </c>
      <c r="AV43" s="225" t="e">
        <f ca="1">SUM(zenkoku!O19:O23)*AVERAGE(jinkou!AT16:AT20)/100000</f>
        <v>#DIV/0!</v>
      </c>
      <c r="AW43" s="225" t="e">
        <f ca="1">SUM(zenkoku!P19:P23)*AVERAGE(jinkou!AU16:AU20)/100000</f>
        <v>#DIV/0!</v>
      </c>
      <c r="AX43" s="225" t="e">
        <f ca="1">SUM(zenkoku!Q19:Q23)*AVERAGE(jinkou!AV16:AV20)/100000</f>
        <v>#DIV/0!</v>
      </c>
      <c r="AY43" s="225" t="e">
        <f ca="1">SUM(zenkoku!R19:R23)*AVERAGE(jinkou!AW16:AW20)/100000</f>
        <v>#DIV/0!</v>
      </c>
      <c r="AZ43" s="231" t="e">
        <f ca="1">SUM(zenkoku!S19:S23)*AVERAGE(jinkou!AX16:AX20)/100000</f>
        <v>#DIV/0!</v>
      </c>
      <c r="BA43" s="231" t="e">
        <f ca="1">SUM(zenkoku!T19:T23)*AVERAGE(jinkou!AY16:AY20)/100000</f>
        <v>#DIV/0!</v>
      </c>
      <c r="BB43" s="231"/>
      <c r="BC43" s="231" t="e">
        <f ca="1">SUM(zenkoku!W19:W23)*AVERAGE(jinkou!AI43:AI47)/100000</f>
        <v>#DIV/0!</v>
      </c>
      <c r="BD43" s="231" t="e">
        <f ca="1">SUM(zenkoku!X19:X23)*AVERAGE(jinkou!AJ43:AJ47)/100000</f>
        <v>#DIV/0!</v>
      </c>
      <c r="BE43" s="231" t="e">
        <f ca="1">SUM(zenkoku!Y19:Y23)*AVERAGE(jinkou!AK43:AK47)/100000</f>
        <v>#DIV/0!</v>
      </c>
      <c r="BF43" s="231" t="e">
        <f ca="1">SUM(zenkoku!Z19:Z23)*AVERAGE(jinkou!AL43:AL47)/100000</f>
        <v>#DIV/0!</v>
      </c>
      <c r="BG43" s="231" t="e">
        <f ca="1">SUM(zenkoku!AA19:AA23)*AVERAGE(jinkou!AM43:AM47)/100000</f>
        <v>#DIV/0!</v>
      </c>
      <c r="BH43" s="231" t="e">
        <f ca="1">SUM(zenkoku!AB19:AB23)*AVERAGE(jinkou!AN43:AN47)/100000</f>
        <v>#DIV/0!</v>
      </c>
      <c r="BI43" s="231" t="e">
        <f ca="1">SUM(zenkoku!AC19:AC23)*AVERAGE(jinkou!AO43:AO47)/100000</f>
        <v>#DIV/0!</v>
      </c>
      <c r="BJ43" s="231" t="e">
        <f ca="1">SUM(zenkoku!AD19:AD23)*AVERAGE(jinkou!AP43:AP47)/100000</f>
        <v>#DIV/0!</v>
      </c>
      <c r="BK43" s="231" t="e">
        <f ca="1">SUM(zenkoku!AE19:AE23)*AVERAGE(jinkou!AQ43:AQ47)/100000</f>
        <v>#DIV/0!</v>
      </c>
      <c r="BL43" s="231" t="e">
        <f ca="1">SUM(zenkoku!AF19:AF23)*AVERAGE(jinkou!AR43:AR47)/100000</f>
        <v>#DIV/0!</v>
      </c>
      <c r="BM43" s="231" t="e">
        <f ca="1">SUM(zenkoku!AG19:AG23)*AVERAGE(jinkou!AS43:AS47)/100000</f>
        <v>#DIV/0!</v>
      </c>
      <c r="BN43" s="231" t="e">
        <f ca="1">SUM(zenkoku!AH19:AH23)*AVERAGE(jinkou!AT43:AT47)/100000</f>
        <v>#DIV/0!</v>
      </c>
      <c r="BO43" s="231" t="e">
        <f ca="1">SUM(zenkoku!AI19:AI23)*AVERAGE(jinkou!AU43:AU47)/100000</f>
        <v>#DIV/0!</v>
      </c>
      <c r="BP43" s="231" t="e">
        <f ca="1">SUM(zenkoku!AJ19:AJ23)*AVERAGE(jinkou!AV43:AV47)/100000</f>
        <v>#DIV/0!</v>
      </c>
      <c r="BQ43" s="231" t="e">
        <f ca="1">SUM(zenkoku!AK19:AK23)*AVERAGE(jinkou!AW43:AW47)/100000</f>
        <v>#DIV/0!</v>
      </c>
      <c r="BR43" s="231" t="e">
        <f ca="1">SUM(zenkoku!AL19:AL23)*AVERAGE(jinkou!AX43:AX47)/100000</f>
        <v>#DIV/0!</v>
      </c>
      <c r="BS43" s="231" t="e">
        <f ca="1">SUM(zenkoku!AM19:AM23)*AVERAGE(jinkou!AY43:AY47)/100000</f>
        <v>#DIV/0!</v>
      </c>
      <c r="BT43" s="231"/>
      <c r="BU43" s="231" t="e">
        <f ca="1">SUM(zenkoku!AP19:AP23)*AVERAGE(jinkou!AI70:AI74)/100000</f>
        <v>#DIV/0!</v>
      </c>
      <c r="BV43" s="231" t="e">
        <f ca="1">SUM(zenkoku!AQ19:AQ23)*AVERAGE(jinkou!AJ70:AJ74)/100000</f>
        <v>#DIV/0!</v>
      </c>
      <c r="BW43" s="231" t="e">
        <f ca="1">SUM(zenkoku!AR19:AR23)*AVERAGE(jinkou!AK70:AK74)/100000</f>
        <v>#DIV/0!</v>
      </c>
      <c r="BX43" s="231" t="e">
        <f ca="1">SUM(zenkoku!AS19:AS23)*AVERAGE(jinkou!AL70:AL74)/100000</f>
        <v>#DIV/0!</v>
      </c>
      <c r="BY43" s="231" t="e">
        <f ca="1">SUM(zenkoku!AT19:AT23)*AVERAGE(jinkou!AM70:AM74)/100000</f>
        <v>#DIV/0!</v>
      </c>
      <c r="BZ43" s="231" t="e">
        <f ca="1">SUM(zenkoku!AU19:AU23)*AVERAGE(jinkou!AN70:AN74)/100000</f>
        <v>#DIV/0!</v>
      </c>
      <c r="CA43" s="231" t="e">
        <f ca="1">SUM(zenkoku!AV19:AV23)*AVERAGE(jinkou!AO70:AO74)/100000</f>
        <v>#DIV/0!</v>
      </c>
      <c r="CB43" s="231" t="e">
        <f ca="1">SUM(zenkoku!AW19:AW23)*AVERAGE(jinkou!AP70:AP74)/100000</f>
        <v>#DIV/0!</v>
      </c>
      <c r="CC43" s="231" t="e">
        <f ca="1">SUM(zenkoku!AX19:AX23)*AVERAGE(jinkou!AQ70:AQ74)/100000</f>
        <v>#DIV/0!</v>
      </c>
      <c r="CD43" s="231" t="e">
        <f ca="1">SUM(zenkoku!AY19:AY23)*AVERAGE(jinkou!AR70:AR74)/100000</f>
        <v>#DIV/0!</v>
      </c>
      <c r="CE43" s="231" t="e">
        <f ca="1">SUM(zenkoku!AZ19:AZ23)*AVERAGE(jinkou!AS70:AS74)/100000</f>
        <v>#DIV/0!</v>
      </c>
      <c r="CF43" s="231" t="e">
        <f ca="1">SUM(zenkoku!BA19:BA23)*AVERAGE(jinkou!AT70:AT74)/100000</f>
        <v>#DIV/0!</v>
      </c>
      <c r="CG43" s="231" t="e">
        <f ca="1">SUM(zenkoku!BB19:BB23)*AVERAGE(jinkou!AU70:AU74)/100000</f>
        <v>#DIV/0!</v>
      </c>
      <c r="CH43" s="231" t="e">
        <f ca="1">SUM(zenkoku!BC19:BC23)*AVERAGE(jinkou!AV70:AV74)/100000</f>
        <v>#DIV/0!</v>
      </c>
      <c r="CI43" s="231" t="e">
        <f ca="1">SUM(zenkoku!BD19:BD23)*AVERAGE(jinkou!AW70:AW74)/100000</f>
        <v>#DIV/0!</v>
      </c>
      <c r="CJ43" s="231" t="e">
        <f ca="1">SUM(zenkoku!BE19:BE23)*AVERAGE(jinkou!AX70:AX74)/100000</f>
        <v>#DIV/0!</v>
      </c>
      <c r="CK43" s="231" t="e">
        <f ca="1">SUM(zenkoku!BF19:BF23)*AVERAGE(jinkou!AY70:AY74)/100000</f>
        <v>#DIV/0!</v>
      </c>
      <c r="CL43" s="234"/>
      <c r="CM43" s="27"/>
      <c r="CN43" s="32"/>
      <c r="CO43" s="32"/>
      <c r="CP43" s="32"/>
      <c r="CQ43" s="32"/>
      <c r="CR43" s="32"/>
      <c r="CS43" s="32"/>
      <c r="CT43" s="32"/>
      <c r="CU43" s="32"/>
      <c r="CV43" s="33"/>
      <c r="CW43" s="27"/>
      <c r="CX43" s="27"/>
      <c r="CY43" s="27"/>
      <c r="CZ43" s="27"/>
      <c r="DA43" s="27"/>
      <c r="DB43" s="27"/>
      <c r="DC43" s="27"/>
      <c r="DD43" s="27"/>
    </row>
    <row r="44" spans="1:108">
      <c r="A44" s="25" t="s">
        <v>91</v>
      </c>
      <c r="B44" s="25" t="s">
        <v>366</v>
      </c>
      <c r="C44" s="42">
        <f t="shared" si="183"/>
        <v>0</v>
      </c>
      <c r="D44" s="27">
        <f t="shared" si="197"/>
        <v>0</v>
      </c>
      <c r="E44" s="43">
        <f t="shared" si="197"/>
        <v>0</v>
      </c>
      <c r="F44" s="59">
        <f t="shared" si="185"/>
        <v>0</v>
      </c>
      <c r="G44" s="59">
        <f t="shared" si="185"/>
        <v>0</v>
      </c>
      <c r="H44" s="59">
        <f t="shared" si="186"/>
        <v>0</v>
      </c>
      <c r="I44" s="42" t="e">
        <f t="shared" si="187"/>
        <v>#DIV/0!</v>
      </c>
      <c r="J44" s="27" t="e">
        <f t="shared" si="187"/>
        <v>#DIV/0!</v>
      </c>
      <c r="K44" s="43" t="e">
        <f t="shared" si="187"/>
        <v>#DIV/0!</v>
      </c>
      <c r="L44" s="25">
        <f t="shared" ca="1" si="188"/>
        <v>23.82</v>
      </c>
      <c r="M44" s="25">
        <f t="shared" ca="1" si="188"/>
        <v>34.74</v>
      </c>
      <c r="N44" s="25">
        <f t="shared" ca="1" si="188"/>
        <v>13.5</v>
      </c>
      <c r="O44" s="42" t="str">
        <f t="shared" ca="1" si="189"/>
        <v/>
      </c>
      <c r="P44" s="27" t="str">
        <f t="shared" ca="1" si="190"/>
        <v/>
      </c>
      <c r="Q44" s="43" t="str">
        <f t="shared" ca="1" si="191"/>
        <v/>
      </c>
      <c r="R44" s="59" t="e">
        <f t="shared" ca="1" si="198"/>
        <v>#NUM!</v>
      </c>
      <c r="S44" s="59" t="e">
        <f t="shared" ca="1" si="192"/>
        <v>#NUM!</v>
      </c>
      <c r="T44" s="59" t="e">
        <f t="shared" ca="1" si="192"/>
        <v>#NUM!</v>
      </c>
      <c r="U44" s="59">
        <f t="shared" ca="1" si="199"/>
        <v>1</v>
      </c>
      <c r="V44" s="59">
        <f t="shared" ca="1" si="193"/>
        <v>1</v>
      </c>
      <c r="W44" s="59">
        <f t="shared" ca="1" si="193"/>
        <v>1</v>
      </c>
      <c r="X44" s="244" t="e">
        <f t="shared" ca="1" si="200"/>
        <v>#DIV/0!</v>
      </c>
      <c r="Y44" s="245" t="e">
        <f t="shared" ca="1" si="201"/>
        <v>#DIV/0!</v>
      </c>
      <c r="Z44" s="246" t="e">
        <f t="shared" ca="1" si="202"/>
        <v>#DIV/0!</v>
      </c>
      <c r="AA44" s="45" t="str">
        <f t="shared" ca="1" si="194"/>
        <v/>
      </c>
      <c r="AB44" s="46" t="str">
        <f t="shared" ca="1" si="195"/>
        <v/>
      </c>
      <c r="AC44" s="44" t="str">
        <f t="shared" ca="1" si="196"/>
        <v/>
      </c>
      <c r="AD44" s="114" t="e">
        <f t="shared" ca="1" si="203"/>
        <v>#DIV/0!</v>
      </c>
      <c r="AE44" s="64" t="e">
        <f t="shared" ca="1" si="204"/>
        <v>#DIV/0!</v>
      </c>
      <c r="AF44" s="64" t="e">
        <f t="shared" ca="1" si="205"/>
        <v>#DIV/0!</v>
      </c>
      <c r="AG44" s="64" t="e">
        <f t="shared" ca="1" si="206"/>
        <v>#DIV/0!</v>
      </c>
      <c r="AH44" s="64" t="e">
        <f t="shared" ca="1" si="207"/>
        <v>#DIV/0!</v>
      </c>
      <c r="AI44" s="64" t="e">
        <f t="shared" ca="1" si="208"/>
        <v>#DIV/0!</v>
      </c>
      <c r="AJ44" s="26"/>
      <c r="AK44" s="225" t="e">
        <f ca="1">SUM(zenkoku!D20:D24)*AVERAGE(jinkou!AI17:AI21)/100000</f>
        <v>#DIV/0!</v>
      </c>
      <c r="AL44" s="225" t="e">
        <f ca="1">SUM(zenkoku!E20:E24)*AVERAGE(jinkou!AJ17:AJ21)/100000</f>
        <v>#DIV/0!</v>
      </c>
      <c r="AM44" s="225" t="e">
        <f ca="1">SUM(zenkoku!F20:F24)*AVERAGE(jinkou!AK17:AK21)/100000</f>
        <v>#DIV/0!</v>
      </c>
      <c r="AN44" s="225" t="e">
        <f ca="1">SUM(zenkoku!G20:G24)*AVERAGE(jinkou!AL17:AL21)/100000</f>
        <v>#DIV/0!</v>
      </c>
      <c r="AO44" s="225" t="e">
        <f ca="1">SUM(zenkoku!H20:H24)*AVERAGE(jinkou!AM17:AM21)/100000</f>
        <v>#DIV/0!</v>
      </c>
      <c r="AP44" s="225" t="e">
        <f ca="1">SUM(zenkoku!I20:I24)*AVERAGE(jinkou!AN17:AN21)/100000</f>
        <v>#DIV/0!</v>
      </c>
      <c r="AQ44" s="225" t="e">
        <f ca="1">SUM(zenkoku!J20:J24)*AVERAGE(jinkou!AO17:AO21)/100000</f>
        <v>#DIV/0!</v>
      </c>
      <c r="AR44" s="225" t="e">
        <f ca="1">SUM(zenkoku!K20:K24)*AVERAGE(jinkou!AP17:AP21)/100000</f>
        <v>#DIV/0!</v>
      </c>
      <c r="AS44" s="225" t="e">
        <f ca="1">SUM(zenkoku!L20:L24)*AVERAGE(jinkou!AQ17:AQ21)/100000</f>
        <v>#DIV/0!</v>
      </c>
      <c r="AT44" s="225" t="e">
        <f ca="1">SUM(zenkoku!M20:M24)*AVERAGE(jinkou!AR17:AR21)/100000</f>
        <v>#DIV/0!</v>
      </c>
      <c r="AU44" s="225" t="e">
        <f ca="1">SUM(zenkoku!N20:N24)*AVERAGE(jinkou!AS17:AS21)/100000</f>
        <v>#DIV/0!</v>
      </c>
      <c r="AV44" s="225" t="e">
        <f ca="1">SUM(zenkoku!O20:O24)*AVERAGE(jinkou!AT17:AT21)/100000</f>
        <v>#DIV/0!</v>
      </c>
      <c r="AW44" s="225" t="e">
        <f ca="1">SUM(zenkoku!P20:P24)*AVERAGE(jinkou!AU17:AU21)/100000</f>
        <v>#DIV/0!</v>
      </c>
      <c r="AX44" s="225" t="e">
        <f ca="1">SUM(zenkoku!Q20:Q24)*AVERAGE(jinkou!AV17:AV21)/100000</f>
        <v>#DIV/0!</v>
      </c>
      <c r="AY44" s="225" t="e">
        <f ca="1">SUM(zenkoku!R20:R24)*AVERAGE(jinkou!AW17:AW21)/100000</f>
        <v>#DIV/0!</v>
      </c>
      <c r="AZ44" s="231" t="e">
        <f ca="1">SUM(zenkoku!S20:S24)*AVERAGE(jinkou!AX17:AX21)/100000</f>
        <v>#DIV/0!</v>
      </c>
      <c r="BA44" s="231" t="e">
        <f ca="1">SUM(zenkoku!T20:T24)*AVERAGE(jinkou!AY17:AY21)/100000</f>
        <v>#DIV/0!</v>
      </c>
      <c r="BB44" s="231"/>
      <c r="BC44" s="231" t="e">
        <f ca="1">SUM(zenkoku!W20:W24)*AVERAGE(jinkou!AI44:AI48)/100000</f>
        <v>#DIV/0!</v>
      </c>
      <c r="BD44" s="231" t="e">
        <f ca="1">SUM(zenkoku!X20:X24)*AVERAGE(jinkou!AJ44:AJ48)/100000</f>
        <v>#DIV/0!</v>
      </c>
      <c r="BE44" s="231" t="e">
        <f ca="1">SUM(zenkoku!Y20:Y24)*AVERAGE(jinkou!AK44:AK48)/100000</f>
        <v>#DIV/0!</v>
      </c>
      <c r="BF44" s="231" t="e">
        <f ca="1">SUM(zenkoku!Z20:Z24)*AVERAGE(jinkou!AL44:AL48)/100000</f>
        <v>#DIV/0!</v>
      </c>
      <c r="BG44" s="231" t="e">
        <f ca="1">SUM(zenkoku!AA20:AA24)*AVERAGE(jinkou!AM44:AM48)/100000</f>
        <v>#DIV/0!</v>
      </c>
      <c r="BH44" s="231" t="e">
        <f ca="1">SUM(zenkoku!AB20:AB24)*AVERAGE(jinkou!AN44:AN48)/100000</f>
        <v>#DIV/0!</v>
      </c>
      <c r="BI44" s="231" t="e">
        <f ca="1">SUM(zenkoku!AC20:AC24)*AVERAGE(jinkou!AO44:AO48)/100000</f>
        <v>#DIV/0!</v>
      </c>
      <c r="BJ44" s="231" t="e">
        <f ca="1">SUM(zenkoku!AD20:AD24)*AVERAGE(jinkou!AP44:AP48)/100000</f>
        <v>#DIV/0!</v>
      </c>
      <c r="BK44" s="231" t="e">
        <f ca="1">SUM(zenkoku!AE20:AE24)*AVERAGE(jinkou!AQ44:AQ48)/100000</f>
        <v>#DIV/0!</v>
      </c>
      <c r="BL44" s="231" t="e">
        <f ca="1">SUM(zenkoku!AF20:AF24)*AVERAGE(jinkou!AR44:AR48)/100000</f>
        <v>#DIV/0!</v>
      </c>
      <c r="BM44" s="231" t="e">
        <f ca="1">SUM(zenkoku!AG20:AG24)*AVERAGE(jinkou!AS44:AS48)/100000</f>
        <v>#DIV/0!</v>
      </c>
      <c r="BN44" s="231" t="e">
        <f ca="1">SUM(zenkoku!AH20:AH24)*AVERAGE(jinkou!AT44:AT48)/100000</f>
        <v>#DIV/0!</v>
      </c>
      <c r="BO44" s="231" t="e">
        <f ca="1">SUM(zenkoku!AI20:AI24)*AVERAGE(jinkou!AU44:AU48)/100000</f>
        <v>#DIV/0!</v>
      </c>
      <c r="BP44" s="231" t="e">
        <f ca="1">SUM(zenkoku!AJ20:AJ24)*AVERAGE(jinkou!AV44:AV48)/100000</f>
        <v>#DIV/0!</v>
      </c>
      <c r="BQ44" s="231" t="e">
        <f ca="1">SUM(zenkoku!AK20:AK24)*AVERAGE(jinkou!AW44:AW48)/100000</f>
        <v>#DIV/0!</v>
      </c>
      <c r="BR44" s="231" t="e">
        <f ca="1">SUM(zenkoku!AL20:AL24)*AVERAGE(jinkou!AX44:AX48)/100000</f>
        <v>#DIV/0!</v>
      </c>
      <c r="BS44" s="231" t="e">
        <f ca="1">SUM(zenkoku!AM20:AM24)*AVERAGE(jinkou!AY44:AY48)/100000</f>
        <v>#DIV/0!</v>
      </c>
      <c r="BT44" s="231"/>
      <c r="BU44" s="231" t="e">
        <f ca="1">SUM(zenkoku!AP20:AP24)*AVERAGE(jinkou!AI71:AI75)/100000</f>
        <v>#DIV/0!</v>
      </c>
      <c r="BV44" s="231" t="e">
        <f ca="1">SUM(zenkoku!AQ20:AQ24)*AVERAGE(jinkou!AJ71:AJ75)/100000</f>
        <v>#DIV/0!</v>
      </c>
      <c r="BW44" s="231" t="e">
        <f ca="1">SUM(zenkoku!AR20:AR24)*AVERAGE(jinkou!AK71:AK75)/100000</f>
        <v>#DIV/0!</v>
      </c>
      <c r="BX44" s="231" t="e">
        <f ca="1">SUM(zenkoku!AS20:AS24)*AVERAGE(jinkou!AL71:AL75)/100000</f>
        <v>#DIV/0!</v>
      </c>
      <c r="BY44" s="231" t="e">
        <f ca="1">SUM(zenkoku!AT20:AT24)*AVERAGE(jinkou!AM71:AM75)/100000</f>
        <v>#DIV/0!</v>
      </c>
      <c r="BZ44" s="231" t="e">
        <f ca="1">SUM(zenkoku!AU20:AU24)*AVERAGE(jinkou!AN71:AN75)/100000</f>
        <v>#DIV/0!</v>
      </c>
      <c r="CA44" s="231" t="e">
        <f ca="1">SUM(zenkoku!AV20:AV24)*AVERAGE(jinkou!AO71:AO75)/100000</f>
        <v>#DIV/0!</v>
      </c>
      <c r="CB44" s="231" t="e">
        <f ca="1">SUM(zenkoku!AW20:AW24)*AVERAGE(jinkou!AP71:AP75)/100000</f>
        <v>#DIV/0!</v>
      </c>
      <c r="CC44" s="231" t="e">
        <f ca="1">SUM(zenkoku!AX20:AX24)*AVERAGE(jinkou!AQ71:AQ75)/100000</f>
        <v>#DIV/0!</v>
      </c>
      <c r="CD44" s="231" t="e">
        <f ca="1">SUM(zenkoku!AY20:AY24)*AVERAGE(jinkou!AR71:AR75)/100000</f>
        <v>#DIV/0!</v>
      </c>
      <c r="CE44" s="231" t="e">
        <f ca="1">SUM(zenkoku!AZ20:AZ24)*AVERAGE(jinkou!AS71:AS75)/100000</f>
        <v>#DIV/0!</v>
      </c>
      <c r="CF44" s="231" t="e">
        <f ca="1">SUM(zenkoku!BA20:BA24)*AVERAGE(jinkou!AT71:AT75)/100000</f>
        <v>#DIV/0!</v>
      </c>
      <c r="CG44" s="231" t="e">
        <f ca="1">SUM(zenkoku!BB20:BB24)*AVERAGE(jinkou!AU71:AU75)/100000</f>
        <v>#DIV/0!</v>
      </c>
      <c r="CH44" s="231" t="e">
        <f ca="1">SUM(zenkoku!BC20:BC24)*AVERAGE(jinkou!AV71:AV75)/100000</f>
        <v>#DIV/0!</v>
      </c>
      <c r="CI44" s="231" t="e">
        <f ca="1">SUM(zenkoku!BD20:BD24)*AVERAGE(jinkou!AW71:AW75)/100000</f>
        <v>#DIV/0!</v>
      </c>
      <c r="CJ44" s="231" t="e">
        <f ca="1">SUM(zenkoku!BE20:BE24)*AVERAGE(jinkou!AX71:AX75)/100000</f>
        <v>#DIV/0!</v>
      </c>
      <c r="CK44" s="231" t="e">
        <f ca="1">SUM(zenkoku!BF20:BF24)*AVERAGE(jinkou!AY71:AY75)/100000</f>
        <v>#DIV/0!</v>
      </c>
      <c r="CL44" s="234"/>
      <c r="CM44" s="27"/>
      <c r="CN44" s="32"/>
      <c r="CO44" s="32"/>
      <c r="CP44" s="32"/>
      <c r="CQ44" s="32"/>
      <c r="CR44" s="32"/>
      <c r="CS44" s="32"/>
      <c r="CT44" s="32"/>
      <c r="CU44" s="32"/>
      <c r="CV44" s="33"/>
      <c r="CW44" s="27"/>
      <c r="CX44" s="27"/>
      <c r="CY44" s="27"/>
      <c r="CZ44" s="27"/>
      <c r="DA44" s="27"/>
      <c r="DB44" s="27"/>
      <c r="DC44" s="27"/>
      <c r="DD44" s="27"/>
    </row>
    <row r="45" spans="1:108">
      <c r="A45" s="25" t="s">
        <v>92</v>
      </c>
      <c r="B45" s="25" t="s">
        <v>367</v>
      </c>
      <c r="C45" s="42">
        <f t="shared" si="183"/>
        <v>0</v>
      </c>
      <c r="D45" s="27">
        <f t="shared" si="197"/>
        <v>0</v>
      </c>
      <c r="E45" s="43">
        <f t="shared" si="197"/>
        <v>0</v>
      </c>
      <c r="F45" s="59">
        <f t="shared" si="185"/>
        <v>0</v>
      </c>
      <c r="G45" s="59">
        <f t="shared" si="185"/>
        <v>0</v>
      </c>
      <c r="H45" s="59">
        <f t="shared" si="186"/>
        <v>0</v>
      </c>
      <c r="I45" s="42" t="e">
        <f t="shared" si="187"/>
        <v>#DIV/0!</v>
      </c>
      <c r="J45" s="27" t="e">
        <f t="shared" si="187"/>
        <v>#DIV/0!</v>
      </c>
      <c r="K45" s="43" t="e">
        <f t="shared" si="187"/>
        <v>#DIV/0!</v>
      </c>
      <c r="L45" s="25">
        <f t="shared" ca="1" si="188"/>
        <v>23.139999999999997</v>
      </c>
      <c r="M45" s="25">
        <f t="shared" ca="1" si="188"/>
        <v>33.6</v>
      </c>
      <c r="N45" s="25">
        <f t="shared" ca="1" si="188"/>
        <v>13.219999999999999</v>
      </c>
      <c r="O45" s="42" t="str">
        <f t="shared" ca="1" si="189"/>
        <v/>
      </c>
      <c r="P45" s="27" t="str">
        <f t="shared" ca="1" si="190"/>
        <v/>
      </c>
      <c r="Q45" s="43" t="str">
        <f t="shared" ca="1" si="191"/>
        <v/>
      </c>
      <c r="R45" s="59" t="e">
        <f t="shared" ca="1" si="198"/>
        <v>#NUM!</v>
      </c>
      <c r="S45" s="59" t="e">
        <f t="shared" ca="1" si="192"/>
        <v>#NUM!</v>
      </c>
      <c r="T45" s="59" t="e">
        <f t="shared" ca="1" si="192"/>
        <v>#NUM!</v>
      </c>
      <c r="U45" s="59">
        <f t="shared" ca="1" si="199"/>
        <v>1</v>
      </c>
      <c r="V45" s="59">
        <f t="shared" ca="1" si="193"/>
        <v>1</v>
      </c>
      <c r="W45" s="59">
        <f t="shared" ca="1" si="193"/>
        <v>1</v>
      </c>
      <c r="X45" s="244" t="e">
        <f t="shared" ca="1" si="200"/>
        <v>#DIV/0!</v>
      </c>
      <c r="Y45" s="245" t="e">
        <f t="shared" ca="1" si="201"/>
        <v>#DIV/0!</v>
      </c>
      <c r="Z45" s="246" t="e">
        <f t="shared" ca="1" si="202"/>
        <v>#DIV/0!</v>
      </c>
      <c r="AA45" s="45" t="str">
        <f t="shared" ca="1" si="194"/>
        <v/>
      </c>
      <c r="AB45" s="46" t="str">
        <f t="shared" ca="1" si="195"/>
        <v/>
      </c>
      <c r="AC45" s="44" t="str">
        <f t="shared" ca="1" si="196"/>
        <v/>
      </c>
      <c r="AD45" s="114" t="e">
        <f t="shared" ca="1" si="203"/>
        <v>#DIV/0!</v>
      </c>
      <c r="AE45" s="64" t="e">
        <f t="shared" ca="1" si="204"/>
        <v>#DIV/0!</v>
      </c>
      <c r="AF45" s="64" t="e">
        <f t="shared" ca="1" si="205"/>
        <v>#DIV/0!</v>
      </c>
      <c r="AG45" s="64" t="e">
        <f t="shared" ca="1" si="206"/>
        <v>#DIV/0!</v>
      </c>
      <c r="AH45" s="64" t="e">
        <f t="shared" ca="1" si="207"/>
        <v>#DIV/0!</v>
      </c>
      <c r="AI45" s="64" t="e">
        <f t="shared" ca="1" si="208"/>
        <v>#DIV/0!</v>
      </c>
      <c r="AJ45" s="26"/>
      <c r="AK45" s="225" t="e">
        <f ca="1">SUM(zenkoku!D21:D25)*AVERAGE(jinkou!AI18:AI22)/100000</f>
        <v>#DIV/0!</v>
      </c>
      <c r="AL45" s="225" t="e">
        <f ca="1">SUM(zenkoku!E21:E25)*AVERAGE(jinkou!AJ18:AJ22)/100000</f>
        <v>#DIV/0!</v>
      </c>
      <c r="AM45" s="225" t="e">
        <f ca="1">SUM(zenkoku!F21:F25)*AVERAGE(jinkou!AK18:AK22)/100000</f>
        <v>#DIV/0!</v>
      </c>
      <c r="AN45" s="225" t="e">
        <f ca="1">SUM(zenkoku!G21:G25)*AVERAGE(jinkou!AL18:AL22)/100000</f>
        <v>#DIV/0!</v>
      </c>
      <c r="AO45" s="225" t="e">
        <f ca="1">SUM(zenkoku!H21:H25)*AVERAGE(jinkou!AM18:AM22)/100000</f>
        <v>#DIV/0!</v>
      </c>
      <c r="AP45" s="225" t="e">
        <f ca="1">SUM(zenkoku!I21:I25)*AVERAGE(jinkou!AN18:AN22)/100000</f>
        <v>#DIV/0!</v>
      </c>
      <c r="AQ45" s="225" t="e">
        <f ca="1">SUM(zenkoku!J21:J25)*AVERAGE(jinkou!AO18:AO22)/100000</f>
        <v>#DIV/0!</v>
      </c>
      <c r="AR45" s="225" t="e">
        <f ca="1">SUM(zenkoku!K21:K25)*AVERAGE(jinkou!AP18:AP22)/100000</f>
        <v>#DIV/0!</v>
      </c>
      <c r="AS45" s="225" t="e">
        <f ca="1">SUM(zenkoku!L21:L25)*AVERAGE(jinkou!AQ18:AQ22)/100000</f>
        <v>#DIV/0!</v>
      </c>
      <c r="AT45" s="225" t="e">
        <f ca="1">SUM(zenkoku!M21:M25)*AVERAGE(jinkou!AR18:AR22)/100000</f>
        <v>#DIV/0!</v>
      </c>
      <c r="AU45" s="225" t="e">
        <f ca="1">SUM(zenkoku!N21:N25)*AVERAGE(jinkou!AS18:AS22)/100000</f>
        <v>#DIV/0!</v>
      </c>
      <c r="AV45" s="225" t="e">
        <f ca="1">SUM(zenkoku!O21:O25)*AVERAGE(jinkou!AT18:AT22)/100000</f>
        <v>#DIV/0!</v>
      </c>
      <c r="AW45" s="225" t="e">
        <f ca="1">SUM(zenkoku!P21:P25)*AVERAGE(jinkou!AU18:AU22)/100000</f>
        <v>#DIV/0!</v>
      </c>
      <c r="AX45" s="225" t="e">
        <f ca="1">SUM(zenkoku!Q21:Q25)*AVERAGE(jinkou!AV18:AV22)/100000</f>
        <v>#DIV/0!</v>
      </c>
      <c r="AY45" s="225" t="e">
        <f ca="1">SUM(zenkoku!R21:R25)*AVERAGE(jinkou!AW18:AW22)/100000</f>
        <v>#DIV/0!</v>
      </c>
      <c r="AZ45" s="231" t="e">
        <f ca="1">SUM(zenkoku!S21:S25)*AVERAGE(jinkou!AX18:AX22)/100000</f>
        <v>#DIV/0!</v>
      </c>
      <c r="BA45" s="231" t="e">
        <f ca="1">SUM(zenkoku!T21:T25)*AVERAGE(jinkou!AY18:AY22)/100000</f>
        <v>#DIV/0!</v>
      </c>
      <c r="BB45" s="231"/>
      <c r="BC45" s="231" t="e">
        <f ca="1">SUM(zenkoku!W21:W25)*AVERAGE(jinkou!AI45:AI49)/100000</f>
        <v>#DIV/0!</v>
      </c>
      <c r="BD45" s="231" t="e">
        <f ca="1">SUM(zenkoku!X21:X25)*AVERAGE(jinkou!AJ45:AJ49)/100000</f>
        <v>#DIV/0!</v>
      </c>
      <c r="BE45" s="231" t="e">
        <f ca="1">SUM(zenkoku!Y21:Y25)*AVERAGE(jinkou!AK45:AK49)/100000</f>
        <v>#DIV/0!</v>
      </c>
      <c r="BF45" s="231" t="e">
        <f ca="1">SUM(zenkoku!Z21:Z25)*AVERAGE(jinkou!AL45:AL49)/100000</f>
        <v>#DIV/0!</v>
      </c>
      <c r="BG45" s="231" t="e">
        <f ca="1">SUM(zenkoku!AA21:AA25)*AVERAGE(jinkou!AM45:AM49)/100000</f>
        <v>#DIV/0!</v>
      </c>
      <c r="BH45" s="231" t="e">
        <f ca="1">SUM(zenkoku!AB21:AB25)*AVERAGE(jinkou!AN45:AN49)/100000</f>
        <v>#DIV/0!</v>
      </c>
      <c r="BI45" s="231" t="e">
        <f ca="1">SUM(zenkoku!AC21:AC25)*AVERAGE(jinkou!AO45:AO49)/100000</f>
        <v>#DIV/0!</v>
      </c>
      <c r="BJ45" s="231" t="e">
        <f ca="1">SUM(zenkoku!AD21:AD25)*AVERAGE(jinkou!AP45:AP49)/100000</f>
        <v>#DIV/0!</v>
      </c>
      <c r="BK45" s="231" t="e">
        <f ca="1">SUM(zenkoku!AE21:AE25)*AVERAGE(jinkou!AQ45:AQ49)/100000</f>
        <v>#DIV/0!</v>
      </c>
      <c r="BL45" s="231" t="e">
        <f ca="1">SUM(zenkoku!AF21:AF25)*AVERAGE(jinkou!AR45:AR49)/100000</f>
        <v>#DIV/0!</v>
      </c>
      <c r="BM45" s="231" t="e">
        <f ca="1">SUM(zenkoku!AG21:AG25)*AVERAGE(jinkou!AS45:AS49)/100000</f>
        <v>#DIV/0!</v>
      </c>
      <c r="BN45" s="231" t="e">
        <f ca="1">SUM(zenkoku!AH21:AH25)*AVERAGE(jinkou!AT45:AT49)/100000</f>
        <v>#DIV/0!</v>
      </c>
      <c r="BO45" s="231" t="e">
        <f ca="1">SUM(zenkoku!AI21:AI25)*AVERAGE(jinkou!AU45:AU49)/100000</f>
        <v>#DIV/0!</v>
      </c>
      <c r="BP45" s="231" t="e">
        <f ca="1">SUM(zenkoku!AJ21:AJ25)*AVERAGE(jinkou!AV45:AV49)/100000</f>
        <v>#DIV/0!</v>
      </c>
      <c r="BQ45" s="231" t="e">
        <f ca="1">SUM(zenkoku!AK21:AK25)*AVERAGE(jinkou!AW45:AW49)/100000</f>
        <v>#DIV/0!</v>
      </c>
      <c r="BR45" s="231" t="e">
        <f ca="1">SUM(zenkoku!AL21:AL25)*AVERAGE(jinkou!AX45:AX49)/100000</f>
        <v>#DIV/0!</v>
      </c>
      <c r="BS45" s="231" t="e">
        <f ca="1">SUM(zenkoku!AM21:AM25)*AVERAGE(jinkou!AY45:AY49)/100000</f>
        <v>#DIV/0!</v>
      </c>
      <c r="BT45" s="231"/>
      <c r="BU45" s="231" t="e">
        <f ca="1">SUM(zenkoku!AP21:AP25)*AVERAGE(jinkou!AI72:AI76)/100000</f>
        <v>#DIV/0!</v>
      </c>
      <c r="BV45" s="231" t="e">
        <f ca="1">SUM(zenkoku!AQ21:AQ25)*AVERAGE(jinkou!AJ72:AJ76)/100000</f>
        <v>#DIV/0!</v>
      </c>
      <c r="BW45" s="231" t="e">
        <f ca="1">SUM(zenkoku!AR21:AR25)*AVERAGE(jinkou!AK72:AK76)/100000</f>
        <v>#DIV/0!</v>
      </c>
      <c r="BX45" s="231" t="e">
        <f ca="1">SUM(zenkoku!AS21:AS25)*AVERAGE(jinkou!AL72:AL76)/100000</f>
        <v>#DIV/0!</v>
      </c>
      <c r="BY45" s="231" t="e">
        <f ca="1">SUM(zenkoku!AT21:AT25)*AVERAGE(jinkou!AM72:AM76)/100000</f>
        <v>#DIV/0!</v>
      </c>
      <c r="BZ45" s="231" t="e">
        <f ca="1">SUM(zenkoku!AU21:AU25)*AVERAGE(jinkou!AN72:AN76)/100000</f>
        <v>#DIV/0!</v>
      </c>
      <c r="CA45" s="231" t="e">
        <f ca="1">SUM(zenkoku!AV21:AV25)*AVERAGE(jinkou!AO72:AO76)/100000</f>
        <v>#DIV/0!</v>
      </c>
      <c r="CB45" s="231" t="e">
        <f ca="1">SUM(zenkoku!AW21:AW25)*AVERAGE(jinkou!AP72:AP76)/100000</f>
        <v>#DIV/0!</v>
      </c>
      <c r="CC45" s="231" t="e">
        <f ca="1">SUM(zenkoku!AX21:AX25)*AVERAGE(jinkou!AQ72:AQ76)/100000</f>
        <v>#DIV/0!</v>
      </c>
      <c r="CD45" s="231" t="e">
        <f ca="1">SUM(zenkoku!AY21:AY25)*AVERAGE(jinkou!AR72:AR76)/100000</f>
        <v>#DIV/0!</v>
      </c>
      <c r="CE45" s="231" t="e">
        <f ca="1">SUM(zenkoku!AZ21:AZ25)*AVERAGE(jinkou!AS72:AS76)/100000</f>
        <v>#DIV/0!</v>
      </c>
      <c r="CF45" s="231" t="e">
        <f ca="1">SUM(zenkoku!BA21:BA25)*AVERAGE(jinkou!AT72:AT76)/100000</f>
        <v>#DIV/0!</v>
      </c>
      <c r="CG45" s="231" t="e">
        <f ca="1">SUM(zenkoku!BB21:BB25)*AVERAGE(jinkou!AU72:AU76)/100000</f>
        <v>#DIV/0!</v>
      </c>
      <c r="CH45" s="231" t="e">
        <f ca="1">SUM(zenkoku!BC21:BC25)*AVERAGE(jinkou!AV72:AV76)/100000</f>
        <v>#DIV/0!</v>
      </c>
      <c r="CI45" s="231" t="e">
        <f ca="1">SUM(zenkoku!BD21:BD25)*AVERAGE(jinkou!AW72:AW76)/100000</f>
        <v>#DIV/0!</v>
      </c>
      <c r="CJ45" s="231" t="e">
        <f ca="1">SUM(zenkoku!BE21:BE25)*AVERAGE(jinkou!AX72:AX76)/100000</f>
        <v>#DIV/0!</v>
      </c>
      <c r="CK45" s="231" t="e">
        <f ca="1">SUM(zenkoku!BF21:BF25)*AVERAGE(jinkou!AY72:AY76)/100000</f>
        <v>#DIV/0!</v>
      </c>
      <c r="CL45" s="234"/>
      <c r="CM45" s="27"/>
      <c r="CN45" s="32"/>
      <c r="CO45" s="32"/>
      <c r="CP45" s="32"/>
      <c r="CQ45" s="32"/>
      <c r="CR45" s="32"/>
      <c r="CS45" s="32"/>
      <c r="CT45" s="32"/>
      <c r="CU45" s="32"/>
      <c r="CV45" s="33"/>
      <c r="CW45" s="27"/>
      <c r="CX45" s="27"/>
      <c r="CY45" s="27"/>
      <c r="CZ45" s="27"/>
      <c r="DA45" s="27"/>
      <c r="DB45" s="27"/>
      <c r="DC45" s="27"/>
      <c r="DD45" s="27"/>
    </row>
    <row r="46" spans="1:108">
      <c r="A46" s="25" t="s">
        <v>93</v>
      </c>
      <c r="B46" s="25" t="s">
        <v>368</v>
      </c>
      <c r="C46" s="42">
        <f t="shared" si="183"/>
        <v>0</v>
      </c>
      <c r="D46" s="27">
        <f t="shared" si="197"/>
        <v>0</v>
      </c>
      <c r="E46" s="43">
        <f t="shared" si="197"/>
        <v>0</v>
      </c>
      <c r="F46" s="59">
        <f t="shared" si="185"/>
        <v>0</v>
      </c>
      <c r="G46" s="59">
        <f t="shared" si="185"/>
        <v>0</v>
      </c>
      <c r="H46" s="59">
        <f t="shared" si="186"/>
        <v>0</v>
      </c>
      <c r="I46" s="42" t="e">
        <f t="shared" si="187"/>
        <v>#DIV/0!</v>
      </c>
      <c r="J46" s="27" t="e">
        <f t="shared" si="187"/>
        <v>#DIV/0!</v>
      </c>
      <c r="K46" s="43" t="e">
        <f t="shared" si="187"/>
        <v>#DIV/0!</v>
      </c>
      <c r="L46" s="25">
        <f t="shared" ca="1" si="188"/>
        <v>22.479999999999997</v>
      </c>
      <c r="M46" s="25">
        <f t="shared" ca="1" si="188"/>
        <v>32.519999999999996</v>
      </c>
      <c r="N46" s="25">
        <f t="shared" ca="1" si="188"/>
        <v>12.979999999999999</v>
      </c>
      <c r="O46" s="42" t="str">
        <f t="shared" ca="1" si="189"/>
        <v/>
      </c>
      <c r="P46" s="27" t="str">
        <f t="shared" ca="1" si="190"/>
        <v/>
      </c>
      <c r="Q46" s="43" t="str">
        <f t="shared" ca="1" si="191"/>
        <v/>
      </c>
      <c r="R46" s="59" t="e">
        <f t="shared" ca="1" si="198"/>
        <v>#NUM!</v>
      </c>
      <c r="S46" s="59" t="e">
        <f t="shared" ca="1" si="192"/>
        <v>#NUM!</v>
      </c>
      <c r="T46" s="59" t="e">
        <f t="shared" ca="1" si="192"/>
        <v>#NUM!</v>
      </c>
      <c r="U46" s="59">
        <f t="shared" ca="1" si="199"/>
        <v>1</v>
      </c>
      <c r="V46" s="59">
        <f t="shared" ca="1" si="193"/>
        <v>1</v>
      </c>
      <c r="W46" s="59">
        <f t="shared" ca="1" si="193"/>
        <v>1</v>
      </c>
      <c r="X46" s="244" t="e">
        <f t="shared" ca="1" si="200"/>
        <v>#DIV/0!</v>
      </c>
      <c r="Y46" s="245" t="e">
        <f t="shared" ca="1" si="201"/>
        <v>#DIV/0!</v>
      </c>
      <c r="Z46" s="246" t="e">
        <f t="shared" ca="1" si="202"/>
        <v>#DIV/0!</v>
      </c>
      <c r="AA46" s="45" t="str">
        <f t="shared" ca="1" si="194"/>
        <v/>
      </c>
      <c r="AB46" s="46" t="str">
        <f t="shared" ca="1" si="195"/>
        <v/>
      </c>
      <c r="AC46" s="44" t="str">
        <f t="shared" ca="1" si="196"/>
        <v/>
      </c>
      <c r="AD46" s="114" t="e">
        <f t="shared" ca="1" si="203"/>
        <v>#DIV/0!</v>
      </c>
      <c r="AE46" s="64" t="e">
        <f t="shared" ca="1" si="204"/>
        <v>#DIV/0!</v>
      </c>
      <c r="AF46" s="64" t="e">
        <f t="shared" ca="1" si="205"/>
        <v>#DIV/0!</v>
      </c>
      <c r="AG46" s="64" t="e">
        <f t="shared" ca="1" si="206"/>
        <v>#DIV/0!</v>
      </c>
      <c r="AH46" s="64" t="e">
        <f t="shared" ca="1" si="207"/>
        <v>#DIV/0!</v>
      </c>
      <c r="AI46" s="64" t="e">
        <f t="shared" ca="1" si="208"/>
        <v>#DIV/0!</v>
      </c>
      <c r="AJ46" s="26"/>
      <c r="AK46" s="225" t="e">
        <f ca="1">SUM(zenkoku!D22:D26)*AVERAGE(jinkou!AI19:AI23)/100000</f>
        <v>#DIV/0!</v>
      </c>
      <c r="AL46" s="225" t="e">
        <f ca="1">SUM(zenkoku!E22:E26)*AVERAGE(jinkou!AJ19:AJ23)/100000</f>
        <v>#DIV/0!</v>
      </c>
      <c r="AM46" s="225" t="e">
        <f ca="1">SUM(zenkoku!F22:F26)*AVERAGE(jinkou!AK19:AK23)/100000</f>
        <v>#DIV/0!</v>
      </c>
      <c r="AN46" s="225" t="e">
        <f ca="1">SUM(zenkoku!G22:G26)*AVERAGE(jinkou!AL19:AL23)/100000</f>
        <v>#DIV/0!</v>
      </c>
      <c r="AO46" s="225" t="e">
        <f ca="1">SUM(zenkoku!H22:H26)*AVERAGE(jinkou!AM19:AM23)/100000</f>
        <v>#DIV/0!</v>
      </c>
      <c r="AP46" s="225" t="e">
        <f ca="1">SUM(zenkoku!I22:I26)*AVERAGE(jinkou!AN19:AN23)/100000</f>
        <v>#DIV/0!</v>
      </c>
      <c r="AQ46" s="225" t="e">
        <f ca="1">SUM(zenkoku!J22:J26)*AVERAGE(jinkou!AO19:AO23)/100000</f>
        <v>#DIV/0!</v>
      </c>
      <c r="AR46" s="225" t="e">
        <f ca="1">SUM(zenkoku!K22:K26)*AVERAGE(jinkou!AP19:AP23)/100000</f>
        <v>#DIV/0!</v>
      </c>
      <c r="AS46" s="225" t="e">
        <f ca="1">SUM(zenkoku!L22:L26)*AVERAGE(jinkou!AQ19:AQ23)/100000</f>
        <v>#DIV/0!</v>
      </c>
      <c r="AT46" s="225" t="e">
        <f ca="1">SUM(zenkoku!M22:M26)*AVERAGE(jinkou!AR19:AR23)/100000</f>
        <v>#DIV/0!</v>
      </c>
      <c r="AU46" s="225" t="e">
        <f ca="1">SUM(zenkoku!N22:N26)*AVERAGE(jinkou!AS19:AS23)/100000</f>
        <v>#DIV/0!</v>
      </c>
      <c r="AV46" s="225" t="e">
        <f ca="1">SUM(zenkoku!O22:O26)*AVERAGE(jinkou!AT19:AT23)/100000</f>
        <v>#DIV/0!</v>
      </c>
      <c r="AW46" s="225" t="e">
        <f ca="1">SUM(zenkoku!P22:P26)*AVERAGE(jinkou!AU19:AU23)/100000</f>
        <v>#DIV/0!</v>
      </c>
      <c r="AX46" s="225" t="e">
        <f ca="1">SUM(zenkoku!Q22:Q26)*AVERAGE(jinkou!AV19:AV23)/100000</f>
        <v>#DIV/0!</v>
      </c>
      <c r="AY46" s="225" t="e">
        <f ca="1">SUM(zenkoku!R22:R26)*AVERAGE(jinkou!AW19:AW23)/100000</f>
        <v>#DIV/0!</v>
      </c>
      <c r="AZ46" s="231" t="e">
        <f ca="1">SUM(zenkoku!S22:S26)*AVERAGE(jinkou!AX19:AX23)/100000</f>
        <v>#DIV/0!</v>
      </c>
      <c r="BA46" s="231" t="e">
        <f ca="1">SUM(zenkoku!T22:T26)*AVERAGE(jinkou!AY19:AY23)/100000</f>
        <v>#DIV/0!</v>
      </c>
      <c r="BB46" s="231"/>
      <c r="BC46" s="231" t="e">
        <f ca="1">SUM(zenkoku!W22:W26)*AVERAGE(jinkou!AI46:AI50)/100000</f>
        <v>#DIV/0!</v>
      </c>
      <c r="BD46" s="231" t="e">
        <f ca="1">SUM(zenkoku!X22:X26)*AVERAGE(jinkou!AJ46:AJ50)/100000</f>
        <v>#DIV/0!</v>
      </c>
      <c r="BE46" s="231" t="e">
        <f ca="1">SUM(zenkoku!Y22:Y26)*AVERAGE(jinkou!AK46:AK50)/100000</f>
        <v>#DIV/0!</v>
      </c>
      <c r="BF46" s="231" t="e">
        <f ca="1">SUM(zenkoku!Z22:Z26)*AVERAGE(jinkou!AL46:AL50)/100000</f>
        <v>#DIV/0!</v>
      </c>
      <c r="BG46" s="231" t="e">
        <f ca="1">SUM(zenkoku!AA22:AA26)*AVERAGE(jinkou!AM46:AM50)/100000</f>
        <v>#DIV/0!</v>
      </c>
      <c r="BH46" s="231" t="e">
        <f ca="1">SUM(zenkoku!AB22:AB26)*AVERAGE(jinkou!AN46:AN50)/100000</f>
        <v>#DIV/0!</v>
      </c>
      <c r="BI46" s="231" t="e">
        <f ca="1">SUM(zenkoku!AC22:AC26)*AVERAGE(jinkou!AO46:AO50)/100000</f>
        <v>#DIV/0!</v>
      </c>
      <c r="BJ46" s="231" t="e">
        <f ca="1">SUM(zenkoku!AD22:AD26)*AVERAGE(jinkou!AP46:AP50)/100000</f>
        <v>#DIV/0!</v>
      </c>
      <c r="BK46" s="231" t="e">
        <f ca="1">SUM(zenkoku!AE22:AE26)*AVERAGE(jinkou!AQ46:AQ50)/100000</f>
        <v>#DIV/0!</v>
      </c>
      <c r="BL46" s="231" t="e">
        <f ca="1">SUM(zenkoku!AF22:AF26)*AVERAGE(jinkou!AR46:AR50)/100000</f>
        <v>#DIV/0!</v>
      </c>
      <c r="BM46" s="231" t="e">
        <f ca="1">SUM(zenkoku!AG22:AG26)*AVERAGE(jinkou!AS46:AS50)/100000</f>
        <v>#DIV/0!</v>
      </c>
      <c r="BN46" s="231" t="e">
        <f ca="1">SUM(zenkoku!AH22:AH26)*AVERAGE(jinkou!AT46:AT50)/100000</f>
        <v>#DIV/0!</v>
      </c>
      <c r="BO46" s="231" t="e">
        <f ca="1">SUM(zenkoku!AI22:AI26)*AVERAGE(jinkou!AU46:AU50)/100000</f>
        <v>#DIV/0!</v>
      </c>
      <c r="BP46" s="231" t="e">
        <f ca="1">SUM(zenkoku!AJ22:AJ26)*AVERAGE(jinkou!AV46:AV50)/100000</f>
        <v>#DIV/0!</v>
      </c>
      <c r="BQ46" s="231" t="e">
        <f ca="1">SUM(zenkoku!AK22:AK26)*AVERAGE(jinkou!AW46:AW50)/100000</f>
        <v>#DIV/0!</v>
      </c>
      <c r="BR46" s="231" t="e">
        <f ca="1">SUM(zenkoku!AL22:AL26)*AVERAGE(jinkou!AX46:AX50)/100000</f>
        <v>#DIV/0!</v>
      </c>
      <c r="BS46" s="231" t="e">
        <f ca="1">SUM(zenkoku!AM22:AM26)*AVERAGE(jinkou!AY46:AY50)/100000</f>
        <v>#DIV/0!</v>
      </c>
      <c r="BT46" s="231"/>
      <c r="BU46" s="231" t="e">
        <f ca="1">SUM(zenkoku!AP22:AP26)*AVERAGE(jinkou!AI73:AI77)/100000</f>
        <v>#DIV/0!</v>
      </c>
      <c r="BV46" s="231" t="e">
        <f ca="1">SUM(zenkoku!AQ22:AQ26)*AVERAGE(jinkou!AJ73:AJ77)/100000</f>
        <v>#DIV/0!</v>
      </c>
      <c r="BW46" s="231" t="e">
        <f ca="1">SUM(zenkoku!AR22:AR26)*AVERAGE(jinkou!AK73:AK77)/100000</f>
        <v>#DIV/0!</v>
      </c>
      <c r="BX46" s="231" t="e">
        <f ca="1">SUM(zenkoku!AS22:AS26)*AVERAGE(jinkou!AL73:AL77)/100000</f>
        <v>#DIV/0!</v>
      </c>
      <c r="BY46" s="231" t="e">
        <f ca="1">SUM(zenkoku!AT22:AT26)*AVERAGE(jinkou!AM73:AM77)/100000</f>
        <v>#DIV/0!</v>
      </c>
      <c r="BZ46" s="231" t="e">
        <f ca="1">SUM(zenkoku!AU22:AU26)*AVERAGE(jinkou!AN73:AN77)/100000</f>
        <v>#DIV/0!</v>
      </c>
      <c r="CA46" s="231" t="e">
        <f ca="1">SUM(zenkoku!AV22:AV26)*AVERAGE(jinkou!AO73:AO77)/100000</f>
        <v>#DIV/0!</v>
      </c>
      <c r="CB46" s="231" t="e">
        <f ca="1">SUM(zenkoku!AW22:AW26)*AVERAGE(jinkou!AP73:AP77)/100000</f>
        <v>#DIV/0!</v>
      </c>
      <c r="CC46" s="231" t="e">
        <f ca="1">SUM(zenkoku!AX22:AX26)*AVERAGE(jinkou!AQ73:AQ77)/100000</f>
        <v>#DIV/0!</v>
      </c>
      <c r="CD46" s="231" t="e">
        <f ca="1">SUM(zenkoku!AY22:AY26)*AVERAGE(jinkou!AR73:AR77)/100000</f>
        <v>#DIV/0!</v>
      </c>
      <c r="CE46" s="231" t="e">
        <f ca="1">SUM(zenkoku!AZ22:AZ26)*AVERAGE(jinkou!AS73:AS77)/100000</f>
        <v>#DIV/0!</v>
      </c>
      <c r="CF46" s="231" t="e">
        <f ca="1">SUM(zenkoku!BA22:BA26)*AVERAGE(jinkou!AT73:AT77)/100000</f>
        <v>#DIV/0!</v>
      </c>
      <c r="CG46" s="231" t="e">
        <f ca="1">SUM(zenkoku!BB22:BB26)*AVERAGE(jinkou!AU73:AU77)/100000</f>
        <v>#DIV/0!</v>
      </c>
      <c r="CH46" s="231" t="e">
        <f ca="1">SUM(zenkoku!BC22:BC26)*AVERAGE(jinkou!AV73:AV77)/100000</f>
        <v>#DIV/0!</v>
      </c>
      <c r="CI46" s="231" t="e">
        <f ca="1">SUM(zenkoku!BD22:BD26)*AVERAGE(jinkou!AW73:AW77)/100000</f>
        <v>#DIV/0!</v>
      </c>
      <c r="CJ46" s="231" t="e">
        <f ca="1">SUM(zenkoku!BE22:BE26)*AVERAGE(jinkou!AX73:AX77)/100000</f>
        <v>#DIV/0!</v>
      </c>
      <c r="CK46" s="231" t="e">
        <f ca="1">SUM(zenkoku!BF22:BF26)*AVERAGE(jinkou!AY73:AY77)/100000</f>
        <v>#DIV/0!</v>
      </c>
      <c r="CL46" s="234"/>
      <c r="CM46" s="27"/>
      <c r="CN46" s="32"/>
      <c r="CO46" s="32"/>
      <c r="CP46" s="32"/>
      <c r="CQ46" s="32"/>
      <c r="CR46" s="32"/>
      <c r="CS46" s="32"/>
      <c r="CT46" s="32"/>
      <c r="CU46" s="32"/>
      <c r="CV46" s="33"/>
      <c r="CW46" s="27"/>
      <c r="CX46" s="27"/>
      <c r="CY46" s="27"/>
      <c r="CZ46" s="27"/>
      <c r="DA46" s="27"/>
      <c r="DB46" s="27"/>
      <c r="DC46" s="27"/>
      <c r="DD46" s="27"/>
    </row>
    <row r="47" spans="1:108">
      <c r="A47" s="25" t="s">
        <v>94</v>
      </c>
      <c r="B47" s="25" t="s">
        <v>369</v>
      </c>
      <c r="C47" s="42">
        <f t="shared" si="183"/>
        <v>0</v>
      </c>
      <c r="D47" s="27">
        <f t="shared" si="197"/>
        <v>0</v>
      </c>
      <c r="E47" s="43">
        <f t="shared" si="197"/>
        <v>0</v>
      </c>
      <c r="F47" s="59">
        <f t="shared" si="185"/>
        <v>0</v>
      </c>
      <c r="G47" s="59">
        <f t="shared" si="185"/>
        <v>0</v>
      </c>
      <c r="H47" s="59">
        <f t="shared" si="186"/>
        <v>0</v>
      </c>
      <c r="I47" s="42" t="e">
        <f t="shared" si="187"/>
        <v>#DIV/0!</v>
      </c>
      <c r="J47" s="27" t="e">
        <f t="shared" si="187"/>
        <v>#DIV/0!</v>
      </c>
      <c r="K47" s="43" t="e">
        <f t="shared" si="187"/>
        <v>#DIV/0!</v>
      </c>
      <c r="L47" s="25">
        <f t="shared" ca="1" si="188"/>
        <v>21.5</v>
      </c>
      <c r="M47" s="25">
        <f t="shared" ca="1" si="188"/>
        <v>30.8</v>
      </c>
      <c r="N47" s="25">
        <f t="shared" ca="1" si="188"/>
        <v>12.680000000000001</v>
      </c>
      <c r="O47" s="42" t="str">
        <f t="shared" ca="1" si="189"/>
        <v/>
      </c>
      <c r="P47" s="27" t="str">
        <f t="shared" ca="1" si="190"/>
        <v/>
      </c>
      <c r="Q47" s="43" t="str">
        <f t="shared" ca="1" si="191"/>
        <v/>
      </c>
      <c r="R47" s="59" t="e">
        <f t="shared" ca="1" si="198"/>
        <v>#NUM!</v>
      </c>
      <c r="S47" s="59" t="e">
        <f t="shared" ca="1" si="192"/>
        <v>#NUM!</v>
      </c>
      <c r="T47" s="59" t="e">
        <f t="shared" ca="1" si="192"/>
        <v>#NUM!</v>
      </c>
      <c r="U47" s="59">
        <f t="shared" ca="1" si="199"/>
        <v>1</v>
      </c>
      <c r="V47" s="59">
        <f t="shared" ca="1" si="193"/>
        <v>1</v>
      </c>
      <c r="W47" s="59">
        <f t="shared" ca="1" si="193"/>
        <v>1</v>
      </c>
      <c r="X47" s="244" t="e">
        <f t="shared" ca="1" si="200"/>
        <v>#DIV/0!</v>
      </c>
      <c r="Y47" s="245" t="e">
        <f t="shared" ca="1" si="201"/>
        <v>#DIV/0!</v>
      </c>
      <c r="Z47" s="246" t="e">
        <f t="shared" ca="1" si="202"/>
        <v>#DIV/0!</v>
      </c>
      <c r="AA47" s="45" t="str">
        <f t="shared" ca="1" si="194"/>
        <v/>
      </c>
      <c r="AB47" s="46" t="str">
        <f t="shared" ca="1" si="195"/>
        <v/>
      </c>
      <c r="AC47" s="44" t="str">
        <f t="shared" ca="1" si="196"/>
        <v/>
      </c>
      <c r="AD47" s="114" t="e">
        <f t="shared" ca="1" si="203"/>
        <v>#DIV/0!</v>
      </c>
      <c r="AE47" s="64" t="e">
        <f t="shared" ca="1" si="204"/>
        <v>#DIV/0!</v>
      </c>
      <c r="AF47" s="64" t="e">
        <f t="shared" ca="1" si="205"/>
        <v>#DIV/0!</v>
      </c>
      <c r="AG47" s="64" t="e">
        <f t="shared" ca="1" si="206"/>
        <v>#DIV/0!</v>
      </c>
      <c r="AH47" s="64" t="e">
        <f t="shared" ca="1" si="207"/>
        <v>#DIV/0!</v>
      </c>
      <c r="AI47" s="64" t="e">
        <f t="shared" ca="1" si="208"/>
        <v>#DIV/0!</v>
      </c>
      <c r="AJ47" s="26"/>
      <c r="AK47" s="225" t="e">
        <f ca="1">SUM(zenkoku!D23:D27)*AVERAGE(jinkou!AI20:AI24)/100000</f>
        <v>#DIV/0!</v>
      </c>
      <c r="AL47" s="225" t="e">
        <f ca="1">SUM(zenkoku!E23:E27)*AVERAGE(jinkou!AJ20:AJ24)/100000</f>
        <v>#DIV/0!</v>
      </c>
      <c r="AM47" s="225" t="e">
        <f ca="1">SUM(zenkoku!F23:F27)*AVERAGE(jinkou!AK20:AK24)/100000</f>
        <v>#DIV/0!</v>
      </c>
      <c r="AN47" s="225" t="e">
        <f ca="1">SUM(zenkoku!G23:G27)*AVERAGE(jinkou!AL20:AL24)/100000</f>
        <v>#DIV/0!</v>
      </c>
      <c r="AO47" s="225" t="e">
        <f ca="1">SUM(zenkoku!H23:H27)*AVERAGE(jinkou!AM20:AM24)/100000</f>
        <v>#DIV/0!</v>
      </c>
      <c r="AP47" s="225" t="e">
        <f ca="1">SUM(zenkoku!I23:I27)*AVERAGE(jinkou!AN20:AN24)/100000</f>
        <v>#DIV/0!</v>
      </c>
      <c r="AQ47" s="225" t="e">
        <f ca="1">SUM(zenkoku!J23:J27)*AVERAGE(jinkou!AO20:AO24)/100000</f>
        <v>#DIV/0!</v>
      </c>
      <c r="AR47" s="225" t="e">
        <f ca="1">SUM(zenkoku!K23:K27)*AVERAGE(jinkou!AP20:AP24)/100000</f>
        <v>#DIV/0!</v>
      </c>
      <c r="AS47" s="225" t="e">
        <f ca="1">SUM(zenkoku!L23:L27)*AVERAGE(jinkou!AQ20:AQ24)/100000</f>
        <v>#DIV/0!</v>
      </c>
      <c r="AT47" s="225" t="e">
        <f ca="1">SUM(zenkoku!M23:M27)*AVERAGE(jinkou!AR20:AR24)/100000</f>
        <v>#DIV/0!</v>
      </c>
      <c r="AU47" s="225" t="e">
        <f ca="1">SUM(zenkoku!N23:N27)*AVERAGE(jinkou!AS20:AS24)/100000</f>
        <v>#DIV/0!</v>
      </c>
      <c r="AV47" s="225" t="e">
        <f ca="1">SUM(zenkoku!O23:O27)*AVERAGE(jinkou!AT20:AT24)/100000</f>
        <v>#DIV/0!</v>
      </c>
      <c r="AW47" s="225" t="e">
        <f ca="1">SUM(zenkoku!P23:P27)*AVERAGE(jinkou!AU20:AU24)/100000</f>
        <v>#DIV/0!</v>
      </c>
      <c r="AX47" s="225" t="e">
        <f ca="1">SUM(zenkoku!Q23:Q27)*AVERAGE(jinkou!AV20:AV24)/100000</f>
        <v>#DIV/0!</v>
      </c>
      <c r="AY47" s="225" t="e">
        <f ca="1">SUM(zenkoku!R23:R27)*AVERAGE(jinkou!AW20:AW24)/100000</f>
        <v>#DIV/0!</v>
      </c>
      <c r="AZ47" s="231" t="e">
        <f ca="1">SUM(zenkoku!S23:S27)*AVERAGE(jinkou!AX20:AX24)/100000</f>
        <v>#DIV/0!</v>
      </c>
      <c r="BA47" s="231" t="e">
        <f ca="1">SUM(zenkoku!T23:T27)*AVERAGE(jinkou!AY20:AY24)/100000</f>
        <v>#DIV/0!</v>
      </c>
      <c r="BB47" s="231"/>
      <c r="BC47" s="231" t="e">
        <f ca="1">SUM(zenkoku!W23:W27)*AVERAGE(jinkou!AI47:AI51)/100000</f>
        <v>#DIV/0!</v>
      </c>
      <c r="BD47" s="231" t="e">
        <f ca="1">SUM(zenkoku!X23:X27)*AVERAGE(jinkou!AJ47:AJ51)/100000</f>
        <v>#DIV/0!</v>
      </c>
      <c r="BE47" s="231" t="e">
        <f ca="1">SUM(zenkoku!Y23:Y27)*AVERAGE(jinkou!AK47:AK51)/100000</f>
        <v>#DIV/0!</v>
      </c>
      <c r="BF47" s="231" t="e">
        <f ca="1">SUM(zenkoku!Z23:Z27)*AVERAGE(jinkou!AL47:AL51)/100000</f>
        <v>#DIV/0!</v>
      </c>
      <c r="BG47" s="231" t="e">
        <f ca="1">SUM(zenkoku!AA23:AA27)*AVERAGE(jinkou!AM47:AM51)/100000</f>
        <v>#DIV/0!</v>
      </c>
      <c r="BH47" s="231" t="e">
        <f ca="1">SUM(zenkoku!AB23:AB27)*AVERAGE(jinkou!AN47:AN51)/100000</f>
        <v>#DIV/0!</v>
      </c>
      <c r="BI47" s="231" t="e">
        <f ca="1">SUM(zenkoku!AC23:AC27)*AVERAGE(jinkou!AO47:AO51)/100000</f>
        <v>#DIV/0!</v>
      </c>
      <c r="BJ47" s="231" t="e">
        <f ca="1">SUM(zenkoku!AD23:AD27)*AVERAGE(jinkou!AP47:AP51)/100000</f>
        <v>#DIV/0!</v>
      </c>
      <c r="BK47" s="231" t="e">
        <f ca="1">SUM(zenkoku!AE23:AE27)*AVERAGE(jinkou!AQ47:AQ51)/100000</f>
        <v>#DIV/0!</v>
      </c>
      <c r="BL47" s="231" t="e">
        <f ca="1">SUM(zenkoku!AF23:AF27)*AVERAGE(jinkou!AR47:AR51)/100000</f>
        <v>#DIV/0!</v>
      </c>
      <c r="BM47" s="231" t="e">
        <f ca="1">SUM(zenkoku!AG23:AG27)*AVERAGE(jinkou!AS47:AS51)/100000</f>
        <v>#DIV/0!</v>
      </c>
      <c r="BN47" s="231" t="e">
        <f ca="1">SUM(zenkoku!AH23:AH27)*AVERAGE(jinkou!AT47:AT51)/100000</f>
        <v>#DIV/0!</v>
      </c>
      <c r="BO47" s="231" t="e">
        <f ca="1">SUM(zenkoku!AI23:AI27)*AVERAGE(jinkou!AU47:AU51)/100000</f>
        <v>#DIV/0!</v>
      </c>
      <c r="BP47" s="231" t="e">
        <f ca="1">SUM(zenkoku!AJ23:AJ27)*AVERAGE(jinkou!AV47:AV51)/100000</f>
        <v>#DIV/0!</v>
      </c>
      <c r="BQ47" s="231" t="e">
        <f ca="1">SUM(zenkoku!AK23:AK27)*AVERAGE(jinkou!AW47:AW51)/100000</f>
        <v>#DIV/0!</v>
      </c>
      <c r="BR47" s="231" t="e">
        <f ca="1">SUM(zenkoku!AL23:AL27)*AVERAGE(jinkou!AX47:AX51)/100000</f>
        <v>#DIV/0!</v>
      </c>
      <c r="BS47" s="231" t="e">
        <f ca="1">SUM(zenkoku!AM23:AM27)*AVERAGE(jinkou!AY47:AY51)/100000</f>
        <v>#DIV/0!</v>
      </c>
      <c r="BT47" s="231"/>
      <c r="BU47" s="231" t="e">
        <f ca="1">SUM(zenkoku!AP23:AP27)*AVERAGE(jinkou!AI74:AI78)/100000</f>
        <v>#DIV/0!</v>
      </c>
      <c r="BV47" s="231" t="e">
        <f ca="1">SUM(zenkoku!AQ23:AQ27)*AVERAGE(jinkou!AJ74:AJ78)/100000</f>
        <v>#DIV/0!</v>
      </c>
      <c r="BW47" s="231" t="e">
        <f ca="1">SUM(zenkoku!AR23:AR27)*AVERAGE(jinkou!AK74:AK78)/100000</f>
        <v>#DIV/0!</v>
      </c>
      <c r="BX47" s="231" t="e">
        <f ca="1">SUM(zenkoku!AS23:AS27)*AVERAGE(jinkou!AL74:AL78)/100000</f>
        <v>#DIV/0!</v>
      </c>
      <c r="BY47" s="231" t="e">
        <f ca="1">SUM(zenkoku!AT23:AT27)*AVERAGE(jinkou!AM74:AM78)/100000</f>
        <v>#DIV/0!</v>
      </c>
      <c r="BZ47" s="231" t="e">
        <f ca="1">SUM(zenkoku!AU23:AU27)*AVERAGE(jinkou!AN74:AN78)/100000</f>
        <v>#DIV/0!</v>
      </c>
      <c r="CA47" s="231" t="e">
        <f ca="1">SUM(zenkoku!AV23:AV27)*AVERAGE(jinkou!AO74:AO78)/100000</f>
        <v>#DIV/0!</v>
      </c>
      <c r="CB47" s="231" t="e">
        <f ca="1">SUM(zenkoku!AW23:AW27)*AVERAGE(jinkou!AP74:AP78)/100000</f>
        <v>#DIV/0!</v>
      </c>
      <c r="CC47" s="231" t="e">
        <f ca="1">SUM(zenkoku!AX23:AX27)*AVERAGE(jinkou!AQ74:AQ78)/100000</f>
        <v>#DIV/0!</v>
      </c>
      <c r="CD47" s="231" t="e">
        <f ca="1">SUM(zenkoku!AY23:AY27)*AVERAGE(jinkou!AR74:AR78)/100000</f>
        <v>#DIV/0!</v>
      </c>
      <c r="CE47" s="231" t="e">
        <f ca="1">SUM(zenkoku!AZ23:AZ27)*AVERAGE(jinkou!AS74:AS78)/100000</f>
        <v>#DIV/0!</v>
      </c>
      <c r="CF47" s="231" t="e">
        <f ca="1">SUM(zenkoku!BA23:BA27)*AVERAGE(jinkou!AT74:AT78)/100000</f>
        <v>#DIV/0!</v>
      </c>
      <c r="CG47" s="231" t="e">
        <f ca="1">SUM(zenkoku!BB23:BB27)*AVERAGE(jinkou!AU74:AU78)/100000</f>
        <v>#DIV/0!</v>
      </c>
      <c r="CH47" s="231" t="e">
        <f ca="1">SUM(zenkoku!BC23:BC27)*AVERAGE(jinkou!AV74:AV78)/100000</f>
        <v>#DIV/0!</v>
      </c>
      <c r="CI47" s="231" t="e">
        <f ca="1">SUM(zenkoku!BD23:BD27)*AVERAGE(jinkou!AW74:AW78)/100000</f>
        <v>#DIV/0!</v>
      </c>
      <c r="CJ47" s="231" t="e">
        <f ca="1">SUM(zenkoku!BE23:BE27)*AVERAGE(jinkou!AX74:AX78)/100000</f>
        <v>#DIV/0!</v>
      </c>
      <c r="CK47" s="231" t="e">
        <f ca="1">SUM(zenkoku!BF23:BF27)*AVERAGE(jinkou!AY74:AY78)/100000</f>
        <v>#DIV/0!</v>
      </c>
      <c r="CL47" s="234"/>
      <c r="CM47" s="27"/>
      <c r="CN47" s="32"/>
      <c r="CO47" s="32"/>
      <c r="CP47" s="32"/>
      <c r="CQ47" s="32"/>
      <c r="CR47" s="32"/>
      <c r="CS47" s="32"/>
      <c r="CT47" s="32"/>
      <c r="CU47" s="32"/>
      <c r="CV47" s="33"/>
      <c r="CW47" s="27"/>
      <c r="CX47" s="27"/>
      <c r="CY47" s="27"/>
      <c r="CZ47" s="27"/>
      <c r="DA47" s="27"/>
      <c r="DB47" s="27"/>
      <c r="DC47" s="27"/>
      <c r="DD47" s="27"/>
    </row>
    <row r="48" spans="1:108">
      <c r="A48" s="25" t="s">
        <v>554</v>
      </c>
      <c r="B48" s="25" t="s">
        <v>553</v>
      </c>
      <c r="C48" s="42">
        <f t="shared" si="183"/>
        <v>0</v>
      </c>
      <c r="D48" s="27">
        <f t="shared" si="197"/>
        <v>0</v>
      </c>
      <c r="E48" s="43">
        <f t="shared" si="197"/>
        <v>0</v>
      </c>
      <c r="F48" s="59">
        <f t="shared" si="185"/>
        <v>0</v>
      </c>
      <c r="G48" s="59">
        <f t="shared" si="185"/>
        <v>0</v>
      </c>
      <c r="H48" s="59">
        <f t="shared" si="186"/>
        <v>0</v>
      </c>
      <c r="I48" s="42" t="e">
        <f t="shared" ref="I48" si="209">C48/F48*100000</f>
        <v>#DIV/0!</v>
      </c>
      <c r="J48" s="27" t="e">
        <f t="shared" ref="J48" si="210">D48/G48*100000</f>
        <v>#DIV/0!</v>
      </c>
      <c r="K48" s="43" t="e">
        <f t="shared" ref="K48" si="211">E48/H48*100000</f>
        <v>#DIV/0!</v>
      </c>
      <c r="L48" s="25">
        <f t="shared" ca="1" si="188"/>
        <v>20.52</v>
      </c>
      <c r="M48" s="25">
        <f t="shared" ca="1" si="188"/>
        <v>29.28</v>
      </c>
      <c r="N48" s="25">
        <f t="shared" ca="1" si="188"/>
        <v>12.2</v>
      </c>
      <c r="O48" s="42" t="str">
        <f t="shared" ca="1" si="189"/>
        <v/>
      </c>
      <c r="P48" s="27" t="str">
        <f t="shared" ca="1" si="190"/>
        <v/>
      </c>
      <c r="Q48" s="43" t="str">
        <f t="shared" ca="1" si="191"/>
        <v/>
      </c>
      <c r="R48" s="59" t="e">
        <f t="shared" ref="R48" ca="1" si="212">1-_xlfn.BINOM.DIST((C48-1),F48,L48/100000,TRUE)</f>
        <v>#NUM!</v>
      </c>
      <c r="S48" s="59" t="e">
        <f t="shared" ref="S48" ca="1" si="213">1-_xlfn.BINOM.DIST((D48-1),G48,M48/100000,TRUE)</f>
        <v>#NUM!</v>
      </c>
      <c r="T48" s="59" t="e">
        <f t="shared" ref="T48" ca="1" si="214">1-_xlfn.BINOM.DIST((E48-1),H48,N48/100000,TRUE)</f>
        <v>#NUM!</v>
      </c>
      <c r="U48" s="59">
        <f t="shared" ref="U48" ca="1" si="215">_xlfn.BINOM.DIST(C48,F48,L48/100000,TRUE)</f>
        <v>1</v>
      </c>
      <c r="V48" s="59">
        <f t="shared" ref="V48" ca="1" si="216">_xlfn.BINOM.DIST(D48,G48,M48/100000,TRUE)</f>
        <v>1</v>
      </c>
      <c r="W48" s="59">
        <f t="shared" ref="W48" ca="1" si="217">_xlfn.BINOM.DIST(E48,H48,N48/100000,TRUE)</f>
        <v>1</v>
      </c>
      <c r="X48" s="244" t="e">
        <f t="shared" ca="1" si="200"/>
        <v>#DIV/0!</v>
      </c>
      <c r="Y48" s="245" t="e">
        <f t="shared" ca="1" si="201"/>
        <v>#DIV/0!</v>
      </c>
      <c r="Z48" s="246" t="e">
        <f t="shared" ca="1" si="202"/>
        <v>#DIV/0!</v>
      </c>
      <c r="AA48" s="45" t="str">
        <f t="shared" ca="1" si="194"/>
        <v/>
      </c>
      <c r="AB48" s="46" t="str">
        <f t="shared" ca="1" si="195"/>
        <v/>
      </c>
      <c r="AC48" s="44" t="str">
        <f t="shared" ca="1" si="196"/>
        <v/>
      </c>
      <c r="AD48" s="114" t="e">
        <f t="shared" ref="AD48" ca="1" si="218">1-_xlfn.BINOM.DIST((C48-1),$F48,SUM(AK48:BA48)/F48,TRUE)</f>
        <v>#DIV/0!</v>
      </c>
      <c r="AE48" s="64" t="e">
        <f t="shared" ref="AE48" ca="1" si="219">1-_xlfn.BINOM.DIST((D48-1),G48,SUM(BC48:BS48)/G48,TRUE)</f>
        <v>#DIV/0!</v>
      </c>
      <c r="AF48" s="64" t="e">
        <f t="shared" ref="AF48" ca="1" si="220">1-_xlfn.BINOM.DIST((E48-1),H48,SUM(BU48:CK48)/H48,TRUE)</f>
        <v>#DIV/0!</v>
      </c>
      <c r="AG48" s="64" t="e">
        <f t="shared" ref="AG48" ca="1" si="221">_xlfn.BINOM.DIST(C48,F48,SUM(AK48:BA48)/F48,TRUE)</f>
        <v>#DIV/0!</v>
      </c>
      <c r="AH48" s="64" t="e">
        <f t="shared" ref="AH48" ca="1" si="222">_xlfn.BINOM.DIST(D48,G48,SUM(BC48:BS48)/G48,TRUE)</f>
        <v>#DIV/0!</v>
      </c>
      <c r="AI48" s="64" t="e">
        <f t="shared" ref="AI48" ca="1" si="223">_xlfn.BINOM.DIST(E48,H48,SUM(BU48:CK48)/H48,TRUE)</f>
        <v>#DIV/0!</v>
      </c>
      <c r="AJ48" s="26"/>
      <c r="AK48" s="225" t="e">
        <f ca="1">SUM(zenkoku!D24:D28)*AVERAGE(jinkou!AI21:AI25)/100000</f>
        <v>#DIV/0!</v>
      </c>
      <c r="AL48" s="225" t="e">
        <f ca="1">SUM(zenkoku!E24:E28)*AVERAGE(jinkou!AJ21:AJ25)/100000</f>
        <v>#DIV/0!</v>
      </c>
      <c r="AM48" s="225" t="e">
        <f ca="1">SUM(zenkoku!F24:F28)*AVERAGE(jinkou!AK21:AK25)/100000</f>
        <v>#DIV/0!</v>
      </c>
      <c r="AN48" s="225" t="e">
        <f ca="1">SUM(zenkoku!G24:G28)*AVERAGE(jinkou!AL21:AL25)/100000</f>
        <v>#DIV/0!</v>
      </c>
      <c r="AO48" s="225" t="e">
        <f ca="1">SUM(zenkoku!H24:H28)*AVERAGE(jinkou!AM21:AM25)/100000</f>
        <v>#DIV/0!</v>
      </c>
      <c r="AP48" s="225" t="e">
        <f ca="1">SUM(zenkoku!I24:I28)*AVERAGE(jinkou!AN21:AN25)/100000</f>
        <v>#DIV/0!</v>
      </c>
      <c r="AQ48" s="225" t="e">
        <f ca="1">SUM(zenkoku!J24:J28)*AVERAGE(jinkou!AO21:AO25)/100000</f>
        <v>#DIV/0!</v>
      </c>
      <c r="AR48" s="225" t="e">
        <f ca="1">SUM(zenkoku!K24:K28)*AVERAGE(jinkou!AP21:AP25)/100000</f>
        <v>#DIV/0!</v>
      </c>
      <c r="AS48" s="225" t="e">
        <f ca="1">SUM(zenkoku!L24:L28)*AVERAGE(jinkou!AQ21:AQ25)/100000</f>
        <v>#DIV/0!</v>
      </c>
      <c r="AT48" s="225" t="e">
        <f ca="1">SUM(zenkoku!M24:M28)*AVERAGE(jinkou!AR21:AR25)/100000</f>
        <v>#DIV/0!</v>
      </c>
      <c r="AU48" s="225" t="e">
        <f ca="1">SUM(zenkoku!N24:N28)*AVERAGE(jinkou!AS21:AS25)/100000</f>
        <v>#DIV/0!</v>
      </c>
      <c r="AV48" s="225" t="e">
        <f ca="1">SUM(zenkoku!O24:O28)*AVERAGE(jinkou!AT21:AT25)/100000</f>
        <v>#DIV/0!</v>
      </c>
      <c r="AW48" s="225" t="e">
        <f ca="1">SUM(zenkoku!P24:P28)*AVERAGE(jinkou!AU21:AU25)/100000</f>
        <v>#DIV/0!</v>
      </c>
      <c r="AX48" s="225" t="e">
        <f ca="1">SUM(zenkoku!Q24:Q28)*AVERAGE(jinkou!AV21:AV25)/100000</f>
        <v>#DIV/0!</v>
      </c>
      <c r="AY48" s="225" t="e">
        <f ca="1">SUM(zenkoku!R24:R28)*AVERAGE(jinkou!AW21:AW25)/100000</f>
        <v>#DIV/0!</v>
      </c>
      <c r="AZ48" s="231" t="e">
        <f ca="1">SUM(zenkoku!S24:S28)*AVERAGE(jinkou!AX21:AX25)/100000</f>
        <v>#DIV/0!</v>
      </c>
      <c r="BA48" s="231" t="e">
        <f ca="1">SUM(zenkoku!T24:T28)*AVERAGE(jinkou!AY21:AY25)/100000</f>
        <v>#DIV/0!</v>
      </c>
      <c r="BB48" s="231"/>
      <c r="BC48" s="231" t="e">
        <f ca="1">SUM(zenkoku!W24:W28)*AVERAGE(jinkou!AI48:AI52)/100000</f>
        <v>#DIV/0!</v>
      </c>
      <c r="BD48" s="231" t="e">
        <f ca="1">SUM(zenkoku!X24:X28)*AVERAGE(jinkou!AJ48:AJ52)/100000</f>
        <v>#DIV/0!</v>
      </c>
      <c r="BE48" s="231" t="e">
        <f ca="1">SUM(zenkoku!Y24:Y28)*AVERAGE(jinkou!AK48:AK52)/100000</f>
        <v>#DIV/0!</v>
      </c>
      <c r="BF48" s="231" t="e">
        <f ca="1">SUM(zenkoku!Z24:Z28)*AVERAGE(jinkou!AL48:AL52)/100000</f>
        <v>#DIV/0!</v>
      </c>
      <c r="BG48" s="231" t="e">
        <f ca="1">SUM(zenkoku!AA24:AA28)*AVERAGE(jinkou!AM48:AM52)/100000</f>
        <v>#DIV/0!</v>
      </c>
      <c r="BH48" s="231" t="e">
        <f ca="1">SUM(zenkoku!AB24:AB28)*AVERAGE(jinkou!AN48:AN52)/100000</f>
        <v>#DIV/0!</v>
      </c>
      <c r="BI48" s="231" t="e">
        <f ca="1">SUM(zenkoku!AC24:AC28)*AVERAGE(jinkou!AO48:AO52)/100000</f>
        <v>#DIV/0!</v>
      </c>
      <c r="BJ48" s="231" t="e">
        <f ca="1">SUM(zenkoku!AD24:AD28)*AVERAGE(jinkou!AP48:AP52)/100000</f>
        <v>#DIV/0!</v>
      </c>
      <c r="BK48" s="231" t="e">
        <f ca="1">SUM(zenkoku!AE24:AE28)*AVERAGE(jinkou!AQ48:AQ52)/100000</f>
        <v>#DIV/0!</v>
      </c>
      <c r="BL48" s="231" t="e">
        <f ca="1">SUM(zenkoku!AF24:AF28)*AVERAGE(jinkou!AR48:AR52)/100000</f>
        <v>#DIV/0!</v>
      </c>
      <c r="BM48" s="231" t="e">
        <f ca="1">SUM(zenkoku!AG24:AG28)*AVERAGE(jinkou!AS48:AS52)/100000</f>
        <v>#DIV/0!</v>
      </c>
      <c r="BN48" s="231" t="e">
        <f ca="1">SUM(zenkoku!AH24:AH28)*AVERAGE(jinkou!AT48:AT52)/100000</f>
        <v>#DIV/0!</v>
      </c>
      <c r="BO48" s="231" t="e">
        <f ca="1">SUM(zenkoku!AI24:AI28)*AVERAGE(jinkou!AU48:AU52)/100000</f>
        <v>#DIV/0!</v>
      </c>
      <c r="BP48" s="231" t="e">
        <f ca="1">SUM(zenkoku!AJ24:AJ28)*AVERAGE(jinkou!AV48:AV52)/100000</f>
        <v>#DIV/0!</v>
      </c>
      <c r="BQ48" s="231" t="e">
        <f ca="1">SUM(zenkoku!AK24:AK28)*AVERAGE(jinkou!AW48:AW52)/100000</f>
        <v>#DIV/0!</v>
      </c>
      <c r="BR48" s="231" t="e">
        <f ca="1">SUM(zenkoku!AL24:AL28)*AVERAGE(jinkou!AX48:AX52)/100000</f>
        <v>#DIV/0!</v>
      </c>
      <c r="BS48" s="231" t="e">
        <f ca="1">SUM(zenkoku!AM24:AM28)*AVERAGE(jinkou!AY48:AY52)/100000</f>
        <v>#DIV/0!</v>
      </c>
      <c r="BT48" s="231"/>
      <c r="BU48" s="231" t="e">
        <f ca="1">SUM(zenkoku!AP24:AP28)*AVERAGE(jinkou!AI75:AI79)/100000</f>
        <v>#DIV/0!</v>
      </c>
      <c r="BV48" s="231" t="e">
        <f ca="1">SUM(zenkoku!AQ24:AQ28)*AVERAGE(jinkou!AJ75:AJ79)/100000</f>
        <v>#DIV/0!</v>
      </c>
      <c r="BW48" s="231" t="e">
        <f ca="1">SUM(zenkoku!AR24:AR28)*AVERAGE(jinkou!AK75:AK79)/100000</f>
        <v>#DIV/0!</v>
      </c>
      <c r="BX48" s="231" t="e">
        <f ca="1">SUM(zenkoku!AS24:AS28)*AVERAGE(jinkou!AL75:AL79)/100000</f>
        <v>#DIV/0!</v>
      </c>
      <c r="BY48" s="231" t="e">
        <f ca="1">SUM(zenkoku!AT24:AT28)*AVERAGE(jinkou!AM75:AM79)/100000</f>
        <v>#DIV/0!</v>
      </c>
      <c r="BZ48" s="231" t="e">
        <f ca="1">SUM(zenkoku!AU24:AU28)*AVERAGE(jinkou!AN75:AN79)/100000</f>
        <v>#DIV/0!</v>
      </c>
      <c r="CA48" s="231" t="e">
        <f ca="1">SUM(zenkoku!AV24:AV28)*AVERAGE(jinkou!AO75:AO79)/100000</f>
        <v>#DIV/0!</v>
      </c>
      <c r="CB48" s="231" t="e">
        <f ca="1">SUM(zenkoku!AW24:AW28)*AVERAGE(jinkou!AP75:AP79)/100000</f>
        <v>#DIV/0!</v>
      </c>
      <c r="CC48" s="231" t="e">
        <f ca="1">SUM(zenkoku!AX24:AX28)*AVERAGE(jinkou!AQ75:AQ79)/100000</f>
        <v>#DIV/0!</v>
      </c>
      <c r="CD48" s="231" t="e">
        <f ca="1">SUM(zenkoku!AY24:AY28)*AVERAGE(jinkou!AR75:AR79)/100000</f>
        <v>#DIV/0!</v>
      </c>
      <c r="CE48" s="231" t="e">
        <f ca="1">SUM(zenkoku!AZ24:AZ28)*AVERAGE(jinkou!AS75:AS79)/100000</f>
        <v>#DIV/0!</v>
      </c>
      <c r="CF48" s="231" t="e">
        <f ca="1">SUM(zenkoku!BA24:BA28)*AVERAGE(jinkou!AT75:AT79)/100000</f>
        <v>#DIV/0!</v>
      </c>
      <c r="CG48" s="231" t="e">
        <f ca="1">SUM(zenkoku!BB24:BB28)*AVERAGE(jinkou!AU75:AU79)/100000</f>
        <v>#DIV/0!</v>
      </c>
      <c r="CH48" s="231" t="e">
        <f ca="1">SUM(zenkoku!BC24:BC28)*AVERAGE(jinkou!AV75:AV79)/100000</f>
        <v>#DIV/0!</v>
      </c>
      <c r="CI48" s="231" t="e">
        <f ca="1">SUM(zenkoku!BD24:BD28)*AVERAGE(jinkou!AW75:AW79)/100000</f>
        <v>#DIV/0!</v>
      </c>
      <c r="CJ48" s="231" t="e">
        <f ca="1">SUM(zenkoku!BE24:BE28)*AVERAGE(jinkou!AX75:AX79)/100000</f>
        <v>#DIV/0!</v>
      </c>
      <c r="CK48" s="231" t="e">
        <f ca="1">SUM(zenkoku!BF24:BF28)*AVERAGE(jinkou!AY75:AY79)/100000</f>
        <v>#DIV/0!</v>
      </c>
      <c r="CL48" s="234"/>
      <c r="CM48" s="27"/>
      <c r="CN48" s="32"/>
      <c r="CO48" s="32"/>
      <c r="CP48" s="32"/>
      <c r="CQ48" s="32"/>
      <c r="CR48" s="32"/>
      <c r="CS48" s="32"/>
      <c r="CT48" s="32"/>
      <c r="CU48" s="32"/>
      <c r="CV48" s="33"/>
      <c r="CW48" s="27"/>
      <c r="CX48" s="27"/>
      <c r="CY48" s="27"/>
      <c r="CZ48" s="27"/>
      <c r="DA48" s="27"/>
      <c r="DB48" s="27"/>
      <c r="DC48" s="27"/>
      <c r="DD48" s="27"/>
    </row>
    <row r="49" spans="1:108">
      <c r="A49" s="25" t="s">
        <v>633</v>
      </c>
      <c r="B49" s="25" t="s">
        <v>635</v>
      </c>
      <c r="C49" s="42">
        <f t="shared" si="183"/>
        <v>0</v>
      </c>
      <c r="D49" s="27">
        <f t="shared" si="197"/>
        <v>0</v>
      </c>
      <c r="E49" s="43">
        <f t="shared" si="197"/>
        <v>0</v>
      </c>
      <c r="F49" s="59">
        <f t="shared" si="185"/>
        <v>0</v>
      </c>
      <c r="G49" s="59">
        <f t="shared" si="185"/>
        <v>0</v>
      </c>
      <c r="H49" s="59">
        <f t="shared" si="186"/>
        <v>0</v>
      </c>
      <c r="I49" s="42" t="e">
        <f t="shared" ref="I49" si="224">C49/F49*100000</f>
        <v>#DIV/0!</v>
      </c>
      <c r="J49" s="27" t="e">
        <f t="shared" ref="J49" si="225">D49/G49*100000</f>
        <v>#DIV/0!</v>
      </c>
      <c r="K49" s="43" t="e">
        <f t="shared" ref="K49" si="226">E49/H49*100000</f>
        <v>#DIV/0!</v>
      </c>
      <c r="L49" s="25">
        <f t="shared" ca="1" si="188"/>
        <v>19.3</v>
      </c>
      <c r="M49" s="25">
        <f t="shared" ca="1" si="188"/>
        <v>27.619999999999997</v>
      </c>
      <c r="N49" s="25">
        <f t="shared" ca="1" si="188"/>
        <v>11.399999999999999</v>
      </c>
      <c r="O49" s="42" t="str">
        <f t="shared" ref="O49" ca="1" si="227">IF(ISERR(OR(R49,U49)),"",IF(R49&lt;$B$2/2,"H",IF(U49&lt;$B$2/2,"L","")))</f>
        <v/>
      </c>
      <c r="P49" s="27" t="str">
        <f t="shared" ref="P49" ca="1" si="228">IF(ISERR(OR(S49,V49)),"",IF(S49&lt;$B$2/2,"H",IF(V49&lt;$B$2/2,"L","")))</f>
        <v/>
      </c>
      <c r="Q49" s="43" t="str">
        <f t="shared" ref="Q49" ca="1" si="229">IF(ISERR(OR(T49,W49)),"",IF(T49&lt;$B$2/2,"H",IF(W49&lt;$B$2/2,"L","")))</f>
        <v/>
      </c>
      <c r="R49" s="59" t="e">
        <f t="shared" ref="R49" ca="1" si="230">1-_xlfn.BINOM.DIST((C49-1),F49,L49/100000,TRUE)</f>
        <v>#NUM!</v>
      </c>
      <c r="S49" s="59" t="e">
        <f t="shared" ref="S49" ca="1" si="231">1-_xlfn.BINOM.DIST((D49-1),G49,M49/100000,TRUE)</f>
        <v>#NUM!</v>
      </c>
      <c r="T49" s="59" t="e">
        <f t="shared" ref="T49" ca="1" si="232">1-_xlfn.BINOM.DIST((E49-1),H49,N49/100000,TRUE)</f>
        <v>#NUM!</v>
      </c>
      <c r="U49" s="59">
        <f t="shared" ref="U49" ca="1" si="233">_xlfn.BINOM.DIST(C49,F49,L49/100000,TRUE)</f>
        <v>1</v>
      </c>
      <c r="V49" s="59">
        <f t="shared" ref="V49" ca="1" si="234">_xlfn.BINOM.DIST(D49,G49,M49/100000,TRUE)</f>
        <v>1</v>
      </c>
      <c r="W49" s="59">
        <f t="shared" ref="W49" ca="1" si="235">_xlfn.BINOM.DIST(E49,H49,N49/100000,TRUE)</f>
        <v>1</v>
      </c>
      <c r="X49" s="244" t="e">
        <f t="shared" ca="1" si="200"/>
        <v>#DIV/0!</v>
      </c>
      <c r="Y49" s="245" t="e">
        <f t="shared" ca="1" si="201"/>
        <v>#DIV/0!</v>
      </c>
      <c r="Z49" s="246" t="e">
        <f t="shared" ca="1" si="202"/>
        <v>#DIV/0!</v>
      </c>
      <c r="AA49" s="45" t="str">
        <f t="shared" ref="AA49" ca="1" si="236">IF(ISERR(OR(AD49,AG49)),"",IF(AD49&lt;$B$2/2,"H",IF(AG49&lt;$B$2/2,"L","")))</f>
        <v/>
      </c>
      <c r="AB49" s="46" t="str">
        <f t="shared" ref="AB49" ca="1" si="237">IF(ISERR(OR(AE49,AH49)),"",IF(AE49&lt;$B$2/2,"H",IF(AH49&lt;$B$2/2,"L","")))</f>
        <v/>
      </c>
      <c r="AC49" s="44" t="str">
        <f t="shared" ref="AC49" ca="1" si="238">IF(ISERR(OR(AF49,AI49)),"",IF(AF49&lt;$B$2/2,"H",IF(AI49&lt;$B$2/2,"L","")))</f>
        <v/>
      </c>
      <c r="AD49" s="114" t="e">
        <f t="shared" ref="AD49" ca="1" si="239">1-_xlfn.BINOM.DIST((C49-1),$F49,SUM(AK49:BA49)/F49,TRUE)</f>
        <v>#DIV/0!</v>
      </c>
      <c r="AE49" s="64" t="e">
        <f t="shared" ref="AE49" ca="1" si="240">1-_xlfn.BINOM.DIST((D49-1),G49,SUM(BC49:BS49)/G49,TRUE)</f>
        <v>#DIV/0!</v>
      </c>
      <c r="AF49" s="64" t="e">
        <f t="shared" ref="AF49" ca="1" si="241">1-_xlfn.BINOM.DIST((E49-1),H49,SUM(BU49:CK49)/H49,TRUE)</f>
        <v>#DIV/0!</v>
      </c>
      <c r="AG49" s="64" t="e">
        <f t="shared" ref="AG49" ca="1" si="242">_xlfn.BINOM.DIST(C49,F49,SUM(AK49:BA49)/F49,TRUE)</f>
        <v>#DIV/0!</v>
      </c>
      <c r="AH49" s="64" t="e">
        <f t="shared" ref="AH49" ca="1" si="243">_xlfn.BINOM.DIST(D49,G49,SUM(BC49:BS49)/G49,TRUE)</f>
        <v>#DIV/0!</v>
      </c>
      <c r="AI49" s="64" t="e">
        <f t="shared" ref="AI49" ca="1" si="244">_xlfn.BINOM.DIST(E49,H49,SUM(BU49:CK49)/H49,TRUE)</f>
        <v>#DIV/0!</v>
      </c>
      <c r="AJ49" s="26"/>
      <c r="AK49" s="225" t="e">
        <f ca="1">SUM(zenkoku!D25:D29)*AVERAGE(jinkou!AI22:AI26)/100000</f>
        <v>#DIV/0!</v>
      </c>
      <c r="AL49" s="225" t="e">
        <f ca="1">SUM(zenkoku!E25:E29)*AVERAGE(jinkou!AJ22:AJ26)/100000</f>
        <v>#DIV/0!</v>
      </c>
      <c r="AM49" s="225" t="e">
        <f ca="1">SUM(zenkoku!F25:F29)*AVERAGE(jinkou!AK22:AK26)/100000</f>
        <v>#DIV/0!</v>
      </c>
      <c r="AN49" s="225" t="e">
        <f ca="1">SUM(zenkoku!G25:G29)*AVERAGE(jinkou!AL22:AL26)/100000</f>
        <v>#DIV/0!</v>
      </c>
      <c r="AO49" s="225" t="e">
        <f ca="1">SUM(zenkoku!H25:H29)*AVERAGE(jinkou!AM22:AM26)/100000</f>
        <v>#DIV/0!</v>
      </c>
      <c r="AP49" s="225" t="e">
        <f ca="1">SUM(zenkoku!I25:I29)*AVERAGE(jinkou!AN22:AN26)/100000</f>
        <v>#DIV/0!</v>
      </c>
      <c r="AQ49" s="225" t="e">
        <f ca="1">SUM(zenkoku!J25:J29)*AVERAGE(jinkou!AO22:AO26)/100000</f>
        <v>#DIV/0!</v>
      </c>
      <c r="AR49" s="225" t="e">
        <f ca="1">SUM(zenkoku!K25:K29)*AVERAGE(jinkou!AP22:AP26)/100000</f>
        <v>#DIV/0!</v>
      </c>
      <c r="AS49" s="225" t="e">
        <f ca="1">SUM(zenkoku!L25:L29)*AVERAGE(jinkou!AQ22:AQ26)/100000</f>
        <v>#DIV/0!</v>
      </c>
      <c r="AT49" s="225" t="e">
        <f ca="1">SUM(zenkoku!M25:M29)*AVERAGE(jinkou!AR22:AR26)/100000</f>
        <v>#DIV/0!</v>
      </c>
      <c r="AU49" s="225" t="e">
        <f ca="1">SUM(zenkoku!N25:N29)*AVERAGE(jinkou!AS22:AS26)/100000</f>
        <v>#DIV/0!</v>
      </c>
      <c r="AV49" s="225" t="e">
        <f ca="1">SUM(zenkoku!O25:O29)*AVERAGE(jinkou!AT22:AT26)/100000</f>
        <v>#DIV/0!</v>
      </c>
      <c r="AW49" s="225" t="e">
        <f ca="1">SUM(zenkoku!P25:P29)*AVERAGE(jinkou!AU22:AU26)/100000</f>
        <v>#DIV/0!</v>
      </c>
      <c r="AX49" s="225" t="e">
        <f ca="1">SUM(zenkoku!Q25:Q29)*AVERAGE(jinkou!AV22:AV26)/100000</f>
        <v>#DIV/0!</v>
      </c>
      <c r="AY49" s="225" t="e">
        <f ca="1">SUM(zenkoku!R25:R29)*AVERAGE(jinkou!AW22:AW26)/100000</f>
        <v>#DIV/0!</v>
      </c>
      <c r="AZ49" s="231" t="e">
        <f ca="1">SUM(zenkoku!S25:S29)*AVERAGE(jinkou!AX22:AX26)/100000</f>
        <v>#DIV/0!</v>
      </c>
      <c r="BA49" s="231" t="e">
        <f ca="1">SUM(zenkoku!T25:T29)*AVERAGE(jinkou!AY22:AY26)/100000</f>
        <v>#DIV/0!</v>
      </c>
      <c r="BB49" s="231"/>
      <c r="BC49" s="231" t="e">
        <f ca="1">SUM(zenkoku!W25:W29)*AVERAGE(jinkou!AI49:AI53)/100000</f>
        <v>#DIV/0!</v>
      </c>
      <c r="BD49" s="231" t="e">
        <f ca="1">SUM(zenkoku!X25:X29)*AVERAGE(jinkou!AJ49:AJ53)/100000</f>
        <v>#DIV/0!</v>
      </c>
      <c r="BE49" s="231" t="e">
        <f ca="1">SUM(zenkoku!Y25:Y29)*AVERAGE(jinkou!AK49:AK53)/100000</f>
        <v>#DIV/0!</v>
      </c>
      <c r="BF49" s="231" t="e">
        <f ca="1">SUM(zenkoku!Z25:Z29)*AVERAGE(jinkou!AL49:AL53)/100000</f>
        <v>#DIV/0!</v>
      </c>
      <c r="BG49" s="231" t="e">
        <f ca="1">SUM(zenkoku!AA25:AA29)*AVERAGE(jinkou!AM49:AM53)/100000</f>
        <v>#DIV/0!</v>
      </c>
      <c r="BH49" s="231" t="e">
        <f ca="1">SUM(zenkoku!AB25:AB29)*AVERAGE(jinkou!AN49:AN53)/100000</f>
        <v>#DIV/0!</v>
      </c>
      <c r="BI49" s="231" t="e">
        <f ca="1">SUM(zenkoku!AC25:AC29)*AVERAGE(jinkou!AO49:AO53)/100000</f>
        <v>#DIV/0!</v>
      </c>
      <c r="BJ49" s="231" t="e">
        <f ca="1">SUM(zenkoku!AD25:AD29)*AVERAGE(jinkou!AP49:AP53)/100000</f>
        <v>#DIV/0!</v>
      </c>
      <c r="BK49" s="231" t="e">
        <f ca="1">SUM(zenkoku!AE25:AE29)*AVERAGE(jinkou!AQ49:AQ53)/100000</f>
        <v>#DIV/0!</v>
      </c>
      <c r="BL49" s="231" t="e">
        <f ca="1">SUM(zenkoku!AF25:AF29)*AVERAGE(jinkou!AR49:AR53)/100000</f>
        <v>#DIV/0!</v>
      </c>
      <c r="BM49" s="231" t="e">
        <f ca="1">SUM(zenkoku!AG25:AG29)*AVERAGE(jinkou!AS49:AS53)/100000</f>
        <v>#DIV/0!</v>
      </c>
      <c r="BN49" s="231" t="e">
        <f ca="1">SUM(zenkoku!AH25:AH29)*AVERAGE(jinkou!AT49:AT53)/100000</f>
        <v>#DIV/0!</v>
      </c>
      <c r="BO49" s="231" t="e">
        <f ca="1">SUM(zenkoku!AI25:AI29)*AVERAGE(jinkou!AU49:AU53)/100000</f>
        <v>#DIV/0!</v>
      </c>
      <c r="BP49" s="231" t="e">
        <f ca="1">SUM(zenkoku!AJ25:AJ29)*AVERAGE(jinkou!AV49:AV53)/100000</f>
        <v>#DIV/0!</v>
      </c>
      <c r="BQ49" s="231" t="e">
        <f ca="1">SUM(zenkoku!AK25:AK29)*AVERAGE(jinkou!AW49:AW53)/100000</f>
        <v>#DIV/0!</v>
      </c>
      <c r="BR49" s="231" t="e">
        <f ca="1">SUM(zenkoku!AL25:AL29)*AVERAGE(jinkou!AX49:AX53)/100000</f>
        <v>#DIV/0!</v>
      </c>
      <c r="BS49" s="231" t="e">
        <f ca="1">SUM(zenkoku!AM25:AM29)*AVERAGE(jinkou!AY49:AY53)/100000</f>
        <v>#DIV/0!</v>
      </c>
      <c r="BT49" s="231"/>
      <c r="BU49" s="231" t="e">
        <f ca="1">SUM(zenkoku!AP25:AP29)*AVERAGE(jinkou!AI76:AI80)/100000</f>
        <v>#DIV/0!</v>
      </c>
      <c r="BV49" s="231" t="e">
        <f ca="1">SUM(zenkoku!AQ25:AQ29)*AVERAGE(jinkou!AJ76:AJ80)/100000</f>
        <v>#DIV/0!</v>
      </c>
      <c r="BW49" s="231" t="e">
        <f ca="1">SUM(zenkoku!AR25:AR29)*AVERAGE(jinkou!AK76:AK80)/100000</f>
        <v>#DIV/0!</v>
      </c>
      <c r="BX49" s="231" t="e">
        <f ca="1">SUM(zenkoku!AS25:AS29)*AVERAGE(jinkou!AL76:AL80)/100000</f>
        <v>#DIV/0!</v>
      </c>
      <c r="BY49" s="231" t="e">
        <f ca="1">SUM(zenkoku!AT25:AT29)*AVERAGE(jinkou!AM76:AM80)/100000</f>
        <v>#DIV/0!</v>
      </c>
      <c r="BZ49" s="231" t="e">
        <f ca="1">SUM(zenkoku!AU25:AU29)*AVERAGE(jinkou!AN76:AN80)/100000</f>
        <v>#DIV/0!</v>
      </c>
      <c r="CA49" s="231" t="e">
        <f ca="1">SUM(zenkoku!AV25:AV29)*AVERAGE(jinkou!AO76:AO80)/100000</f>
        <v>#DIV/0!</v>
      </c>
      <c r="CB49" s="231" t="e">
        <f ca="1">SUM(zenkoku!AW25:AW29)*AVERAGE(jinkou!AP76:AP80)/100000</f>
        <v>#DIV/0!</v>
      </c>
      <c r="CC49" s="231" t="e">
        <f ca="1">SUM(zenkoku!AX25:AX29)*AVERAGE(jinkou!AQ76:AQ80)/100000</f>
        <v>#DIV/0!</v>
      </c>
      <c r="CD49" s="231" t="e">
        <f ca="1">SUM(zenkoku!AY25:AY29)*AVERAGE(jinkou!AR76:AR80)/100000</f>
        <v>#DIV/0!</v>
      </c>
      <c r="CE49" s="231" t="e">
        <f ca="1">SUM(zenkoku!AZ25:AZ29)*AVERAGE(jinkou!AS76:AS80)/100000</f>
        <v>#DIV/0!</v>
      </c>
      <c r="CF49" s="231" t="e">
        <f ca="1">SUM(zenkoku!BA25:BA29)*AVERAGE(jinkou!AT76:AT80)/100000</f>
        <v>#DIV/0!</v>
      </c>
      <c r="CG49" s="231" t="e">
        <f ca="1">SUM(zenkoku!BB25:BB29)*AVERAGE(jinkou!AU76:AU80)/100000</f>
        <v>#DIV/0!</v>
      </c>
      <c r="CH49" s="231" t="e">
        <f ca="1">SUM(zenkoku!BC25:BC29)*AVERAGE(jinkou!AV76:AV80)/100000</f>
        <v>#DIV/0!</v>
      </c>
      <c r="CI49" s="231" t="e">
        <f ca="1">SUM(zenkoku!BD25:BD29)*AVERAGE(jinkou!AW76:AW80)/100000</f>
        <v>#DIV/0!</v>
      </c>
      <c r="CJ49" s="231" t="e">
        <f ca="1">SUM(zenkoku!BE25:BE29)*AVERAGE(jinkou!AX76:AX80)/100000</f>
        <v>#DIV/0!</v>
      </c>
      <c r="CK49" s="231" t="e">
        <f ca="1">SUM(zenkoku!BF25:BF29)*AVERAGE(jinkou!AY76:AY80)/100000</f>
        <v>#DIV/0!</v>
      </c>
      <c r="CL49" s="234"/>
      <c r="CM49" s="27"/>
      <c r="CN49" s="32"/>
      <c r="CO49" s="32"/>
      <c r="CP49" s="32"/>
      <c r="CQ49" s="32"/>
      <c r="CR49" s="32"/>
      <c r="CS49" s="32"/>
      <c r="CT49" s="32"/>
      <c r="CU49" s="32"/>
      <c r="CV49" s="33"/>
      <c r="CW49" s="27"/>
      <c r="CX49" s="27"/>
      <c r="CY49" s="27"/>
      <c r="CZ49" s="27"/>
      <c r="DA49" s="27"/>
      <c r="DB49" s="27"/>
      <c r="DC49" s="27"/>
      <c r="DD49" s="27"/>
    </row>
    <row r="50" spans="1:108">
      <c r="A50" s="25" t="s">
        <v>97</v>
      </c>
      <c r="B50" s="25" t="s">
        <v>654</v>
      </c>
      <c r="C50" s="42">
        <f t="shared" si="183"/>
        <v>0</v>
      </c>
      <c r="D50" s="27">
        <f t="shared" si="197"/>
        <v>0</v>
      </c>
      <c r="E50" s="43">
        <f t="shared" si="197"/>
        <v>0</v>
      </c>
      <c r="F50" s="59">
        <f t="shared" si="185"/>
        <v>0</v>
      </c>
      <c r="G50" s="59">
        <f t="shared" si="185"/>
        <v>0</v>
      </c>
      <c r="H50" s="59">
        <f t="shared" si="186"/>
        <v>0</v>
      </c>
      <c r="I50" s="42" t="e">
        <f t="shared" ref="I50" si="245">C50/F50*100000</f>
        <v>#DIV/0!</v>
      </c>
      <c r="J50" s="27" t="e">
        <f t="shared" ref="J50" si="246">D50/G50*100000</f>
        <v>#DIV/0!</v>
      </c>
      <c r="K50" s="43" t="e">
        <f t="shared" ref="K50" si="247">E50/H50*100000</f>
        <v>#DIV/0!</v>
      </c>
      <c r="L50" s="25">
        <f t="shared" ca="1" si="188"/>
        <v>18.380000000000003</v>
      </c>
      <c r="M50" s="25">
        <f t="shared" ca="1" si="188"/>
        <v>26.32</v>
      </c>
      <c r="N50" s="25">
        <f t="shared" ca="1" si="188"/>
        <v>10.86</v>
      </c>
      <c r="O50" s="42" t="str">
        <f t="shared" ref="O50" ca="1" si="248">IF(ISERR(OR(R50,U50)),"",IF(R50&lt;$B$2/2,"H",IF(U50&lt;$B$2/2,"L","")))</f>
        <v/>
      </c>
      <c r="P50" s="27" t="str">
        <f t="shared" ref="P50" ca="1" si="249">IF(ISERR(OR(S50,V50)),"",IF(S50&lt;$B$2/2,"H",IF(V50&lt;$B$2/2,"L","")))</f>
        <v/>
      </c>
      <c r="Q50" s="43" t="str">
        <f t="shared" ref="Q50" ca="1" si="250">IF(ISERR(OR(T50,W50)),"",IF(T50&lt;$B$2/2,"H",IF(W50&lt;$B$2/2,"L","")))</f>
        <v/>
      </c>
      <c r="R50" s="59" t="e">
        <f t="shared" ref="R50" ca="1" si="251">1-_xlfn.BINOM.DIST((C50-1),F50,L50/100000,TRUE)</f>
        <v>#NUM!</v>
      </c>
      <c r="S50" s="59" t="e">
        <f t="shared" ref="S50" ca="1" si="252">1-_xlfn.BINOM.DIST((D50-1),G50,M50/100000,TRUE)</f>
        <v>#NUM!</v>
      </c>
      <c r="T50" s="59" t="e">
        <f t="shared" ref="T50" ca="1" si="253">1-_xlfn.BINOM.DIST((E50-1),H50,N50/100000,TRUE)</f>
        <v>#NUM!</v>
      </c>
      <c r="U50" s="59">
        <f t="shared" ref="U50" ca="1" si="254">_xlfn.BINOM.DIST(C50,F50,L50/100000,TRUE)</f>
        <v>1</v>
      </c>
      <c r="V50" s="59">
        <f t="shared" ref="V50" ca="1" si="255">_xlfn.BINOM.DIST(D50,G50,M50/100000,TRUE)</f>
        <v>1</v>
      </c>
      <c r="W50" s="59">
        <f t="shared" ref="W50" ca="1" si="256">_xlfn.BINOM.DIST(E50,H50,N50/100000,TRUE)</f>
        <v>1</v>
      </c>
      <c r="X50" s="244" t="e">
        <f t="shared" ca="1" si="200"/>
        <v>#DIV/0!</v>
      </c>
      <c r="Y50" s="245" t="e">
        <f t="shared" ca="1" si="201"/>
        <v>#DIV/0!</v>
      </c>
      <c r="Z50" s="246" t="e">
        <f t="shared" ca="1" si="202"/>
        <v>#DIV/0!</v>
      </c>
      <c r="AA50" s="45" t="str">
        <f t="shared" ref="AA50" ca="1" si="257">IF(ISERR(OR(AD50,AG50)),"",IF(AD50&lt;$B$2/2,"H",IF(AG50&lt;$B$2/2,"L","")))</f>
        <v/>
      </c>
      <c r="AB50" s="46" t="str">
        <f t="shared" ref="AB50" ca="1" si="258">IF(ISERR(OR(AE50,AH50)),"",IF(AE50&lt;$B$2/2,"H",IF(AH50&lt;$B$2/2,"L","")))</f>
        <v/>
      </c>
      <c r="AC50" s="44" t="str">
        <f t="shared" ref="AC50" ca="1" si="259">IF(ISERR(OR(AF50,AI50)),"",IF(AF50&lt;$B$2/2,"H",IF(AI50&lt;$B$2/2,"L","")))</f>
        <v/>
      </c>
      <c r="AD50" s="64" t="e">
        <f t="shared" ref="AD50" ca="1" si="260">1-_xlfn.BINOM.DIST((C50-1),$F50,SUM(AK50:BA50)/F50,TRUE)</f>
        <v>#DIV/0!</v>
      </c>
      <c r="AE50" s="64" t="e">
        <f t="shared" ref="AE50" ca="1" si="261">1-_xlfn.BINOM.DIST((D50-1),G50,SUM(BC50:BS50)/G50,TRUE)</f>
        <v>#DIV/0!</v>
      </c>
      <c r="AF50" s="64" t="e">
        <f t="shared" ref="AF50" ca="1" si="262">1-_xlfn.BINOM.DIST((E50-1),H50,SUM(BU50:CK50)/H50,TRUE)</f>
        <v>#DIV/0!</v>
      </c>
      <c r="AG50" s="64" t="e">
        <f t="shared" ref="AG50" ca="1" si="263">_xlfn.BINOM.DIST(C50,F50,SUM(AK50:BA50)/F50,TRUE)</f>
        <v>#DIV/0!</v>
      </c>
      <c r="AH50" s="64" t="e">
        <f t="shared" ref="AH50" ca="1" si="264">_xlfn.BINOM.DIST(D50,G50,SUM(BC50:BS50)/G50,TRUE)</f>
        <v>#DIV/0!</v>
      </c>
      <c r="AI50" s="64" t="e">
        <f t="shared" ref="AI50" ca="1" si="265">_xlfn.BINOM.DIST(E50,H50,SUM(BU50:CK50)/H50,TRUE)</f>
        <v>#DIV/0!</v>
      </c>
      <c r="AJ50" s="26"/>
      <c r="AK50" s="110" t="e">
        <f ca="1">SUM(zenkoku!D26:D30)*AVERAGE(jinkou!AI23:AI27)/100000</f>
        <v>#DIV/0!</v>
      </c>
      <c r="AL50" s="110" t="e">
        <f ca="1">SUM(zenkoku!E26:E30)*AVERAGE(jinkou!AJ23:AJ27)/100000</f>
        <v>#DIV/0!</v>
      </c>
      <c r="AM50" s="110" t="e">
        <f ca="1">SUM(zenkoku!F26:F30)*AVERAGE(jinkou!AK23:AK27)/100000</f>
        <v>#DIV/0!</v>
      </c>
      <c r="AN50" s="110" t="e">
        <f ca="1">SUM(zenkoku!G26:G30)*AVERAGE(jinkou!AL23:AL27)/100000</f>
        <v>#DIV/0!</v>
      </c>
      <c r="AO50" s="110" t="e">
        <f ca="1">SUM(zenkoku!H26:H30)*AVERAGE(jinkou!AM23:AM27)/100000</f>
        <v>#DIV/0!</v>
      </c>
      <c r="AP50" s="110" t="e">
        <f ca="1">SUM(zenkoku!I26:I30)*AVERAGE(jinkou!AN23:AN27)/100000</f>
        <v>#DIV/0!</v>
      </c>
      <c r="AQ50" s="110" t="e">
        <f ca="1">SUM(zenkoku!J26:J30)*AVERAGE(jinkou!AO23:AO27)/100000</f>
        <v>#DIV/0!</v>
      </c>
      <c r="AR50" s="110" t="e">
        <f ca="1">SUM(zenkoku!K26:K30)*AVERAGE(jinkou!AP23:AP27)/100000</f>
        <v>#DIV/0!</v>
      </c>
      <c r="AS50" s="110" t="e">
        <f ca="1">SUM(zenkoku!L26:L30)*AVERAGE(jinkou!AQ23:AQ27)/100000</f>
        <v>#DIV/0!</v>
      </c>
      <c r="AT50" s="110" t="e">
        <f ca="1">SUM(zenkoku!M26:M30)*AVERAGE(jinkou!AR23:AR27)/100000</f>
        <v>#DIV/0!</v>
      </c>
      <c r="AU50" s="110" t="e">
        <f ca="1">SUM(zenkoku!N26:N30)*AVERAGE(jinkou!AS23:AS27)/100000</f>
        <v>#DIV/0!</v>
      </c>
      <c r="AV50" s="110" t="e">
        <f ca="1">SUM(zenkoku!O26:O30)*AVERAGE(jinkou!AT23:AT27)/100000</f>
        <v>#DIV/0!</v>
      </c>
      <c r="AW50" s="110" t="e">
        <f ca="1">SUM(zenkoku!P26:P30)*AVERAGE(jinkou!AU23:AU27)/100000</f>
        <v>#DIV/0!</v>
      </c>
      <c r="AX50" s="110" t="e">
        <f ca="1">SUM(zenkoku!Q26:Q30)*AVERAGE(jinkou!AV23:AV27)/100000</f>
        <v>#DIV/0!</v>
      </c>
      <c r="AY50" s="110" t="e">
        <f ca="1">SUM(zenkoku!R26:R30)*AVERAGE(jinkou!AW23:AW27)/100000</f>
        <v>#DIV/0!</v>
      </c>
      <c r="AZ50" s="231" t="e">
        <f ca="1">SUM(zenkoku!S26:S30)*AVERAGE(jinkou!AX23:AX27)/100000</f>
        <v>#DIV/0!</v>
      </c>
      <c r="BA50" s="231" t="e">
        <f ca="1">SUM(zenkoku!T26:T30)*AVERAGE(jinkou!AY23:AY27)/100000</f>
        <v>#DIV/0!</v>
      </c>
      <c r="BB50" s="231"/>
      <c r="BC50" s="231" t="e">
        <f ca="1">SUM(zenkoku!W26:W30)*AVERAGE(jinkou!AI50:AI54)/100000</f>
        <v>#DIV/0!</v>
      </c>
      <c r="BD50" s="231" t="e">
        <f ca="1">SUM(zenkoku!X26:X30)*AVERAGE(jinkou!AJ50:AJ54)/100000</f>
        <v>#DIV/0!</v>
      </c>
      <c r="BE50" s="231" t="e">
        <f ca="1">SUM(zenkoku!Y26:Y30)*AVERAGE(jinkou!AK50:AK54)/100000</f>
        <v>#DIV/0!</v>
      </c>
      <c r="BF50" s="231" t="e">
        <f ca="1">SUM(zenkoku!Z26:Z30)*AVERAGE(jinkou!AL50:AL54)/100000</f>
        <v>#DIV/0!</v>
      </c>
      <c r="BG50" s="231" t="e">
        <f ca="1">SUM(zenkoku!AA26:AA30)*AVERAGE(jinkou!AM50:AM54)/100000</f>
        <v>#DIV/0!</v>
      </c>
      <c r="BH50" s="231" t="e">
        <f ca="1">SUM(zenkoku!AB26:AB30)*AVERAGE(jinkou!AN50:AN54)/100000</f>
        <v>#DIV/0!</v>
      </c>
      <c r="BI50" s="231" t="e">
        <f ca="1">SUM(zenkoku!AC26:AC30)*AVERAGE(jinkou!AO50:AO54)/100000</f>
        <v>#DIV/0!</v>
      </c>
      <c r="BJ50" s="231" t="e">
        <f ca="1">SUM(zenkoku!AD26:AD30)*AVERAGE(jinkou!AP50:AP54)/100000</f>
        <v>#DIV/0!</v>
      </c>
      <c r="BK50" s="231" t="e">
        <f ca="1">SUM(zenkoku!AE26:AE30)*AVERAGE(jinkou!AQ50:AQ54)/100000</f>
        <v>#DIV/0!</v>
      </c>
      <c r="BL50" s="231" t="e">
        <f ca="1">SUM(zenkoku!AF26:AF30)*AVERAGE(jinkou!AR50:AR54)/100000</f>
        <v>#DIV/0!</v>
      </c>
      <c r="BM50" s="231" t="e">
        <f ca="1">SUM(zenkoku!AG26:AG30)*AVERAGE(jinkou!AS50:AS54)/100000</f>
        <v>#DIV/0!</v>
      </c>
      <c r="BN50" s="231" t="e">
        <f ca="1">SUM(zenkoku!AH26:AH30)*AVERAGE(jinkou!AT50:AT54)/100000</f>
        <v>#DIV/0!</v>
      </c>
      <c r="BO50" s="231" t="e">
        <f ca="1">SUM(zenkoku!AI26:AI30)*AVERAGE(jinkou!AU50:AU54)/100000</f>
        <v>#DIV/0!</v>
      </c>
      <c r="BP50" s="231" t="e">
        <f ca="1">SUM(zenkoku!AJ26:AJ30)*AVERAGE(jinkou!AV50:AV54)/100000</f>
        <v>#DIV/0!</v>
      </c>
      <c r="BQ50" s="231" t="e">
        <f ca="1">SUM(zenkoku!AK26:AK30)*AVERAGE(jinkou!AW50:AW54)/100000</f>
        <v>#DIV/0!</v>
      </c>
      <c r="BR50" s="231" t="e">
        <f ca="1">SUM(zenkoku!AL26:AL30)*AVERAGE(jinkou!AX50:AX54)/100000</f>
        <v>#DIV/0!</v>
      </c>
      <c r="BS50" s="231" t="e">
        <f ca="1">SUM(zenkoku!AM26:AM30)*AVERAGE(jinkou!AY50:AY54)/100000</f>
        <v>#DIV/0!</v>
      </c>
      <c r="BT50" s="231"/>
      <c r="BU50" s="231" t="e">
        <f ca="1">SUM(zenkoku!AP26:AP30)*AVERAGE(jinkou!AI77:AI81)/100000</f>
        <v>#DIV/0!</v>
      </c>
      <c r="BV50" s="231" t="e">
        <f ca="1">SUM(zenkoku!AQ26:AQ30)*AVERAGE(jinkou!AJ77:AJ81)/100000</f>
        <v>#DIV/0!</v>
      </c>
      <c r="BW50" s="231" t="e">
        <f ca="1">SUM(zenkoku!AR26:AR30)*AVERAGE(jinkou!AK77:AK81)/100000</f>
        <v>#DIV/0!</v>
      </c>
      <c r="BX50" s="231" t="e">
        <f ca="1">SUM(zenkoku!AS26:AS30)*AVERAGE(jinkou!AL77:AL81)/100000</f>
        <v>#DIV/0!</v>
      </c>
      <c r="BY50" s="231" t="e">
        <f ca="1">SUM(zenkoku!AT26:AT30)*AVERAGE(jinkou!AM77:AM81)/100000</f>
        <v>#DIV/0!</v>
      </c>
      <c r="BZ50" s="231" t="e">
        <f ca="1">SUM(zenkoku!AU26:AU30)*AVERAGE(jinkou!AN77:AN81)/100000</f>
        <v>#DIV/0!</v>
      </c>
      <c r="CA50" s="231" t="e">
        <f ca="1">SUM(zenkoku!AV26:AV30)*AVERAGE(jinkou!AO77:AO81)/100000</f>
        <v>#DIV/0!</v>
      </c>
      <c r="CB50" s="231" t="e">
        <f ca="1">SUM(zenkoku!AW26:AW30)*AVERAGE(jinkou!AP77:AP81)/100000</f>
        <v>#DIV/0!</v>
      </c>
      <c r="CC50" s="231" t="e">
        <f ca="1">SUM(zenkoku!AX26:AX30)*AVERAGE(jinkou!AQ77:AQ81)/100000</f>
        <v>#DIV/0!</v>
      </c>
      <c r="CD50" s="231" t="e">
        <f ca="1">SUM(zenkoku!AY26:AY30)*AVERAGE(jinkou!AR77:AR81)/100000</f>
        <v>#DIV/0!</v>
      </c>
      <c r="CE50" s="231" t="e">
        <f ca="1">SUM(zenkoku!AZ26:AZ30)*AVERAGE(jinkou!AS77:AS81)/100000</f>
        <v>#DIV/0!</v>
      </c>
      <c r="CF50" s="231" t="e">
        <f ca="1">SUM(zenkoku!BA26:BA30)*AVERAGE(jinkou!AT77:AT81)/100000</f>
        <v>#DIV/0!</v>
      </c>
      <c r="CG50" s="231" t="e">
        <f ca="1">SUM(zenkoku!BB26:BB30)*AVERAGE(jinkou!AU77:AU81)/100000</f>
        <v>#DIV/0!</v>
      </c>
      <c r="CH50" s="231" t="e">
        <f ca="1">SUM(zenkoku!BC26:BC30)*AVERAGE(jinkou!AV77:AV81)/100000</f>
        <v>#DIV/0!</v>
      </c>
      <c r="CI50" s="231" t="e">
        <f ca="1">SUM(zenkoku!BD26:BD30)*AVERAGE(jinkou!AW77:AW81)/100000</f>
        <v>#DIV/0!</v>
      </c>
      <c r="CJ50" s="231" t="e">
        <f ca="1">SUM(zenkoku!BE26:BE30)*AVERAGE(jinkou!AX77:AX81)/100000</f>
        <v>#DIV/0!</v>
      </c>
      <c r="CK50" s="231" t="e">
        <f ca="1">SUM(zenkoku!BF26:BF30)*AVERAGE(jinkou!AY77:AY81)/100000</f>
        <v>#DIV/0!</v>
      </c>
      <c r="CL50" s="234"/>
      <c r="CM50" s="27"/>
      <c r="CN50" s="32"/>
      <c r="CO50" s="32"/>
      <c r="CP50" s="32"/>
      <c r="CQ50" s="32"/>
      <c r="CR50" s="32"/>
      <c r="CS50" s="32"/>
      <c r="CT50" s="32"/>
      <c r="CU50" s="32"/>
      <c r="CV50" s="33"/>
      <c r="CW50" s="27"/>
      <c r="CX50" s="27"/>
      <c r="CY50" s="27"/>
      <c r="CZ50" s="27"/>
      <c r="DA50" s="27"/>
      <c r="DB50" s="27"/>
      <c r="DC50" s="27"/>
      <c r="DD50" s="27"/>
    </row>
    <row r="51" spans="1:108">
      <c r="A51" s="25" t="s">
        <v>98</v>
      </c>
      <c r="B51" s="25" t="s">
        <v>669</v>
      </c>
      <c r="C51" s="42">
        <f t="shared" si="183"/>
        <v>0</v>
      </c>
      <c r="D51" s="27">
        <f t="shared" si="197"/>
        <v>0</v>
      </c>
      <c r="E51" s="43">
        <f t="shared" si="197"/>
        <v>0</v>
      </c>
      <c r="F51" s="59">
        <f t="shared" si="185"/>
        <v>0</v>
      </c>
      <c r="G51" s="59">
        <f t="shared" si="185"/>
        <v>0</v>
      </c>
      <c r="H51" s="59">
        <f t="shared" si="186"/>
        <v>0</v>
      </c>
      <c r="I51" s="42" t="e">
        <f t="shared" ref="I51" si="266">C51/F51*100000</f>
        <v>#DIV/0!</v>
      </c>
      <c r="J51" s="27" t="e">
        <f t="shared" ref="J51" si="267">D51/G51*100000</f>
        <v>#DIV/0!</v>
      </c>
      <c r="K51" s="43" t="e">
        <f t="shared" ref="K51" si="268">E51/H51*100000</f>
        <v>#DIV/0!</v>
      </c>
      <c r="L51" s="25">
        <f t="shared" ca="1" si="188"/>
        <v>17.459999999999997</v>
      </c>
      <c r="M51" s="25">
        <f t="shared" ca="1" si="188"/>
        <v>24.96</v>
      </c>
      <c r="N51" s="25">
        <f t="shared" ca="1" si="188"/>
        <v>10.34</v>
      </c>
      <c r="O51" s="42" t="str">
        <f t="shared" ref="O51" ca="1" si="269">IF(ISERR(OR(R51,U51)),"",IF(R51&lt;$B$2/2,"H",IF(U51&lt;$B$2/2,"L","")))</f>
        <v/>
      </c>
      <c r="P51" s="27" t="str">
        <f t="shared" ref="P51" ca="1" si="270">IF(ISERR(OR(S51,V51)),"",IF(S51&lt;$B$2/2,"H",IF(V51&lt;$B$2/2,"L","")))</f>
        <v/>
      </c>
      <c r="Q51" s="43" t="str">
        <f t="shared" ref="Q51" ca="1" si="271">IF(ISERR(OR(T51,W51)),"",IF(T51&lt;$B$2/2,"H",IF(W51&lt;$B$2/2,"L","")))</f>
        <v/>
      </c>
      <c r="R51" s="59" t="e">
        <f t="shared" ref="R51" ca="1" si="272">1-_xlfn.BINOM.DIST((C51-1),F51,L51/100000,TRUE)</f>
        <v>#NUM!</v>
      </c>
      <c r="S51" s="59" t="e">
        <f t="shared" ref="S51" ca="1" si="273">1-_xlfn.BINOM.DIST((D51-1),G51,M51/100000,TRUE)</f>
        <v>#NUM!</v>
      </c>
      <c r="T51" s="59" t="e">
        <f t="shared" ref="T51" ca="1" si="274">1-_xlfn.BINOM.DIST((E51-1),H51,N51/100000,TRUE)</f>
        <v>#NUM!</v>
      </c>
      <c r="U51" s="59">
        <f t="shared" ref="U51" ca="1" si="275">_xlfn.BINOM.DIST(C51,F51,L51/100000,TRUE)</f>
        <v>1</v>
      </c>
      <c r="V51" s="59">
        <f t="shared" ref="V51" ca="1" si="276">_xlfn.BINOM.DIST(D51,G51,M51/100000,TRUE)</f>
        <v>1</v>
      </c>
      <c r="W51" s="59">
        <f t="shared" ref="W51" ca="1" si="277">_xlfn.BINOM.DIST(E51,H51,N51/100000,TRUE)</f>
        <v>1</v>
      </c>
      <c r="X51" s="244" t="e">
        <f t="shared" ca="1" si="200"/>
        <v>#DIV/0!</v>
      </c>
      <c r="Y51" s="245" t="e">
        <f t="shared" ca="1" si="201"/>
        <v>#DIV/0!</v>
      </c>
      <c r="Z51" s="246" t="e">
        <f t="shared" ca="1" si="202"/>
        <v>#DIV/0!</v>
      </c>
      <c r="AA51" s="45" t="str">
        <f t="shared" ref="AA51" ca="1" si="278">IF(ISERR(OR(AD51,AG51)),"",IF(AD51&lt;$B$2/2,"H",IF(AG51&lt;$B$2/2,"L","")))</f>
        <v/>
      </c>
      <c r="AB51" s="46" t="str">
        <f t="shared" ref="AB51" ca="1" si="279">IF(ISERR(OR(AE51,AH51)),"",IF(AE51&lt;$B$2/2,"H",IF(AH51&lt;$B$2/2,"L","")))</f>
        <v/>
      </c>
      <c r="AC51" s="44" t="str">
        <f t="shared" ref="AC51" ca="1" si="280">IF(ISERR(OR(AF51,AI51)),"",IF(AF51&lt;$B$2/2,"H",IF(AI51&lt;$B$2/2,"L","")))</f>
        <v/>
      </c>
      <c r="AD51" s="64" t="e">
        <f t="shared" ref="AD51" ca="1" si="281">1-_xlfn.BINOM.DIST((C51-1),$F51,SUM(AK51:BA51)/F51,TRUE)</f>
        <v>#DIV/0!</v>
      </c>
      <c r="AE51" s="64" t="e">
        <f t="shared" ref="AE51" ca="1" si="282">1-_xlfn.BINOM.DIST((D51-1),G51,SUM(BC51:BS51)/G51,TRUE)</f>
        <v>#DIV/0!</v>
      </c>
      <c r="AF51" s="64" t="e">
        <f t="shared" ref="AF51" ca="1" si="283">1-_xlfn.BINOM.DIST((E51-1),H51,SUM(BU51:CK51)/H51,TRUE)</f>
        <v>#DIV/0!</v>
      </c>
      <c r="AG51" s="64" t="e">
        <f t="shared" ref="AG51" ca="1" si="284">_xlfn.BINOM.DIST(C51,F51,SUM(AK51:BA51)/F51,TRUE)</f>
        <v>#DIV/0!</v>
      </c>
      <c r="AH51" s="64" t="e">
        <f t="shared" ref="AH51" ca="1" si="285">_xlfn.BINOM.DIST(D51,G51,SUM(BC51:BS51)/G51,TRUE)</f>
        <v>#DIV/0!</v>
      </c>
      <c r="AI51" s="64" t="e">
        <f t="shared" ref="AI51" ca="1" si="286">_xlfn.BINOM.DIST(E51,H51,SUM(BU51:CK51)/H51,TRUE)</f>
        <v>#DIV/0!</v>
      </c>
      <c r="AJ51" s="26"/>
      <c r="AK51" s="110" t="e">
        <f ca="1">SUM(zenkoku!D27:D31)*AVERAGE(jinkou!AI24:AI28)/100000</f>
        <v>#DIV/0!</v>
      </c>
      <c r="AL51" s="110" t="e">
        <f ca="1">SUM(zenkoku!E27:E31)*AVERAGE(jinkou!AJ24:AJ28)/100000</f>
        <v>#DIV/0!</v>
      </c>
      <c r="AM51" s="110" t="e">
        <f ca="1">SUM(zenkoku!F27:F31)*AVERAGE(jinkou!AK24:AK28)/100000</f>
        <v>#DIV/0!</v>
      </c>
      <c r="AN51" s="110" t="e">
        <f ca="1">SUM(zenkoku!G27:G31)*AVERAGE(jinkou!AL24:AL28)/100000</f>
        <v>#DIV/0!</v>
      </c>
      <c r="AO51" s="110" t="e">
        <f ca="1">SUM(zenkoku!H27:H31)*AVERAGE(jinkou!AM24:AM28)/100000</f>
        <v>#DIV/0!</v>
      </c>
      <c r="AP51" s="110" t="e">
        <f ca="1">SUM(zenkoku!I27:I31)*AVERAGE(jinkou!AN24:AN28)/100000</f>
        <v>#DIV/0!</v>
      </c>
      <c r="AQ51" s="110" t="e">
        <f ca="1">SUM(zenkoku!J27:J31)*AVERAGE(jinkou!AO24:AO28)/100000</f>
        <v>#DIV/0!</v>
      </c>
      <c r="AR51" s="110" t="e">
        <f ca="1">SUM(zenkoku!K27:K31)*AVERAGE(jinkou!AP24:AP28)/100000</f>
        <v>#DIV/0!</v>
      </c>
      <c r="AS51" s="110" t="e">
        <f ca="1">SUM(zenkoku!L27:L31)*AVERAGE(jinkou!AQ24:AQ28)/100000</f>
        <v>#DIV/0!</v>
      </c>
      <c r="AT51" s="110" t="e">
        <f ca="1">SUM(zenkoku!M27:M31)*AVERAGE(jinkou!AR24:AR28)/100000</f>
        <v>#DIV/0!</v>
      </c>
      <c r="AU51" s="110" t="e">
        <f ca="1">SUM(zenkoku!N27:N31)*AVERAGE(jinkou!AS24:AS28)/100000</f>
        <v>#DIV/0!</v>
      </c>
      <c r="AV51" s="110" t="e">
        <f ca="1">SUM(zenkoku!O27:O31)*AVERAGE(jinkou!AT24:AT28)/100000</f>
        <v>#DIV/0!</v>
      </c>
      <c r="AW51" s="110" t="e">
        <f ca="1">SUM(zenkoku!P27:P31)*AVERAGE(jinkou!AU24:AU28)/100000</f>
        <v>#DIV/0!</v>
      </c>
      <c r="AX51" s="110" t="e">
        <f ca="1">SUM(zenkoku!Q27:Q31)*AVERAGE(jinkou!AV24:AV28)/100000</f>
        <v>#DIV/0!</v>
      </c>
      <c r="AY51" s="110" t="e">
        <f ca="1">SUM(zenkoku!R27:R31)*AVERAGE(jinkou!AW24:AW28)/100000</f>
        <v>#DIV/0!</v>
      </c>
      <c r="AZ51" s="231" t="e">
        <f ca="1">SUM(zenkoku!S27:S31)*AVERAGE(jinkou!AX24:AX28)/100000</f>
        <v>#DIV/0!</v>
      </c>
      <c r="BA51" s="231" t="e">
        <f ca="1">SUM(zenkoku!T27:T31)*AVERAGE(jinkou!AY24:AY28)/100000</f>
        <v>#DIV/0!</v>
      </c>
      <c r="BB51" s="231"/>
      <c r="BC51" s="231" t="e">
        <f ca="1">SUM(zenkoku!W27:W31)*AVERAGE(jinkou!AI51:AI55)/100000</f>
        <v>#DIV/0!</v>
      </c>
      <c r="BD51" s="231" t="e">
        <f ca="1">SUM(zenkoku!X27:X31)*AVERAGE(jinkou!AJ51:AJ55)/100000</f>
        <v>#DIV/0!</v>
      </c>
      <c r="BE51" s="231" t="e">
        <f ca="1">SUM(zenkoku!Y27:Y31)*AVERAGE(jinkou!AK51:AK55)/100000</f>
        <v>#DIV/0!</v>
      </c>
      <c r="BF51" s="231" t="e">
        <f ca="1">SUM(zenkoku!Z27:Z31)*AVERAGE(jinkou!AL51:AL55)/100000</f>
        <v>#DIV/0!</v>
      </c>
      <c r="BG51" s="231" t="e">
        <f ca="1">SUM(zenkoku!AA27:AA31)*AVERAGE(jinkou!AM51:AM55)/100000</f>
        <v>#DIV/0!</v>
      </c>
      <c r="BH51" s="231" t="e">
        <f ca="1">SUM(zenkoku!AB27:AB31)*AVERAGE(jinkou!AN51:AN55)/100000</f>
        <v>#DIV/0!</v>
      </c>
      <c r="BI51" s="231" t="e">
        <f ca="1">SUM(zenkoku!AC27:AC31)*AVERAGE(jinkou!AO51:AO55)/100000</f>
        <v>#DIV/0!</v>
      </c>
      <c r="BJ51" s="231" t="e">
        <f ca="1">SUM(zenkoku!AD27:AD31)*AVERAGE(jinkou!AP51:AP55)/100000</f>
        <v>#DIV/0!</v>
      </c>
      <c r="BK51" s="231" t="e">
        <f ca="1">SUM(zenkoku!AE27:AE31)*AVERAGE(jinkou!AQ51:AQ55)/100000</f>
        <v>#DIV/0!</v>
      </c>
      <c r="BL51" s="231" t="e">
        <f ca="1">SUM(zenkoku!AF27:AF31)*AVERAGE(jinkou!AR51:AR55)/100000</f>
        <v>#DIV/0!</v>
      </c>
      <c r="BM51" s="231" t="e">
        <f ca="1">SUM(zenkoku!AG27:AG31)*AVERAGE(jinkou!AS51:AS55)/100000</f>
        <v>#DIV/0!</v>
      </c>
      <c r="BN51" s="231" t="e">
        <f ca="1">SUM(zenkoku!AH27:AH31)*AVERAGE(jinkou!AT51:AT55)/100000</f>
        <v>#DIV/0!</v>
      </c>
      <c r="BO51" s="231" t="e">
        <f ca="1">SUM(zenkoku!AI27:AI31)*AVERAGE(jinkou!AU51:AU55)/100000</f>
        <v>#DIV/0!</v>
      </c>
      <c r="BP51" s="231" t="e">
        <f ca="1">SUM(zenkoku!AJ27:AJ31)*AVERAGE(jinkou!AV51:AV55)/100000</f>
        <v>#DIV/0!</v>
      </c>
      <c r="BQ51" s="231" t="e">
        <f ca="1">SUM(zenkoku!AK27:AK31)*AVERAGE(jinkou!AW51:AW55)/100000</f>
        <v>#DIV/0!</v>
      </c>
      <c r="BR51" s="231" t="e">
        <f ca="1">SUM(zenkoku!AL27:AL31)*AVERAGE(jinkou!AX51:AX55)/100000</f>
        <v>#DIV/0!</v>
      </c>
      <c r="BS51" s="231" t="e">
        <f ca="1">SUM(zenkoku!AM27:AM31)*AVERAGE(jinkou!AY51:AY55)/100000</f>
        <v>#DIV/0!</v>
      </c>
      <c r="BT51" s="231"/>
      <c r="BU51" s="231" t="e">
        <f ca="1">SUM(zenkoku!AP27:AP31)*AVERAGE(jinkou!AI78:AI82)/100000</f>
        <v>#DIV/0!</v>
      </c>
      <c r="BV51" s="231" t="e">
        <f ca="1">SUM(zenkoku!AQ27:AQ31)*AVERAGE(jinkou!AJ78:AJ82)/100000</f>
        <v>#DIV/0!</v>
      </c>
      <c r="BW51" s="231" t="e">
        <f ca="1">SUM(zenkoku!AR27:AR31)*AVERAGE(jinkou!AK78:AK82)/100000</f>
        <v>#DIV/0!</v>
      </c>
      <c r="BX51" s="231" t="e">
        <f ca="1">SUM(zenkoku!AS27:AS31)*AVERAGE(jinkou!AL78:AL82)/100000</f>
        <v>#DIV/0!</v>
      </c>
      <c r="BY51" s="231" t="e">
        <f ca="1">SUM(zenkoku!AT27:AT31)*AVERAGE(jinkou!AM78:AM82)/100000</f>
        <v>#DIV/0!</v>
      </c>
      <c r="BZ51" s="231" t="e">
        <f ca="1">SUM(zenkoku!AU27:AU31)*AVERAGE(jinkou!AN78:AN82)/100000</f>
        <v>#DIV/0!</v>
      </c>
      <c r="CA51" s="231" t="e">
        <f ca="1">SUM(zenkoku!AV27:AV31)*AVERAGE(jinkou!AO78:AO82)/100000</f>
        <v>#DIV/0!</v>
      </c>
      <c r="CB51" s="231" t="e">
        <f ca="1">SUM(zenkoku!AW27:AW31)*AVERAGE(jinkou!AP78:AP82)/100000</f>
        <v>#DIV/0!</v>
      </c>
      <c r="CC51" s="231" t="e">
        <f ca="1">SUM(zenkoku!AX27:AX31)*AVERAGE(jinkou!AQ78:AQ82)/100000</f>
        <v>#DIV/0!</v>
      </c>
      <c r="CD51" s="231" t="e">
        <f ca="1">SUM(zenkoku!AY27:AY31)*AVERAGE(jinkou!AR78:AR82)/100000</f>
        <v>#DIV/0!</v>
      </c>
      <c r="CE51" s="231" t="e">
        <f ca="1">SUM(zenkoku!AZ27:AZ31)*AVERAGE(jinkou!AS78:AS82)/100000</f>
        <v>#DIV/0!</v>
      </c>
      <c r="CF51" s="231" t="e">
        <f ca="1">SUM(zenkoku!BA27:BA31)*AVERAGE(jinkou!AT78:AT82)/100000</f>
        <v>#DIV/0!</v>
      </c>
      <c r="CG51" s="231" t="e">
        <f ca="1">SUM(zenkoku!BB27:BB31)*AVERAGE(jinkou!AU78:AU82)/100000</f>
        <v>#DIV/0!</v>
      </c>
      <c r="CH51" s="231" t="e">
        <f ca="1">SUM(zenkoku!BC27:BC31)*AVERAGE(jinkou!AV78:AV82)/100000</f>
        <v>#DIV/0!</v>
      </c>
      <c r="CI51" s="231" t="e">
        <f ca="1">SUM(zenkoku!BD27:BD31)*AVERAGE(jinkou!AW78:AW82)/100000</f>
        <v>#DIV/0!</v>
      </c>
      <c r="CJ51" s="231" t="e">
        <f ca="1">SUM(zenkoku!BE27:BE31)*AVERAGE(jinkou!AX78:AX82)/100000</f>
        <v>#DIV/0!</v>
      </c>
      <c r="CK51" s="231" t="e">
        <f ca="1">SUM(zenkoku!BF27:BF31)*AVERAGE(jinkou!AY78:AY82)/100000</f>
        <v>#DIV/0!</v>
      </c>
      <c r="CL51" s="234"/>
      <c r="CM51" s="27"/>
      <c r="CN51" s="32"/>
      <c r="CO51" s="32"/>
      <c r="CP51" s="32"/>
      <c r="CQ51" s="32"/>
      <c r="CR51" s="32"/>
      <c r="CS51" s="32"/>
      <c r="CT51" s="32"/>
      <c r="CU51" s="32"/>
      <c r="CV51" s="33"/>
      <c r="CW51" s="27"/>
      <c r="CX51" s="27"/>
      <c r="CY51" s="27"/>
      <c r="CZ51" s="27"/>
      <c r="DA51" s="27"/>
      <c r="DB51" s="27"/>
      <c r="DC51" s="27"/>
      <c r="DD51" s="27"/>
    </row>
    <row r="52" spans="1:108">
      <c r="A52" s="25" t="s">
        <v>686</v>
      </c>
      <c r="B52" s="25" t="s">
        <v>687</v>
      </c>
      <c r="C52" s="42">
        <f t="shared" si="183"/>
        <v>0</v>
      </c>
      <c r="D52" s="27">
        <f t="shared" si="197"/>
        <v>0</v>
      </c>
      <c r="E52" s="43">
        <f t="shared" si="197"/>
        <v>0</v>
      </c>
      <c r="F52" s="59">
        <f t="shared" si="185"/>
        <v>0</v>
      </c>
      <c r="G52" s="59">
        <f t="shared" si="185"/>
        <v>0</v>
      </c>
      <c r="H52" s="59">
        <f t="shared" si="186"/>
        <v>0</v>
      </c>
      <c r="I52" s="42" t="e">
        <f t="shared" ref="I52" si="287">C52/F52*100000</f>
        <v>#DIV/0!</v>
      </c>
      <c r="J52" s="27" t="e">
        <f t="shared" ref="J52" si="288">D52/G52*100000</f>
        <v>#DIV/0!</v>
      </c>
      <c r="K52" s="43" t="e">
        <f t="shared" ref="K52" si="289">E52/H52*100000</f>
        <v>#DIV/0!</v>
      </c>
      <c r="L52" s="25">
        <f t="shared" ca="1" si="188"/>
        <v>16.7</v>
      </c>
      <c r="M52" s="25">
        <f t="shared" ca="1" si="188"/>
        <v>23.980000000000004</v>
      </c>
      <c r="N52" s="25">
        <f t="shared" ca="1" si="188"/>
        <v>9.82</v>
      </c>
      <c r="O52" s="42" t="str">
        <f t="shared" ref="O52" ca="1" si="290">IF(ISERR(OR(R52,U52)),"",IF(R52&lt;$B$2/2,"H",IF(U52&lt;$B$2/2,"L","")))</f>
        <v/>
      </c>
      <c r="P52" s="27" t="str">
        <f t="shared" ref="P52" ca="1" si="291">IF(ISERR(OR(S52,V52)),"",IF(S52&lt;$B$2/2,"H",IF(V52&lt;$B$2/2,"L","")))</f>
        <v/>
      </c>
      <c r="Q52" s="43" t="str">
        <f t="shared" ref="Q52" ca="1" si="292">IF(ISERR(OR(T52,W52)),"",IF(T52&lt;$B$2/2,"H",IF(W52&lt;$B$2/2,"L","")))</f>
        <v/>
      </c>
      <c r="R52" s="59" t="e">
        <f t="shared" ref="R52" ca="1" si="293">1-_xlfn.BINOM.DIST((C52-1),F52,L52/100000,TRUE)</f>
        <v>#NUM!</v>
      </c>
      <c r="S52" s="59" t="e">
        <f t="shared" ref="S52" ca="1" si="294">1-_xlfn.BINOM.DIST((D52-1),G52,M52/100000,TRUE)</f>
        <v>#NUM!</v>
      </c>
      <c r="T52" s="59" t="e">
        <f t="shared" ref="T52" ca="1" si="295">1-_xlfn.BINOM.DIST((E52-1),H52,N52/100000,TRUE)</f>
        <v>#NUM!</v>
      </c>
      <c r="U52" s="59">
        <f t="shared" ref="U52" ca="1" si="296">_xlfn.BINOM.DIST(C52,F52,L52/100000,TRUE)</f>
        <v>1</v>
      </c>
      <c r="V52" s="59">
        <f t="shared" ref="V52" ca="1" si="297">_xlfn.BINOM.DIST(D52,G52,M52/100000,TRUE)</f>
        <v>1</v>
      </c>
      <c r="W52" s="59">
        <f t="shared" ref="W52" ca="1" si="298">_xlfn.BINOM.DIST(E52,H52,N52/100000,TRUE)</f>
        <v>1</v>
      </c>
      <c r="X52" s="244" t="e">
        <f t="shared" ca="1" si="200"/>
        <v>#DIV/0!</v>
      </c>
      <c r="Y52" s="245" t="e">
        <f t="shared" ca="1" si="201"/>
        <v>#DIV/0!</v>
      </c>
      <c r="Z52" s="246" t="e">
        <f t="shared" ca="1" si="202"/>
        <v>#DIV/0!</v>
      </c>
      <c r="AA52" s="45" t="str">
        <f t="shared" ref="AA52" ca="1" si="299">IF(ISERR(OR(AD52,AG52)),"",IF(AD52&lt;$B$2/2,"H",IF(AG52&lt;$B$2/2,"L","")))</f>
        <v/>
      </c>
      <c r="AB52" s="46" t="str">
        <f t="shared" ref="AB52" ca="1" si="300">IF(ISERR(OR(AE52,AH52)),"",IF(AE52&lt;$B$2/2,"H",IF(AH52&lt;$B$2/2,"L","")))</f>
        <v/>
      </c>
      <c r="AC52" s="44" t="str">
        <f t="shared" ref="AC52" ca="1" si="301">IF(ISERR(OR(AF52,AI52)),"",IF(AF52&lt;$B$2/2,"H",IF(AI52&lt;$B$2/2,"L","")))</f>
        <v/>
      </c>
      <c r="AD52" s="64" t="e">
        <f t="shared" ref="AD52" ca="1" si="302">1-_xlfn.BINOM.DIST((C52-1),$F52,SUM(AK52:BA52)/F52,TRUE)</f>
        <v>#DIV/0!</v>
      </c>
      <c r="AE52" s="64" t="e">
        <f t="shared" ref="AE52" ca="1" si="303">1-_xlfn.BINOM.DIST((D52-1),G52,SUM(BC52:BS52)/G52,TRUE)</f>
        <v>#DIV/0!</v>
      </c>
      <c r="AF52" s="64" t="e">
        <f t="shared" ref="AF52" ca="1" si="304">1-_xlfn.BINOM.DIST((E52-1),H52,SUM(BU52:CK52)/H52,TRUE)</f>
        <v>#DIV/0!</v>
      </c>
      <c r="AG52" s="64" t="e">
        <f t="shared" ref="AG52" ca="1" si="305">_xlfn.BINOM.DIST(C52,F52,SUM(AK52:BA52)/F52,TRUE)</f>
        <v>#DIV/0!</v>
      </c>
      <c r="AH52" s="64" t="e">
        <f t="shared" ref="AH52" ca="1" si="306">_xlfn.BINOM.DIST(D52,G52,SUM(BC52:BS52)/G52,TRUE)</f>
        <v>#DIV/0!</v>
      </c>
      <c r="AI52" s="64" t="e">
        <f t="shared" ref="AI52" ca="1" si="307">_xlfn.BINOM.DIST(E52,H52,SUM(BU52:CK52)/H52,TRUE)</f>
        <v>#DIV/0!</v>
      </c>
      <c r="AJ52" s="26"/>
      <c r="AK52" s="110" t="e">
        <f ca="1">SUM(zenkoku!D28:D32)*AVERAGE(jinkou!AI25:AI29)/100000</f>
        <v>#DIV/0!</v>
      </c>
      <c r="AL52" s="110" t="e">
        <f ca="1">SUM(zenkoku!E28:E32)*AVERAGE(jinkou!AJ25:AJ29)/100000</f>
        <v>#DIV/0!</v>
      </c>
      <c r="AM52" s="110" t="e">
        <f ca="1">SUM(zenkoku!F28:F32)*AVERAGE(jinkou!AK25:AK29)/100000</f>
        <v>#DIV/0!</v>
      </c>
      <c r="AN52" s="110" t="e">
        <f ca="1">SUM(zenkoku!G28:G32)*AVERAGE(jinkou!AL25:AL29)/100000</f>
        <v>#DIV/0!</v>
      </c>
      <c r="AO52" s="110" t="e">
        <f ca="1">SUM(zenkoku!H28:H32)*AVERAGE(jinkou!AM25:AM29)/100000</f>
        <v>#DIV/0!</v>
      </c>
      <c r="AP52" s="110" t="e">
        <f ca="1">SUM(zenkoku!I28:I32)*AVERAGE(jinkou!AN25:AN29)/100000</f>
        <v>#DIV/0!</v>
      </c>
      <c r="AQ52" s="110" t="e">
        <f ca="1">SUM(zenkoku!J28:J32)*AVERAGE(jinkou!AO25:AO29)/100000</f>
        <v>#DIV/0!</v>
      </c>
      <c r="AR52" s="110" t="e">
        <f ca="1">SUM(zenkoku!K28:K32)*AVERAGE(jinkou!AP25:AP29)/100000</f>
        <v>#DIV/0!</v>
      </c>
      <c r="AS52" s="110" t="e">
        <f ca="1">SUM(zenkoku!L28:L32)*AVERAGE(jinkou!AQ25:AQ29)/100000</f>
        <v>#DIV/0!</v>
      </c>
      <c r="AT52" s="110" t="e">
        <f ca="1">SUM(zenkoku!M28:M32)*AVERAGE(jinkou!AR25:AR29)/100000</f>
        <v>#DIV/0!</v>
      </c>
      <c r="AU52" s="110" t="e">
        <f ca="1">SUM(zenkoku!N28:N32)*AVERAGE(jinkou!AS25:AS29)/100000</f>
        <v>#DIV/0!</v>
      </c>
      <c r="AV52" s="110" t="e">
        <f ca="1">SUM(zenkoku!O28:O32)*AVERAGE(jinkou!AT25:AT29)/100000</f>
        <v>#DIV/0!</v>
      </c>
      <c r="AW52" s="110" t="e">
        <f ca="1">SUM(zenkoku!P28:P32)*AVERAGE(jinkou!AU25:AU29)/100000</f>
        <v>#DIV/0!</v>
      </c>
      <c r="AX52" s="110" t="e">
        <f ca="1">SUM(zenkoku!Q28:Q32)*AVERAGE(jinkou!AV25:AV29)/100000</f>
        <v>#DIV/0!</v>
      </c>
      <c r="AY52" s="110" t="e">
        <f ca="1">SUM(zenkoku!R28:R32)*AVERAGE(jinkou!AW25:AW29)/100000</f>
        <v>#DIV/0!</v>
      </c>
      <c r="AZ52" s="231" t="e">
        <f ca="1">SUM(zenkoku!S28:S32)*AVERAGE(jinkou!AX25:AX29)/100000</f>
        <v>#DIV/0!</v>
      </c>
      <c r="BA52" s="231" t="e">
        <f ca="1">SUM(zenkoku!T28:T32)*AVERAGE(jinkou!AY25:AY29)/100000</f>
        <v>#DIV/0!</v>
      </c>
      <c r="BB52" s="231"/>
      <c r="BC52" s="231" t="e">
        <f ca="1">SUM(zenkoku!W28:W32)*AVERAGE(jinkou!AI52:AI56)/100000</f>
        <v>#DIV/0!</v>
      </c>
      <c r="BD52" s="231" t="e">
        <f ca="1">SUM(zenkoku!X28:X32)*AVERAGE(jinkou!AJ52:AJ56)/100000</f>
        <v>#DIV/0!</v>
      </c>
      <c r="BE52" s="231" t="e">
        <f ca="1">SUM(zenkoku!Y28:Y32)*AVERAGE(jinkou!AK52:AK56)/100000</f>
        <v>#DIV/0!</v>
      </c>
      <c r="BF52" s="231" t="e">
        <f ca="1">SUM(zenkoku!Z28:Z32)*AVERAGE(jinkou!AL52:AL56)/100000</f>
        <v>#DIV/0!</v>
      </c>
      <c r="BG52" s="231" t="e">
        <f ca="1">SUM(zenkoku!AA28:AA32)*AVERAGE(jinkou!AM52:AM56)/100000</f>
        <v>#DIV/0!</v>
      </c>
      <c r="BH52" s="231" t="e">
        <f ca="1">SUM(zenkoku!AB28:AB32)*AVERAGE(jinkou!AN52:AN56)/100000</f>
        <v>#DIV/0!</v>
      </c>
      <c r="BI52" s="231" t="e">
        <f ca="1">SUM(zenkoku!AC28:AC32)*AVERAGE(jinkou!AO52:AO56)/100000</f>
        <v>#DIV/0!</v>
      </c>
      <c r="BJ52" s="231" t="e">
        <f ca="1">SUM(zenkoku!AD28:AD32)*AVERAGE(jinkou!AP52:AP56)/100000</f>
        <v>#DIV/0!</v>
      </c>
      <c r="BK52" s="231" t="e">
        <f ca="1">SUM(zenkoku!AE28:AE32)*AVERAGE(jinkou!AQ52:AQ56)/100000</f>
        <v>#DIV/0!</v>
      </c>
      <c r="BL52" s="231" t="e">
        <f ca="1">SUM(zenkoku!AF28:AF32)*AVERAGE(jinkou!AR52:AR56)/100000</f>
        <v>#DIV/0!</v>
      </c>
      <c r="BM52" s="231" t="e">
        <f ca="1">SUM(zenkoku!AG28:AG32)*AVERAGE(jinkou!AS52:AS56)/100000</f>
        <v>#DIV/0!</v>
      </c>
      <c r="BN52" s="231" t="e">
        <f ca="1">SUM(zenkoku!AH28:AH32)*AVERAGE(jinkou!AT52:AT56)/100000</f>
        <v>#DIV/0!</v>
      </c>
      <c r="BO52" s="231" t="e">
        <f ca="1">SUM(zenkoku!AI28:AI32)*AVERAGE(jinkou!AU52:AU56)/100000</f>
        <v>#DIV/0!</v>
      </c>
      <c r="BP52" s="231" t="e">
        <f ca="1">SUM(zenkoku!AJ28:AJ32)*AVERAGE(jinkou!AV52:AV56)/100000</f>
        <v>#DIV/0!</v>
      </c>
      <c r="BQ52" s="231" t="e">
        <f ca="1">SUM(zenkoku!AK28:AK32)*AVERAGE(jinkou!AW52:AW56)/100000</f>
        <v>#DIV/0!</v>
      </c>
      <c r="BR52" s="231" t="e">
        <f ca="1">SUM(zenkoku!AL28:AL32)*AVERAGE(jinkou!AX52:AX56)/100000</f>
        <v>#DIV/0!</v>
      </c>
      <c r="BS52" s="231" t="e">
        <f ca="1">SUM(zenkoku!AM28:AM32)*AVERAGE(jinkou!AY52:AY56)/100000</f>
        <v>#DIV/0!</v>
      </c>
      <c r="BT52" s="231"/>
      <c r="BU52" s="231" t="e">
        <f ca="1">SUM(zenkoku!AP28:AP32)*AVERAGE(jinkou!AI79:AI83)/100000</f>
        <v>#DIV/0!</v>
      </c>
      <c r="BV52" s="231" t="e">
        <f ca="1">SUM(zenkoku!AQ28:AQ32)*AVERAGE(jinkou!AJ79:AJ83)/100000</f>
        <v>#DIV/0!</v>
      </c>
      <c r="BW52" s="231" t="e">
        <f ca="1">SUM(zenkoku!AR28:AR32)*AVERAGE(jinkou!AK79:AK83)/100000</f>
        <v>#DIV/0!</v>
      </c>
      <c r="BX52" s="231" t="e">
        <f ca="1">SUM(zenkoku!AS28:AS32)*AVERAGE(jinkou!AL79:AL83)/100000</f>
        <v>#DIV/0!</v>
      </c>
      <c r="BY52" s="231" t="e">
        <f ca="1">SUM(zenkoku!AT28:AT32)*AVERAGE(jinkou!AM79:AM83)/100000</f>
        <v>#DIV/0!</v>
      </c>
      <c r="BZ52" s="231" t="e">
        <f ca="1">SUM(zenkoku!AU28:AU32)*AVERAGE(jinkou!AN79:AN83)/100000</f>
        <v>#DIV/0!</v>
      </c>
      <c r="CA52" s="231" t="e">
        <f ca="1">SUM(zenkoku!AV28:AV32)*AVERAGE(jinkou!AO79:AO83)/100000</f>
        <v>#DIV/0!</v>
      </c>
      <c r="CB52" s="231" t="e">
        <f ca="1">SUM(zenkoku!AW28:AW32)*AVERAGE(jinkou!AP79:AP83)/100000</f>
        <v>#DIV/0!</v>
      </c>
      <c r="CC52" s="231" t="e">
        <f ca="1">SUM(zenkoku!AX28:AX32)*AVERAGE(jinkou!AQ79:AQ83)/100000</f>
        <v>#DIV/0!</v>
      </c>
      <c r="CD52" s="231" t="e">
        <f ca="1">SUM(zenkoku!AY28:AY32)*AVERAGE(jinkou!AR79:AR83)/100000</f>
        <v>#DIV/0!</v>
      </c>
      <c r="CE52" s="231" t="e">
        <f ca="1">SUM(zenkoku!AZ28:AZ32)*AVERAGE(jinkou!AS79:AS83)/100000</f>
        <v>#DIV/0!</v>
      </c>
      <c r="CF52" s="231" t="e">
        <f ca="1">SUM(zenkoku!BA28:BA32)*AVERAGE(jinkou!AT79:AT83)/100000</f>
        <v>#DIV/0!</v>
      </c>
      <c r="CG52" s="231" t="e">
        <f ca="1">SUM(zenkoku!BB28:BB32)*AVERAGE(jinkou!AU79:AU83)/100000</f>
        <v>#DIV/0!</v>
      </c>
      <c r="CH52" s="231" t="e">
        <f ca="1">SUM(zenkoku!BC28:BC32)*AVERAGE(jinkou!AV79:AV83)/100000</f>
        <v>#DIV/0!</v>
      </c>
      <c r="CI52" s="231" t="e">
        <f ca="1">SUM(zenkoku!BD28:BD32)*AVERAGE(jinkou!AW79:AW83)/100000</f>
        <v>#DIV/0!</v>
      </c>
      <c r="CJ52" s="231" t="e">
        <f ca="1">SUM(zenkoku!BE28:BE32)*AVERAGE(jinkou!AX79:AX83)/100000</f>
        <v>#DIV/0!</v>
      </c>
      <c r="CK52" s="231" t="e">
        <f ca="1">SUM(zenkoku!BF28:BF32)*AVERAGE(jinkou!AY79:AY83)/100000</f>
        <v>#DIV/0!</v>
      </c>
      <c r="CL52" s="234"/>
      <c r="CM52" s="27"/>
      <c r="CN52" s="32"/>
      <c r="CO52" s="32"/>
      <c r="CP52" s="32"/>
      <c r="CQ52" s="32"/>
      <c r="CR52" s="32"/>
      <c r="CS52" s="32"/>
      <c r="CT52" s="32"/>
      <c r="CU52" s="32"/>
      <c r="CV52" s="33"/>
      <c r="CW52" s="27"/>
      <c r="CX52" s="27"/>
      <c r="CY52" s="27"/>
      <c r="CZ52" s="27"/>
      <c r="DA52" s="27"/>
      <c r="DB52" s="27"/>
      <c r="DC52" s="27"/>
      <c r="DD52" s="27"/>
    </row>
    <row r="53" spans="1:108">
      <c r="A53" s="25" t="s">
        <v>714</v>
      </c>
      <c r="B53" s="25" t="s">
        <v>715</v>
      </c>
      <c r="C53" s="42">
        <f t="shared" si="183"/>
        <v>0</v>
      </c>
      <c r="D53" s="27">
        <f t="shared" si="197"/>
        <v>0</v>
      </c>
      <c r="E53" s="43">
        <f t="shared" si="197"/>
        <v>0</v>
      </c>
      <c r="F53" s="59">
        <f t="shared" si="185"/>
        <v>0</v>
      </c>
      <c r="G53" s="59">
        <f t="shared" si="185"/>
        <v>0</v>
      </c>
      <c r="H53" s="59">
        <f t="shared" si="186"/>
        <v>0</v>
      </c>
      <c r="I53" s="42" t="e">
        <f t="shared" ref="I53" si="308">C53/F53*100000</f>
        <v>#DIV/0!</v>
      </c>
      <c r="J53" s="27" t="e">
        <f t="shared" ref="J53" si="309">D53/G53*100000</f>
        <v>#DIV/0!</v>
      </c>
      <c r="K53" s="43" t="e">
        <f t="shared" ref="K53" si="310">E53/H53*100000</f>
        <v>#DIV/0!</v>
      </c>
      <c r="L53" s="25">
        <f t="shared" ca="1" si="188"/>
        <v>16.28090179012796</v>
      </c>
      <c r="M53" s="25">
        <f t="shared" ca="1" si="188"/>
        <v>23.189106877989435</v>
      </c>
      <c r="N53" s="25">
        <f t="shared" ca="1" si="188"/>
        <v>9.7595015458388534</v>
      </c>
      <c r="O53" s="42" t="str">
        <f t="shared" ref="O53" ca="1" si="311">IF(ISERR(OR(R53,U53)),"",IF(R53&lt;$B$2/2,"H",IF(U53&lt;$B$2/2,"L","")))</f>
        <v/>
      </c>
      <c r="P53" s="27" t="str">
        <f t="shared" ref="P53" ca="1" si="312">IF(ISERR(OR(S53,V53)),"",IF(S53&lt;$B$2/2,"H",IF(V53&lt;$B$2/2,"L","")))</f>
        <v/>
      </c>
      <c r="Q53" s="43" t="str">
        <f t="shared" ref="Q53" ca="1" si="313">IF(ISERR(OR(T53,W53)),"",IF(T53&lt;$B$2/2,"H",IF(W53&lt;$B$2/2,"L","")))</f>
        <v/>
      </c>
      <c r="R53" s="59" t="e">
        <f t="shared" ref="R53" ca="1" si="314">1-_xlfn.BINOM.DIST((C53-1),F53,L53/100000,TRUE)</f>
        <v>#NUM!</v>
      </c>
      <c r="S53" s="59" t="e">
        <f t="shared" ref="S53" ca="1" si="315">1-_xlfn.BINOM.DIST((D53-1),G53,M53/100000,TRUE)</f>
        <v>#NUM!</v>
      </c>
      <c r="T53" s="59" t="e">
        <f t="shared" ref="T53" ca="1" si="316">1-_xlfn.BINOM.DIST((E53-1),H53,N53/100000,TRUE)</f>
        <v>#NUM!</v>
      </c>
      <c r="U53" s="59">
        <f t="shared" ref="U53" ca="1" si="317">_xlfn.BINOM.DIST(C53,F53,L53/100000,TRUE)</f>
        <v>1</v>
      </c>
      <c r="V53" s="59">
        <f t="shared" ref="V53" ca="1" si="318">_xlfn.BINOM.DIST(D53,G53,M53/100000,TRUE)</f>
        <v>1</v>
      </c>
      <c r="W53" s="59">
        <f t="shared" ref="W53" ca="1" si="319">_xlfn.BINOM.DIST(E53,H53,N53/100000,TRUE)</f>
        <v>1</v>
      </c>
      <c r="X53" s="244" t="e">
        <f t="shared" ca="1" si="200"/>
        <v>#DIV/0!</v>
      </c>
      <c r="Y53" s="245" t="e">
        <f t="shared" ca="1" si="201"/>
        <v>#DIV/0!</v>
      </c>
      <c r="Z53" s="246" t="e">
        <f t="shared" ca="1" si="202"/>
        <v>#DIV/0!</v>
      </c>
      <c r="AA53" s="45" t="str">
        <f t="shared" ref="AA53" ca="1" si="320">IF(ISERR(OR(AD53,AG53)),"",IF(AD53&lt;$B$2/2,"H",IF(AG53&lt;$B$2/2,"L","")))</f>
        <v/>
      </c>
      <c r="AB53" s="46" t="str">
        <f t="shared" ref="AB53" ca="1" si="321">IF(ISERR(OR(AE53,AH53)),"",IF(AE53&lt;$B$2/2,"H",IF(AH53&lt;$B$2/2,"L","")))</f>
        <v/>
      </c>
      <c r="AC53" s="44" t="str">
        <f t="shared" ref="AC53" ca="1" si="322">IF(ISERR(OR(AF53,AI53)),"",IF(AF53&lt;$B$2/2,"H",IF(AI53&lt;$B$2/2,"L","")))</f>
        <v/>
      </c>
      <c r="AD53" s="64" t="e">
        <f t="shared" ref="AD53" ca="1" si="323">1-_xlfn.BINOM.DIST((C53-1),$F53,SUM(AK53:BA53)/F53,TRUE)</f>
        <v>#DIV/0!</v>
      </c>
      <c r="AE53" s="64" t="e">
        <f t="shared" ref="AE53" ca="1" si="324">1-_xlfn.BINOM.DIST((D53-1),G53,SUM(BC53:BS53)/G53,TRUE)</f>
        <v>#DIV/0!</v>
      </c>
      <c r="AF53" s="64" t="e">
        <f t="shared" ref="AF53" ca="1" si="325">1-_xlfn.BINOM.DIST((E53-1),H53,SUM(BU53:CK53)/H53,TRUE)</f>
        <v>#DIV/0!</v>
      </c>
      <c r="AG53" s="64" t="e">
        <f t="shared" ref="AG53" ca="1" si="326">_xlfn.BINOM.DIST(C53,F53,SUM(AK53:BA53)/F53,TRUE)</f>
        <v>#DIV/0!</v>
      </c>
      <c r="AH53" s="64" t="e">
        <f t="shared" ref="AH53" ca="1" si="327">_xlfn.BINOM.DIST(D53,G53,SUM(BC53:BS53)/G53,TRUE)</f>
        <v>#DIV/0!</v>
      </c>
      <c r="AI53" s="64" t="e">
        <f t="shared" ref="AI53" ca="1" si="328">_xlfn.BINOM.DIST(E53,H53,SUM(BU53:CK53)/H53,TRUE)</f>
        <v>#DIV/0!</v>
      </c>
      <c r="AJ53" s="26"/>
      <c r="AK53" s="110" t="e">
        <f ca="1">SUM(zenkoku!D29:D33)*AVERAGE(jinkou!AI26:AI30)/100000</f>
        <v>#DIV/0!</v>
      </c>
      <c r="AL53" s="110" t="e">
        <f ca="1">SUM(zenkoku!E29:E33)*AVERAGE(jinkou!AJ26:AJ30)/100000</f>
        <v>#DIV/0!</v>
      </c>
      <c r="AM53" s="110" t="e">
        <f ca="1">SUM(zenkoku!F29:F33)*AVERAGE(jinkou!AK26:AK30)/100000</f>
        <v>#DIV/0!</v>
      </c>
      <c r="AN53" s="110" t="e">
        <f ca="1">SUM(zenkoku!G29:G33)*AVERAGE(jinkou!AL26:AL30)/100000</f>
        <v>#DIV/0!</v>
      </c>
      <c r="AO53" s="110" t="e">
        <f ca="1">SUM(zenkoku!H29:H33)*AVERAGE(jinkou!AM26:AM30)/100000</f>
        <v>#DIV/0!</v>
      </c>
      <c r="AP53" s="110" t="e">
        <f ca="1">SUM(zenkoku!I29:I33)*AVERAGE(jinkou!AN26:AN30)/100000</f>
        <v>#DIV/0!</v>
      </c>
      <c r="AQ53" s="110" t="e">
        <f ca="1">SUM(zenkoku!J29:J33)*AVERAGE(jinkou!AO26:AO30)/100000</f>
        <v>#DIV/0!</v>
      </c>
      <c r="AR53" s="110" t="e">
        <f ca="1">SUM(zenkoku!K29:K33)*AVERAGE(jinkou!AP26:AP30)/100000</f>
        <v>#DIV/0!</v>
      </c>
      <c r="AS53" s="110" t="e">
        <f ca="1">SUM(zenkoku!L29:L33)*AVERAGE(jinkou!AQ26:AQ30)/100000</f>
        <v>#DIV/0!</v>
      </c>
      <c r="AT53" s="110" t="e">
        <f ca="1">SUM(zenkoku!M29:M33)*AVERAGE(jinkou!AR26:AR30)/100000</f>
        <v>#DIV/0!</v>
      </c>
      <c r="AU53" s="110" t="e">
        <f ca="1">SUM(zenkoku!N29:N33)*AVERAGE(jinkou!AS26:AS30)/100000</f>
        <v>#DIV/0!</v>
      </c>
      <c r="AV53" s="110" t="e">
        <f ca="1">SUM(zenkoku!O29:O33)*AVERAGE(jinkou!AT26:AT30)/100000</f>
        <v>#DIV/0!</v>
      </c>
      <c r="AW53" s="110" t="e">
        <f ca="1">SUM(zenkoku!P29:P33)*AVERAGE(jinkou!AU26:AU30)/100000</f>
        <v>#DIV/0!</v>
      </c>
      <c r="AX53" s="110" t="e">
        <f ca="1">SUM(zenkoku!Q29:Q33)*AVERAGE(jinkou!AV26:AV30)/100000</f>
        <v>#DIV/0!</v>
      </c>
      <c r="AY53" s="110" t="e">
        <f ca="1">SUM(zenkoku!R29:R33)*AVERAGE(jinkou!AW26:AW30)/100000</f>
        <v>#DIV/0!</v>
      </c>
      <c r="AZ53" s="231" t="e">
        <f ca="1">SUM(zenkoku!S29:S33)*AVERAGE(jinkou!AX26:AX30)/100000</f>
        <v>#DIV/0!</v>
      </c>
      <c r="BA53" s="231" t="e">
        <f ca="1">SUM(zenkoku!T29:T33)*AVERAGE(jinkou!AY26:AY30)/100000</f>
        <v>#DIV/0!</v>
      </c>
      <c r="BB53" s="231"/>
      <c r="BC53" s="231" t="e">
        <f ca="1">SUM(zenkoku!W29:W33)*AVERAGE(jinkou!AI53:AI57)/100000</f>
        <v>#DIV/0!</v>
      </c>
      <c r="BD53" s="231" t="e">
        <f ca="1">SUM(zenkoku!X29:X33)*AVERAGE(jinkou!AJ53:AJ57)/100000</f>
        <v>#DIV/0!</v>
      </c>
      <c r="BE53" s="231" t="e">
        <f ca="1">SUM(zenkoku!Y29:Y33)*AVERAGE(jinkou!AK53:AK57)/100000</f>
        <v>#DIV/0!</v>
      </c>
      <c r="BF53" s="231" t="e">
        <f ca="1">SUM(zenkoku!Z29:Z33)*AVERAGE(jinkou!AL53:AL57)/100000</f>
        <v>#DIV/0!</v>
      </c>
      <c r="BG53" s="231" t="e">
        <f ca="1">SUM(zenkoku!AA29:AA33)*AVERAGE(jinkou!AM53:AM57)/100000</f>
        <v>#DIV/0!</v>
      </c>
      <c r="BH53" s="231" t="e">
        <f ca="1">SUM(zenkoku!AB29:AB33)*AVERAGE(jinkou!AN53:AN57)/100000</f>
        <v>#DIV/0!</v>
      </c>
      <c r="BI53" s="231" t="e">
        <f ca="1">SUM(zenkoku!AC29:AC33)*AVERAGE(jinkou!AO53:AO57)/100000</f>
        <v>#DIV/0!</v>
      </c>
      <c r="BJ53" s="231" t="e">
        <f ca="1">SUM(zenkoku!AD29:AD33)*AVERAGE(jinkou!AP53:AP57)/100000</f>
        <v>#DIV/0!</v>
      </c>
      <c r="BK53" s="231" t="e">
        <f ca="1">SUM(zenkoku!AE29:AE33)*AVERAGE(jinkou!AQ53:AQ57)/100000</f>
        <v>#DIV/0!</v>
      </c>
      <c r="BL53" s="231" t="e">
        <f ca="1">SUM(zenkoku!AF29:AF33)*AVERAGE(jinkou!AR53:AR57)/100000</f>
        <v>#DIV/0!</v>
      </c>
      <c r="BM53" s="231" t="e">
        <f ca="1">SUM(zenkoku!AG29:AG33)*AVERAGE(jinkou!AS53:AS57)/100000</f>
        <v>#DIV/0!</v>
      </c>
      <c r="BN53" s="231" t="e">
        <f ca="1">SUM(zenkoku!AH29:AH33)*AVERAGE(jinkou!AT53:AT57)/100000</f>
        <v>#DIV/0!</v>
      </c>
      <c r="BO53" s="231" t="e">
        <f ca="1">SUM(zenkoku!AI29:AI33)*AVERAGE(jinkou!AU53:AU57)/100000</f>
        <v>#DIV/0!</v>
      </c>
      <c r="BP53" s="231" t="e">
        <f ca="1">SUM(zenkoku!AJ29:AJ33)*AVERAGE(jinkou!AV53:AV57)/100000</f>
        <v>#DIV/0!</v>
      </c>
      <c r="BQ53" s="231" t="e">
        <f ca="1">SUM(zenkoku!AK29:AK33)*AVERAGE(jinkou!AW53:AW57)/100000</f>
        <v>#DIV/0!</v>
      </c>
      <c r="BR53" s="231" t="e">
        <f ca="1">SUM(zenkoku!AL29:AL33)*AVERAGE(jinkou!AX53:AX57)/100000</f>
        <v>#DIV/0!</v>
      </c>
      <c r="BS53" s="231" t="e">
        <f ca="1">SUM(zenkoku!AM29:AM33)*AVERAGE(jinkou!AY53:AY57)/100000</f>
        <v>#DIV/0!</v>
      </c>
      <c r="BT53" s="231"/>
      <c r="BU53" s="231" t="e">
        <f ca="1">SUM(zenkoku!AP29:AP33)*AVERAGE(jinkou!AI80:AI84)/100000</f>
        <v>#DIV/0!</v>
      </c>
      <c r="BV53" s="231" t="e">
        <f ca="1">SUM(zenkoku!AQ29:AQ33)*AVERAGE(jinkou!AJ80:AJ84)/100000</f>
        <v>#DIV/0!</v>
      </c>
      <c r="BW53" s="231" t="e">
        <f ca="1">SUM(zenkoku!AR29:AR33)*AVERAGE(jinkou!AK80:AK84)/100000</f>
        <v>#DIV/0!</v>
      </c>
      <c r="BX53" s="231" t="e">
        <f ca="1">SUM(zenkoku!AS29:AS33)*AVERAGE(jinkou!AL80:AL84)/100000</f>
        <v>#DIV/0!</v>
      </c>
      <c r="BY53" s="231" t="e">
        <f ca="1">SUM(zenkoku!AT29:AT33)*AVERAGE(jinkou!AM80:AM84)/100000</f>
        <v>#DIV/0!</v>
      </c>
      <c r="BZ53" s="231" t="e">
        <f ca="1">SUM(zenkoku!AU29:AU33)*AVERAGE(jinkou!AN80:AN84)/100000</f>
        <v>#DIV/0!</v>
      </c>
      <c r="CA53" s="231" t="e">
        <f ca="1">SUM(zenkoku!AV29:AV33)*AVERAGE(jinkou!AO80:AO84)/100000</f>
        <v>#DIV/0!</v>
      </c>
      <c r="CB53" s="231" t="e">
        <f ca="1">SUM(zenkoku!AW29:AW33)*AVERAGE(jinkou!AP80:AP84)/100000</f>
        <v>#DIV/0!</v>
      </c>
      <c r="CC53" s="231" t="e">
        <f ca="1">SUM(zenkoku!AX29:AX33)*AVERAGE(jinkou!AQ80:AQ84)/100000</f>
        <v>#DIV/0!</v>
      </c>
      <c r="CD53" s="231" t="e">
        <f ca="1">SUM(zenkoku!AY29:AY33)*AVERAGE(jinkou!AR80:AR84)/100000</f>
        <v>#DIV/0!</v>
      </c>
      <c r="CE53" s="231" t="e">
        <f ca="1">SUM(zenkoku!AZ29:AZ33)*AVERAGE(jinkou!AS80:AS84)/100000</f>
        <v>#DIV/0!</v>
      </c>
      <c r="CF53" s="231" t="e">
        <f ca="1">SUM(zenkoku!BA29:BA33)*AVERAGE(jinkou!AT80:AT84)/100000</f>
        <v>#DIV/0!</v>
      </c>
      <c r="CG53" s="231" t="e">
        <f ca="1">SUM(zenkoku!BB29:BB33)*AVERAGE(jinkou!AU80:AU84)/100000</f>
        <v>#DIV/0!</v>
      </c>
      <c r="CH53" s="231" t="e">
        <f ca="1">SUM(zenkoku!BC29:BC33)*AVERAGE(jinkou!AV80:AV84)/100000</f>
        <v>#DIV/0!</v>
      </c>
      <c r="CI53" s="231" t="e">
        <f ca="1">SUM(zenkoku!BD29:BD33)*AVERAGE(jinkou!AW80:AW84)/100000</f>
        <v>#DIV/0!</v>
      </c>
      <c r="CJ53" s="231" t="e">
        <f ca="1">SUM(zenkoku!BE29:BE33)*AVERAGE(jinkou!AX80:AX84)/100000</f>
        <v>#DIV/0!</v>
      </c>
      <c r="CK53" s="231" t="e">
        <f ca="1">SUM(zenkoku!BF29:BF33)*AVERAGE(jinkou!AY80:AY84)/100000</f>
        <v>#DIV/0!</v>
      </c>
      <c r="CL53" s="234"/>
      <c r="CM53" s="27"/>
      <c r="CN53" s="32"/>
      <c r="CO53" s="32"/>
      <c r="CP53" s="32"/>
      <c r="CQ53" s="32"/>
      <c r="CR53" s="32"/>
      <c r="CS53" s="32"/>
      <c r="CT53" s="32"/>
      <c r="CU53" s="32"/>
      <c r="CV53" s="33"/>
      <c r="CW53" s="27"/>
      <c r="CX53" s="27"/>
      <c r="CY53" s="27"/>
      <c r="CZ53" s="27"/>
      <c r="DA53" s="27"/>
      <c r="DB53" s="27"/>
      <c r="DC53" s="27"/>
      <c r="DD53" s="27"/>
    </row>
    <row r="54" spans="1:108">
      <c r="A54" s="25" t="s">
        <v>652</v>
      </c>
      <c r="B54" s="25" t="s">
        <v>722</v>
      </c>
      <c r="C54" s="42">
        <f t="shared" si="183"/>
        <v>0</v>
      </c>
      <c r="D54" s="27">
        <f t="shared" si="197"/>
        <v>0</v>
      </c>
      <c r="E54" s="43">
        <f t="shared" si="197"/>
        <v>0</v>
      </c>
      <c r="F54" s="59">
        <f t="shared" si="185"/>
        <v>0</v>
      </c>
      <c r="G54" s="59">
        <f t="shared" si="185"/>
        <v>0</v>
      </c>
      <c r="H54" s="59">
        <f t="shared" si="186"/>
        <v>0</v>
      </c>
      <c r="I54" s="42" t="e">
        <f t="shared" ref="I54" si="329">C54/F54*100000</f>
        <v>#DIV/0!</v>
      </c>
      <c r="J54" s="27" t="e">
        <f t="shared" ref="J54" si="330">D54/G54*100000</f>
        <v>#DIV/0!</v>
      </c>
      <c r="K54" s="43" t="e">
        <f t="shared" ref="K54" si="331">E54/H54*100000</f>
        <v>#DIV/0!</v>
      </c>
      <c r="L54" s="25">
        <f t="shared" ca="1" si="188"/>
        <v>16.226163233359756</v>
      </c>
      <c r="M54" s="25">
        <f t="shared" ca="1" si="188"/>
        <v>22.895385632157009</v>
      </c>
      <c r="N54" s="25">
        <f t="shared" ca="1" si="188"/>
        <v>9.9296267558429747</v>
      </c>
      <c r="O54" s="42" t="str">
        <f t="shared" ref="O54" ca="1" si="332">IF(ISERR(OR(R54,U54)),"",IF(R54&lt;$B$2/2,"H",IF(U54&lt;$B$2/2,"L","")))</f>
        <v/>
      </c>
      <c r="P54" s="27" t="str">
        <f t="shared" ref="P54" ca="1" si="333">IF(ISERR(OR(S54,V54)),"",IF(S54&lt;$B$2/2,"H",IF(V54&lt;$B$2/2,"L","")))</f>
        <v/>
      </c>
      <c r="Q54" s="43" t="str">
        <f t="shared" ref="Q54" ca="1" si="334">IF(ISERR(OR(T54,W54)),"",IF(T54&lt;$B$2/2,"H",IF(W54&lt;$B$2/2,"L","")))</f>
        <v/>
      </c>
      <c r="R54" s="59" t="e">
        <f t="shared" ref="R54" ca="1" si="335">1-_xlfn.BINOM.DIST((C54-1),F54,L54/100000,TRUE)</f>
        <v>#NUM!</v>
      </c>
      <c r="S54" s="59" t="e">
        <f t="shared" ref="S54" ca="1" si="336">1-_xlfn.BINOM.DIST((D54-1),G54,M54/100000,TRUE)</f>
        <v>#NUM!</v>
      </c>
      <c r="T54" s="59" t="e">
        <f t="shared" ref="T54" ca="1" si="337">1-_xlfn.BINOM.DIST((E54-1),H54,N54/100000,TRUE)</f>
        <v>#NUM!</v>
      </c>
      <c r="U54" s="59">
        <f t="shared" ref="U54" ca="1" si="338">_xlfn.BINOM.DIST(C54,F54,L54/100000,TRUE)</f>
        <v>1</v>
      </c>
      <c r="V54" s="59">
        <f t="shared" ref="V54" ca="1" si="339">_xlfn.BINOM.DIST(D54,G54,M54/100000,TRUE)</f>
        <v>1</v>
      </c>
      <c r="W54" s="59">
        <f t="shared" ref="W54" ca="1" si="340">_xlfn.BINOM.DIST(E54,H54,N54/100000,TRUE)</f>
        <v>1</v>
      </c>
      <c r="X54" s="244" t="e">
        <f t="shared" ref="X54" ca="1" si="341">C54/SUM(AK54:BA54)*100</f>
        <v>#DIV/0!</v>
      </c>
      <c r="Y54" s="245" t="e">
        <f t="shared" ref="Y54" ca="1" si="342">D54/SUM(BC54:BS54)*100</f>
        <v>#DIV/0!</v>
      </c>
      <c r="Z54" s="246" t="e">
        <f t="shared" ref="Z54" ca="1" si="343">E54/SUM(BU54:CK54)*100</f>
        <v>#DIV/0!</v>
      </c>
      <c r="AA54" s="45" t="str">
        <f t="shared" ref="AA54" ca="1" si="344">IF(ISERR(OR(AD54,AG54)),"",IF(AD54&lt;$B$2/2,"H",IF(AG54&lt;$B$2/2,"L","")))</f>
        <v/>
      </c>
      <c r="AB54" s="46" t="str">
        <f t="shared" ref="AB54" ca="1" si="345">IF(ISERR(OR(AE54,AH54)),"",IF(AE54&lt;$B$2/2,"H",IF(AH54&lt;$B$2/2,"L","")))</f>
        <v/>
      </c>
      <c r="AC54" s="44" t="str">
        <f t="shared" ref="AC54" ca="1" si="346">IF(ISERR(OR(AF54,AI54)),"",IF(AF54&lt;$B$2/2,"H",IF(AI54&lt;$B$2/2,"L","")))</f>
        <v/>
      </c>
      <c r="AD54" s="64" t="e">
        <f t="shared" ref="AD54" ca="1" si="347">1-_xlfn.BINOM.DIST((C54-1),$F54,SUM(AK54:BA54)/F54,TRUE)</f>
        <v>#DIV/0!</v>
      </c>
      <c r="AE54" s="64" t="e">
        <f t="shared" ref="AE54" ca="1" si="348">1-_xlfn.BINOM.DIST((D54-1),G54,SUM(BC54:BS54)/G54,TRUE)</f>
        <v>#DIV/0!</v>
      </c>
      <c r="AF54" s="64" t="e">
        <f t="shared" ref="AF54" ca="1" si="349">1-_xlfn.BINOM.DIST((E54-1),H54,SUM(BU54:CK54)/H54,TRUE)</f>
        <v>#DIV/0!</v>
      </c>
      <c r="AG54" s="64" t="e">
        <f t="shared" ref="AG54" ca="1" si="350">_xlfn.BINOM.DIST(C54,F54,SUM(AK54:BA54)/F54,TRUE)</f>
        <v>#DIV/0!</v>
      </c>
      <c r="AH54" s="64" t="e">
        <f t="shared" ref="AH54" ca="1" si="351">_xlfn.BINOM.DIST(D54,G54,SUM(BC54:BS54)/G54,TRUE)</f>
        <v>#DIV/0!</v>
      </c>
      <c r="AI54" s="64" t="e">
        <f t="shared" ref="AI54" ca="1" si="352">_xlfn.BINOM.DIST(E54,H54,SUM(BU54:CK54)/H54,TRUE)</f>
        <v>#DIV/0!</v>
      </c>
      <c r="AJ54" s="26"/>
      <c r="AK54" s="110" t="e">
        <f ca="1">SUM(zenkoku!D30:D34)*AVERAGE(jinkou!AI27:AI31)/100000</f>
        <v>#DIV/0!</v>
      </c>
      <c r="AL54" s="110" t="e">
        <f ca="1">SUM(zenkoku!E30:E34)*AVERAGE(jinkou!AJ27:AJ31)/100000</f>
        <v>#DIV/0!</v>
      </c>
      <c r="AM54" s="110" t="e">
        <f ca="1">SUM(zenkoku!F30:F34)*AVERAGE(jinkou!AK27:AK31)/100000</f>
        <v>#DIV/0!</v>
      </c>
      <c r="AN54" s="110" t="e">
        <f ca="1">SUM(zenkoku!G30:G34)*AVERAGE(jinkou!AL27:AL31)/100000</f>
        <v>#DIV/0!</v>
      </c>
      <c r="AO54" s="110" t="e">
        <f ca="1">SUM(zenkoku!H30:H34)*AVERAGE(jinkou!AM27:AM31)/100000</f>
        <v>#DIV/0!</v>
      </c>
      <c r="AP54" s="110" t="e">
        <f ca="1">SUM(zenkoku!I30:I34)*AVERAGE(jinkou!AN27:AN31)/100000</f>
        <v>#DIV/0!</v>
      </c>
      <c r="AQ54" s="110" t="e">
        <f ca="1">SUM(zenkoku!J30:J34)*AVERAGE(jinkou!AO27:AO31)/100000</f>
        <v>#DIV/0!</v>
      </c>
      <c r="AR54" s="110" t="e">
        <f ca="1">SUM(zenkoku!K30:K34)*AVERAGE(jinkou!AP27:AP31)/100000</f>
        <v>#DIV/0!</v>
      </c>
      <c r="AS54" s="110" t="e">
        <f ca="1">SUM(zenkoku!L30:L34)*AVERAGE(jinkou!AQ27:AQ31)/100000</f>
        <v>#DIV/0!</v>
      </c>
      <c r="AT54" s="110" t="e">
        <f ca="1">SUM(zenkoku!M30:M34)*AVERAGE(jinkou!AR27:AR31)/100000</f>
        <v>#DIV/0!</v>
      </c>
      <c r="AU54" s="110" t="e">
        <f ca="1">SUM(zenkoku!N30:N34)*AVERAGE(jinkou!AS27:AS31)/100000</f>
        <v>#DIV/0!</v>
      </c>
      <c r="AV54" s="110" t="e">
        <f ca="1">SUM(zenkoku!O30:O34)*AVERAGE(jinkou!AT27:AT31)/100000</f>
        <v>#DIV/0!</v>
      </c>
      <c r="AW54" s="110" t="e">
        <f ca="1">SUM(zenkoku!P30:P34)*AVERAGE(jinkou!AU27:AU31)/100000</f>
        <v>#DIV/0!</v>
      </c>
      <c r="AX54" s="110" t="e">
        <f ca="1">SUM(zenkoku!Q30:Q34)*AVERAGE(jinkou!AV27:AV31)/100000</f>
        <v>#DIV/0!</v>
      </c>
      <c r="AY54" s="110" t="e">
        <f ca="1">SUM(zenkoku!R30:R34)*AVERAGE(jinkou!AW27:AW31)/100000</f>
        <v>#DIV/0!</v>
      </c>
      <c r="AZ54" s="231" t="e">
        <f ca="1">SUM(zenkoku!S30:S34)*AVERAGE(jinkou!AX27:AX31)/100000</f>
        <v>#DIV/0!</v>
      </c>
      <c r="BA54" s="231" t="e">
        <f ca="1">SUM(zenkoku!T30:T34)*AVERAGE(jinkou!AY27:AY31)/100000</f>
        <v>#DIV/0!</v>
      </c>
      <c r="BB54" s="231"/>
      <c r="BC54" s="231" t="e">
        <f ca="1">SUM(zenkoku!W30:W34)*AVERAGE(jinkou!AI54:AI58)/100000</f>
        <v>#DIV/0!</v>
      </c>
      <c r="BD54" s="231" t="e">
        <f ca="1">SUM(zenkoku!X30:X34)*AVERAGE(jinkou!AJ54:AJ58)/100000</f>
        <v>#DIV/0!</v>
      </c>
      <c r="BE54" s="231" t="e">
        <f ca="1">SUM(zenkoku!Y30:Y34)*AVERAGE(jinkou!AK54:AK58)/100000</f>
        <v>#DIV/0!</v>
      </c>
      <c r="BF54" s="231" t="e">
        <f ca="1">SUM(zenkoku!Z30:Z34)*AVERAGE(jinkou!AL54:AL58)/100000</f>
        <v>#DIV/0!</v>
      </c>
      <c r="BG54" s="231" t="e">
        <f ca="1">SUM(zenkoku!AA30:AA34)*AVERAGE(jinkou!AM54:AM58)/100000</f>
        <v>#DIV/0!</v>
      </c>
      <c r="BH54" s="231" t="e">
        <f ca="1">SUM(zenkoku!AB30:AB34)*AVERAGE(jinkou!AN54:AN58)/100000</f>
        <v>#DIV/0!</v>
      </c>
      <c r="BI54" s="231" t="e">
        <f ca="1">SUM(zenkoku!AC30:AC34)*AVERAGE(jinkou!AO54:AO58)/100000</f>
        <v>#DIV/0!</v>
      </c>
      <c r="BJ54" s="231" t="e">
        <f ca="1">SUM(zenkoku!AD30:AD34)*AVERAGE(jinkou!AP54:AP58)/100000</f>
        <v>#DIV/0!</v>
      </c>
      <c r="BK54" s="231" t="e">
        <f ca="1">SUM(zenkoku!AE30:AE34)*AVERAGE(jinkou!AQ54:AQ58)/100000</f>
        <v>#DIV/0!</v>
      </c>
      <c r="BL54" s="231" t="e">
        <f ca="1">SUM(zenkoku!AF30:AF34)*AVERAGE(jinkou!AR54:AR58)/100000</f>
        <v>#DIV/0!</v>
      </c>
      <c r="BM54" s="231" t="e">
        <f ca="1">SUM(zenkoku!AG30:AG34)*AVERAGE(jinkou!AS54:AS58)/100000</f>
        <v>#DIV/0!</v>
      </c>
      <c r="BN54" s="231" t="e">
        <f ca="1">SUM(zenkoku!AH30:AH34)*AVERAGE(jinkou!AT54:AT58)/100000</f>
        <v>#DIV/0!</v>
      </c>
      <c r="BO54" s="231" t="e">
        <f ca="1">SUM(zenkoku!AI30:AI34)*AVERAGE(jinkou!AU54:AU58)/100000</f>
        <v>#DIV/0!</v>
      </c>
      <c r="BP54" s="231" t="e">
        <f ca="1">SUM(zenkoku!AJ30:AJ34)*AVERAGE(jinkou!AV54:AV58)/100000</f>
        <v>#DIV/0!</v>
      </c>
      <c r="BQ54" s="231" t="e">
        <f ca="1">SUM(zenkoku!AK30:AK34)*AVERAGE(jinkou!AW54:AW58)/100000</f>
        <v>#DIV/0!</v>
      </c>
      <c r="BR54" s="231" t="e">
        <f ca="1">SUM(zenkoku!AL30:AL34)*AVERAGE(jinkou!AX54:AX58)/100000</f>
        <v>#DIV/0!</v>
      </c>
      <c r="BS54" s="231" t="e">
        <f ca="1">SUM(zenkoku!AM30:AM34)*AVERAGE(jinkou!AY54:AY58)/100000</f>
        <v>#DIV/0!</v>
      </c>
      <c r="BT54" s="231"/>
      <c r="BU54" s="231" t="e">
        <f ca="1">SUM(zenkoku!AP30:AP34)*AVERAGE(jinkou!AI81:AI85)/100000</f>
        <v>#DIV/0!</v>
      </c>
      <c r="BV54" s="231" t="e">
        <f ca="1">SUM(zenkoku!AQ30:AQ34)*AVERAGE(jinkou!AJ81:AJ85)/100000</f>
        <v>#DIV/0!</v>
      </c>
      <c r="BW54" s="231" t="e">
        <f ca="1">SUM(zenkoku!AR30:AR34)*AVERAGE(jinkou!AK81:AK85)/100000</f>
        <v>#DIV/0!</v>
      </c>
      <c r="BX54" s="231" t="e">
        <f ca="1">SUM(zenkoku!AS30:AS34)*AVERAGE(jinkou!AL81:AL85)/100000</f>
        <v>#DIV/0!</v>
      </c>
      <c r="BY54" s="231" t="e">
        <f ca="1">SUM(zenkoku!AT30:AT34)*AVERAGE(jinkou!AM81:AM85)/100000</f>
        <v>#DIV/0!</v>
      </c>
      <c r="BZ54" s="231" t="e">
        <f ca="1">SUM(zenkoku!AU30:AU34)*AVERAGE(jinkou!AN81:AN85)/100000</f>
        <v>#DIV/0!</v>
      </c>
      <c r="CA54" s="231" t="e">
        <f ca="1">SUM(zenkoku!AV30:AV34)*AVERAGE(jinkou!AO81:AO85)/100000</f>
        <v>#DIV/0!</v>
      </c>
      <c r="CB54" s="231" t="e">
        <f ca="1">SUM(zenkoku!AW30:AW34)*AVERAGE(jinkou!AP81:AP85)/100000</f>
        <v>#DIV/0!</v>
      </c>
      <c r="CC54" s="231" t="e">
        <f ca="1">SUM(zenkoku!AX30:AX34)*AVERAGE(jinkou!AQ81:AQ85)/100000</f>
        <v>#DIV/0!</v>
      </c>
      <c r="CD54" s="231" t="e">
        <f ca="1">SUM(zenkoku!AY30:AY34)*AVERAGE(jinkou!AR81:AR85)/100000</f>
        <v>#DIV/0!</v>
      </c>
      <c r="CE54" s="231" t="e">
        <f ca="1">SUM(zenkoku!AZ30:AZ34)*AVERAGE(jinkou!AS81:AS85)/100000</f>
        <v>#DIV/0!</v>
      </c>
      <c r="CF54" s="231" t="e">
        <f ca="1">SUM(zenkoku!BA30:BA34)*AVERAGE(jinkou!AT81:AT85)/100000</f>
        <v>#DIV/0!</v>
      </c>
      <c r="CG54" s="231" t="e">
        <f ca="1">SUM(zenkoku!BB30:BB34)*AVERAGE(jinkou!AU81:AU85)/100000</f>
        <v>#DIV/0!</v>
      </c>
      <c r="CH54" s="231" t="e">
        <f ca="1">SUM(zenkoku!BC30:BC34)*AVERAGE(jinkou!AV81:AV85)/100000</f>
        <v>#DIV/0!</v>
      </c>
      <c r="CI54" s="231" t="e">
        <f ca="1">SUM(zenkoku!BD30:BD34)*AVERAGE(jinkou!AW81:AW85)/100000</f>
        <v>#DIV/0!</v>
      </c>
      <c r="CJ54" s="231" t="e">
        <f ca="1">SUM(zenkoku!BE30:BE34)*AVERAGE(jinkou!AX81:AX85)/100000</f>
        <v>#DIV/0!</v>
      </c>
      <c r="CK54" s="231" t="e">
        <f ca="1">SUM(zenkoku!BF30:BF34)*AVERAGE(jinkou!AY81:AY85)/100000</f>
        <v>#DIV/0!</v>
      </c>
      <c r="CL54" s="234"/>
      <c r="CM54" s="27"/>
      <c r="CN54" s="32"/>
      <c r="CO54" s="32"/>
      <c r="CP54" s="32"/>
      <c r="CQ54" s="32"/>
      <c r="CR54" s="32"/>
      <c r="CS54" s="32"/>
      <c r="CT54" s="32"/>
      <c r="CU54" s="32"/>
      <c r="CV54" s="33"/>
      <c r="CW54" s="27"/>
      <c r="CX54" s="27"/>
      <c r="CY54" s="27"/>
      <c r="CZ54" s="27"/>
      <c r="DA54" s="27"/>
      <c r="DB54" s="27"/>
      <c r="DC54" s="27"/>
      <c r="DD54" s="27"/>
    </row>
    <row r="55" spans="1:108">
      <c r="A55" s="25" t="s">
        <v>728</v>
      </c>
      <c r="B55" s="25" t="s">
        <v>729</v>
      </c>
      <c r="C55" s="42">
        <f t="shared" si="183"/>
        <v>0</v>
      </c>
      <c r="D55" s="27">
        <f t="shared" si="197"/>
        <v>0</v>
      </c>
      <c r="E55" s="43">
        <f t="shared" si="197"/>
        <v>0</v>
      </c>
      <c r="F55" s="59">
        <f t="shared" si="185"/>
        <v>0</v>
      </c>
      <c r="G55" s="59">
        <f t="shared" si="185"/>
        <v>0</v>
      </c>
      <c r="H55" s="59">
        <f t="shared" si="186"/>
        <v>0</v>
      </c>
      <c r="I55" s="42" t="e">
        <f t="shared" ref="I55" si="353">C55/F55*100000</f>
        <v>#DIV/0!</v>
      </c>
      <c r="J55" s="27" t="e">
        <f t="shared" ref="J55" si="354">D55/G55*100000</f>
        <v>#DIV/0!</v>
      </c>
      <c r="K55" s="43" t="e">
        <f t="shared" ref="K55" si="355">E55/H55*100000</f>
        <v>#DIV/0!</v>
      </c>
      <c r="L55" s="25">
        <f t="shared" ca="1" si="188"/>
        <v>16.429212622449413</v>
      </c>
      <c r="M55" s="25">
        <f t="shared" ca="1" si="188"/>
        <v>23.018087186596098</v>
      </c>
      <c r="N55" s="25">
        <f t="shared" ca="1" si="188"/>
        <v>10.206798176669862</v>
      </c>
      <c r="O55" s="42" t="str">
        <f t="shared" ref="O55" ca="1" si="356">IF(ISERR(OR(R55,U55)),"",IF(R55&lt;$B$2/2,"H",IF(U55&lt;$B$2/2,"L","")))</f>
        <v/>
      </c>
      <c r="P55" s="27" t="str">
        <f t="shared" ref="P55" ca="1" si="357">IF(ISERR(OR(S55,V55)),"",IF(S55&lt;$B$2/2,"H",IF(V55&lt;$B$2/2,"L","")))</f>
        <v/>
      </c>
      <c r="Q55" s="43" t="str">
        <f t="shared" ref="Q55" ca="1" si="358">IF(ISERR(OR(T55,W55)),"",IF(T55&lt;$B$2/2,"H",IF(W55&lt;$B$2/2,"L","")))</f>
        <v/>
      </c>
      <c r="R55" s="59" t="e">
        <f t="shared" ref="R55" ca="1" si="359">1-_xlfn.BINOM.DIST((C55-1),F55,L55/100000,TRUE)</f>
        <v>#NUM!</v>
      </c>
      <c r="S55" s="59" t="e">
        <f t="shared" ref="S55" ca="1" si="360">1-_xlfn.BINOM.DIST((D55-1),G55,M55/100000,TRUE)</f>
        <v>#NUM!</v>
      </c>
      <c r="T55" s="59" t="e">
        <f t="shared" ref="T55" ca="1" si="361">1-_xlfn.BINOM.DIST((E55-1),H55,N55/100000,TRUE)</f>
        <v>#NUM!</v>
      </c>
      <c r="U55" s="59">
        <f t="shared" ref="U55" ca="1" si="362">_xlfn.BINOM.DIST(C55,F55,L55/100000,TRUE)</f>
        <v>1</v>
      </c>
      <c r="V55" s="59">
        <f t="shared" ref="V55" ca="1" si="363">_xlfn.BINOM.DIST(D55,G55,M55/100000,TRUE)</f>
        <v>1</v>
      </c>
      <c r="W55" s="59">
        <f t="shared" ref="W55" ca="1" si="364">_xlfn.BINOM.DIST(E55,H55,N55/100000,TRUE)</f>
        <v>1</v>
      </c>
      <c r="X55" s="244" t="e">
        <f t="shared" ref="X55" ca="1" si="365">C55/SUM(AK55:BA55)*100</f>
        <v>#DIV/0!</v>
      </c>
      <c r="Y55" s="245" t="e">
        <f t="shared" ref="Y55" ca="1" si="366">D55/SUM(BC55:BS55)*100</f>
        <v>#DIV/0!</v>
      </c>
      <c r="Z55" s="246" t="e">
        <f t="shared" ref="Z55" ca="1" si="367">E55/SUM(BU55:CK55)*100</f>
        <v>#DIV/0!</v>
      </c>
      <c r="AA55" s="45" t="str">
        <f t="shared" ref="AA55" ca="1" si="368">IF(ISERR(OR(AD55,AG55)),"",IF(AD55&lt;$B$2/2,"H",IF(AG55&lt;$B$2/2,"L","")))</f>
        <v/>
      </c>
      <c r="AB55" s="46" t="str">
        <f t="shared" ref="AB55" ca="1" si="369">IF(ISERR(OR(AE55,AH55)),"",IF(AE55&lt;$B$2/2,"H",IF(AH55&lt;$B$2/2,"L","")))</f>
        <v/>
      </c>
      <c r="AC55" s="44" t="str">
        <f t="shared" ref="AC55" ca="1" si="370">IF(ISERR(OR(AF55,AI55)),"",IF(AF55&lt;$B$2/2,"H",IF(AI55&lt;$B$2/2,"L","")))</f>
        <v/>
      </c>
      <c r="AD55" s="64" t="e">
        <f t="shared" ref="AD55" ca="1" si="371">1-_xlfn.BINOM.DIST((C55-1),$F55,SUM(AK55:BA55)/F55,TRUE)</f>
        <v>#DIV/0!</v>
      </c>
      <c r="AE55" s="64" t="e">
        <f t="shared" ref="AE55" ca="1" si="372">1-_xlfn.BINOM.DIST((D55-1),G55,SUM(BC55:BS55)/G55,TRUE)</f>
        <v>#DIV/0!</v>
      </c>
      <c r="AF55" s="64" t="e">
        <f t="shared" ref="AF55" ca="1" si="373">1-_xlfn.BINOM.DIST((E55-1),H55,SUM(BU55:CK55)/H55,TRUE)</f>
        <v>#DIV/0!</v>
      </c>
      <c r="AG55" s="64" t="e">
        <f t="shared" ref="AG55" ca="1" si="374">_xlfn.BINOM.DIST(C55,F55,SUM(AK55:BA55)/F55,TRUE)</f>
        <v>#DIV/0!</v>
      </c>
      <c r="AH55" s="64" t="e">
        <f t="shared" ref="AH55" ca="1" si="375">_xlfn.BINOM.DIST(D55,G55,SUM(BC55:BS55)/G55,TRUE)</f>
        <v>#DIV/0!</v>
      </c>
      <c r="AI55" s="64" t="e">
        <f t="shared" ref="AI55" ca="1" si="376">_xlfn.BINOM.DIST(E55,H55,SUM(BU55:CK55)/H55,TRUE)</f>
        <v>#DIV/0!</v>
      </c>
      <c r="AJ55" s="26"/>
      <c r="AK55" s="110" t="e">
        <f ca="1">SUM(zenkoku!D31:D35)*AVERAGE(jinkou!AI28:AI32)/100000</f>
        <v>#DIV/0!</v>
      </c>
      <c r="AL55" s="110" t="e">
        <f ca="1">SUM(zenkoku!E31:E35)*AVERAGE(jinkou!AJ28:AJ32)/100000</f>
        <v>#DIV/0!</v>
      </c>
      <c r="AM55" s="110" t="e">
        <f ca="1">SUM(zenkoku!F31:F35)*AVERAGE(jinkou!AK28:AK32)/100000</f>
        <v>#DIV/0!</v>
      </c>
      <c r="AN55" s="110" t="e">
        <f ca="1">SUM(zenkoku!G31:G35)*AVERAGE(jinkou!AL28:AL32)/100000</f>
        <v>#DIV/0!</v>
      </c>
      <c r="AO55" s="110" t="e">
        <f ca="1">SUM(zenkoku!H31:H35)*AVERAGE(jinkou!AM28:AM32)/100000</f>
        <v>#DIV/0!</v>
      </c>
      <c r="AP55" s="110" t="e">
        <f ca="1">SUM(zenkoku!I31:I35)*AVERAGE(jinkou!AN28:AN32)/100000</f>
        <v>#DIV/0!</v>
      </c>
      <c r="AQ55" s="110" t="e">
        <f ca="1">SUM(zenkoku!J31:J35)*AVERAGE(jinkou!AO28:AO32)/100000</f>
        <v>#DIV/0!</v>
      </c>
      <c r="AR55" s="110" t="e">
        <f ca="1">SUM(zenkoku!K31:K35)*AVERAGE(jinkou!AP28:AP32)/100000</f>
        <v>#DIV/0!</v>
      </c>
      <c r="AS55" s="110" t="e">
        <f ca="1">SUM(zenkoku!L31:L35)*AVERAGE(jinkou!AQ28:AQ32)/100000</f>
        <v>#DIV/0!</v>
      </c>
      <c r="AT55" s="110" t="e">
        <f ca="1">SUM(zenkoku!M31:M35)*AVERAGE(jinkou!AR28:AR32)/100000</f>
        <v>#DIV/0!</v>
      </c>
      <c r="AU55" s="110" t="e">
        <f ca="1">SUM(zenkoku!N31:N35)*AVERAGE(jinkou!AS28:AS32)/100000</f>
        <v>#DIV/0!</v>
      </c>
      <c r="AV55" s="110" t="e">
        <f ca="1">SUM(zenkoku!O31:O35)*AVERAGE(jinkou!AT28:AT32)/100000</f>
        <v>#DIV/0!</v>
      </c>
      <c r="AW55" s="110" t="e">
        <f ca="1">SUM(zenkoku!P31:P35)*AVERAGE(jinkou!AU28:AU32)/100000</f>
        <v>#DIV/0!</v>
      </c>
      <c r="AX55" s="110" t="e">
        <f ca="1">SUM(zenkoku!Q31:Q35)*AVERAGE(jinkou!AV28:AV32)/100000</f>
        <v>#DIV/0!</v>
      </c>
      <c r="AY55" s="110" t="e">
        <f ca="1">SUM(zenkoku!R31:R35)*AVERAGE(jinkou!AW28:AW32)/100000</f>
        <v>#DIV/0!</v>
      </c>
      <c r="AZ55" s="231" t="e">
        <f ca="1">SUM(zenkoku!S31:S35)*AVERAGE(jinkou!AX28:AX32)/100000</f>
        <v>#DIV/0!</v>
      </c>
      <c r="BA55" s="231" t="e">
        <f ca="1">SUM(zenkoku!T31:T35)*AVERAGE(jinkou!AY28:AY32)/100000</f>
        <v>#DIV/0!</v>
      </c>
      <c r="BB55" s="231"/>
      <c r="BC55" s="231" t="e">
        <f ca="1">SUM(zenkoku!W31:W35)*AVERAGE(jinkou!AI55:AI59)/100000</f>
        <v>#DIV/0!</v>
      </c>
      <c r="BD55" s="231" t="e">
        <f ca="1">SUM(zenkoku!X31:X35)*AVERAGE(jinkou!AJ55:AJ59)/100000</f>
        <v>#DIV/0!</v>
      </c>
      <c r="BE55" s="231" t="e">
        <f ca="1">SUM(zenkoku!Y31:Y35)*AVERAGE(jinkou!AK55:AK59)/100000</f>
        <v>#DIV/0!</v>
      </c>
      <c r="BF55" s="231" t="e">
        <f ca="1">SUM(zenkoku!Z31:Z35)*AVERAGE(jinkou!AL55:AL59)/100000</f>
        <v>#DIV/0!</v>
      </c>
      <c r="BG55" s="231" t="e">
        <f ca="1">SUM(zenkoku!AA31:AA35)*AVERAGE(jinkou!AM55:AM59)/100000</f>
        <v>#DIV/0!</v>
      </c>
      <c r="BH55" s="231" t="e">
        <f ca="1">SUM(zenkoku!AB31:AB35)*AVERAGE(jinkou!AN55:AN59)/100000</f>
        <v>#DIV/0!</v>
      </c>
      <c r="BI55" s="231" t="e">
        <f ca="1">SUM(zenkoku!AC31:AC35)*AVERAGE(jinkou!AO55:AO59)/100000</f>
        <v>#DIV/0!</v>
      </c>
      <c r="BJ55" s="231" t="e">
        <f ca="1">SUM(zenkoku!AD31:AD35)*AVERAGE(jinkou!AP55:AP59)/100000</f>
        <v>#DIV/0!</v>
      </c>
      <c r="BK55" s="231" t="e">
        <f ca="1">SUM(zenkoku!AE31:AE35)*AVERAGE(jinkou!AQ55:AQ59)/100000</f>
        <v>#DIV/0!</v>
      </c>
      <c r="BL55" s="231" t="e">
        <f ca="1">SUM(zenkoku!AF31:AF35)*AVERAGE(jinkou!AR55:AR59)/100000</f>
        <v>#DIV/0!</v>
      </c>
      <c r="BM55" s="231" t="e">
        <f ca="1">SUM(zenkoku!AG31:AG35)*AVERAGE(jinkou!AS55:AS59)/100000</f>
        <v>#DIV/0!</v>
      </c>
      <c r="BN55" s="231" t="e">
        <f ca="1">SUM(zenkoku!AH31:AH35)*AVERAGE(jinkou!AT55:AT59)/100000</f>
        <v>#DIV/0!</v>
      </c>
      <c r="BO55" s="231" t="e">
        <f ca="1">SUM(zenkoku!AI31:AI35)*AVERAGE(jinkou!AU55:AU59)/100000</f>
        <v>#DIV/0!</v>
      </c>
      <c r="BP55" s="231" t="e">
        <f ca="1">SUM(zenkoku!AJ31:AJ35)*AVERAGE(jinkou!AV55:AV59)/100000</f>
        <v>#DIV/0!</v>
      </c>
      <c r="BQ55" s="231" t="e">
        <f ca="1">SUM(zenkoku!AK31:AK35)*AVERAGE(jinkou!AW55:AW59)/100000</f>
        <v>#DIV/0!</v>
      </c>
      <c r="BR55" s="231" t="e">
        <f ca="1">SUM(zenkoku!AL31:AL35)*AVERAGE(jinkou!AX55:AX59)/100000</f>
        <v>#DIV/0!</v>
      </c>
      <c r="BS55" s="231" t="e">
        <f ca="1">SUM(zenkoku!AM31:AM35)*AVERAGE(jinkou!AY55:AY59)/100000</f>
        <v>#DIV/0!</v>
      </c>
      <c r="BT55" s="231"/>
      <c r="BU55" s="231" t="e">
        <f ca="1">SUM(zenkoku!AP31:AP35)*AVERAGE(jinkou!AI82:AI86)/100000</f>
        <v>#DIV/0!</v>
      </c>
      <c r="BV55" s="231" t="e">
        <f ca="1">SUM(zenkoku!AQ31:AQ35)*AVERAGE(jinkou!AJ82:AJ86)/100000</f>
        <v>#DIV/0!</v>
      </c>
      <c r="BW55" s="231" t="e">
        <f ca="1">SUM(zenkoku!AR31:AR35)*AVERAGE(jinkou!AK82:AK86)/100000</f>
        <v>#DIV/0!</v>
      </c>
      <c r="BX55" s="231" t="e">
        <f ca="1">SUM(zenkoku!AS31:AS35)*AVERAGE(jinkou!AL82:AL86)/100000</f>
        <v>#DIV/0!</v>
      </c>
      <c r="BY55" s="231" t="e">
        <f ca="1">SUM(zenkoku!AT31:AT35)*AVERAGE(jinkou!AM82:AM86)/100000</f>
        <v>#DIV/0!</v>
      </c>
      <c r="BZ55" s="231" t="e">
        <f ca="1">SUM(zenkoku!AU31:AU35)*AVERAGE(jinkou!AN82:AN86)/100000</f>
        <v>#DIV/0!</v>
      </c>
      <c r="CA55" s="231" t="e">
        <f ca="1">SUM(zenkoku!AV31:AV35)*AVERAGE(jinkou!AO82:AO86)/100000</f>
        <v>#DIV/0!</v>
      </c>
      <c r="CB55" s="231" t="e">
        <f ca="1">SUM(zenkoku!AW31:AW35)*AVERAGE(jinkou!AP82:AP86)/100000</f>
        <v>#DIV/0!</v>
      </c>
      <c r="CC55" s="231" t="e">
        <f ca="1">SUM(zenkoku!AX31:AX35)*AVERAGE(jinkou!AQ82:AQ86)/100000</f>
        <v>#DIV/0!</v>
      </c>
      <c r="CD55" s="231" t="e">
        <f ca="1">SUM(zenkoku!AY31:AY35)*AVERAGE(jinkou!AR82:AR86)/100000</f>
        <v>#DIV/0!</v>
      </c>
      <c r="CE55" s="231" t="e">
        <f ca="1">SUM(zenkoku!AZ31:AZ35)*AVERAGE(jinkou!AS82:AS86)/100000</f>
        <v>#DIV/0!</v>
      </c>
      <c r="CF55" s="231" t="e">
        <f ca="1">SUM(zenkoku!BA31:BA35)*AVERAGE(jinkou!AT82:AT86)/100000</f>
        <v>#DIV/0!</v>
      </c>
      <c r="CG55" s="231" t="e">
        <f ca="1">SUM(zenkoku!BB31:BB35)*AVERAGE(jinkou!AU82:AU86)/100000</f>
        <v>#DIV/0!</v>
      </c>
      <c r="CH55" s="231" t="e">
        <f ca="1">SUM(zenkoku!BC31:BC35)*AVERAGE(jinkou!AV82:AV86)/100000</f>
        <v>#DIV/0!</v>
      </c>
      <c r="CI55" s="231" t="e">
        <f ca="1">SUM(zenkoku!BD31:BD35)*AVERAGE(jinkou!AW82:AW86)/100000</f>
        <v>#DIV/0!</v>
      </c>
      <c r="CJ55" s="231" t="e">
        <f ca="1">SUM(zenkoku!BE31:BE35)*AVERAGE(jinkou!AX82:AX86)/100000</f>
        <v>#DIV/0!</v>
      </c>
      <c r="CK55" s="231" t="e">
        <f ca="1">SUM(zenkoku!BF31:BF35)*AVERAGE(jinkou!AY82:AY86)/100000</f>
        <v>#DIV/0!</v>
      </c>
      <c r="CL55" s="234"/>
      <c r="CM55" s="27"/>
      <c r="CN55" s="32"/>
      <c r="CO55" s="32"/>
      <c r="CP55" s="32"/>
      <c r="CQ55" s="32"/>
      <c r="CR55" s="32"/>
      <c r="CS55" s="32"/>
      <c r="CT55" s="32"/>
      <c r="CU55" s="32"/>
      <c r="CV55" s="33"/>
      <c r="CW55" s="27"/>
      <c r="CX55" s="27"/>
      <c r="CY55" s="27"/>
      <c r="CZ55" s="27"/>
      <c r="DA55" s="27"/>
      <c r="DB55" s="27"/>
      <c r="DC55" s="27"/>
      <c r="DD55" s="27"/>
    </row>
    <row r="56" spans="1:108">
      <c r="A56" s="25" t="s">
        <v>680</v>
      </c>
      <c r="B56" s="25" t="s">
        <v>747</v>
      </c>
      <c r="C56" s="47">
        <f t="shared" si="183"/>
        <v>0</v>
      </c>
      <c r="D56" s="48">
        <f t="shared" si="197"/>
        <v>0</v>
      </c>
      <c r="E56" s="49">
        <f t="shared" si="197"/>
        <v>0</v>
      </c>
      <c r="F56" s="59">
        <f t="shared" si="185"/>
        <v>0</v>
      </c>
      <c r="G56" s="59">
        <f t="shared" si="185"/>
        <v>0</v>
      </c>
      <c r="H56" s="59">
        <f t="shared" si="186"/>
        <v>0</v>
      </c>
      <c r="I56" s="47" t="e">
        <f t="shared" ref="I56" si="377">C56/F56*100000</f>
        <v>#DIV/0!</v>
      </c>
      <c r="J56" s="48" t="e">
        <f t="shared" ref="J56" si="378">D56/G56*100000</f>
        <v>#DIV/0!</v>
      </c>
      <c r="K56" s="49" t="e">
        <f t="shared" ref="K56" si="379">E56/H56*100000</f>
        <v>#DIV/0!</v>
      </c>
      <c r="L56" s="25">
        <f t="shared" ca="1" si="188"/>
        <v>16.680865275655457</v>
      </c>
      <c r="M56" s="25">
        <f t="shared" ca="1" si="188"/>
        <v>23.32349005916409</v>
      </c>
      <c r="N56" s="25">
        <f t="shared" ca="1" si="188"/>
        <v>10.401617010851366</v>
      </c>
      <c r="O56" s="47" t="str">
        <f t="shared" ref="O56" ca="1" si="380">IF(ISERR(OR(R56,U56)),"",IF(R56&lt;$B$2/2,"H",IF(U56&lt;$B$2/2,"L","")))</f>
        <v/>
      </c>
      <c r="P56" s="48" t="str">
        <f t="shared" ref="P56" ca="1" si="381">IF(ISERR(OR(S56,V56)),"",IF(S56&lt;$B$2/2,"H",IF(V56&lt;$B$2/2,"L","")))</f>
        <v/>
      </c>
      <c r="Q56" s="49" t="str">
        <f t="shared" ref="Q56" ca="1" si="382">IF(ISERR(OR(T56,W56)),"",IF(T56&lt;$B$2/2,"H",IF(W56&lt;$B$2/2,"L","")))</f>
        <v/>
      </c>
      <c r="R56" s="59" t="e">
        <f t="shared" ref="R56" ca="1" si="383">1-_xlfn.BINOM.DIST((C56-1),F56,L56/100000,TRUE)</f>
        <v>#NUM!</v>
      </c>
      <c r="S56" s="59" t="e">
        <f t="shared" ref="S56" ca="1" si="384">1-_xlfn.BINOM.DIST((D56-1),G56,M56/100000,TRUE)</f>
        <v>#NUM!</v>
      </c>
      <c r="T56" s="59" t="e">
        <f t="shared" ref="T56" ca="1" si="385">1-_xlfn.BINOM.DIST((E56-1),H56,N56/100000,TRUE)</f>
        <v>#NUM!</v>
      </c>
      <c r="U56" s="59">
        <f t="shared" ref="U56" ca="1" si="386">_xlfn.BINOM.DIST(C56,F56,L56/100000,TRUE)</f>
        <v>1</v>
      </c>
      <c r="V56" s="59">
        <f t="shared" ref="V56" ca="1" si="387">_xlfn.BINOM.DIST(D56,G56,M56/100000,TRUE)</f>
        <v>1</v>
      </c>
      <c r="W56" s="59">
        <f t="shared" ref="W56" ca="1" si="388">_xlfn.BINOM.DIST(E56,H56,N56/100000,TRUE)</f>
        <v>1</v>
      </c>
      <c r="X56" s="247" t="e">
        <f t="shared" ref="X56" ca="1" si="389">C56/SUM(AK56:BA56)*100</f>
        <v>#DIV/0!</v>
      </c>
      <c r="Y56" s="248" t="e">
        <f t="shared" ref="Y56" ca="1" si="390">D56/SUM(BC56:BS56)*100</f>
        <v>#DIV/0!</v>
      </c>
      <c r="Z56" s="249" t="e">
        <f t="shared" ref="Z56" ca="1" si="391">E56/SUM(BU56:CK56)*100</f>
        <v>#DIV/0!</v>
      </c>
      <c r="AA56" s="51" t="str">
        <f t="shared" ref="AA56" ca="1" si="392">IF(ISERR(OR(AD56,AG56)),"",IF(AD56&lt;$B$2/2,"H",IF(AG56&lt;$B$2/2,"L","")))</f>
        <v/>
      </c>
      <c r="AB56" s="52" t="str">
        <f t="shared" ref="AB56" ca="1" si="393">IF(ISERR(OR(AE56,AH56)),"",IF(AE56&lt;$B$2/2,"H",IF(AH56&lt;$B$2/2,"L","")))</f>
        <v/>
      </c>
      <c r="AC56" s="50" t="str">
        <f t="shared" ref="AC56" ca="1" si="394">IF(ISERR(OR(AF56,AI56)),"",IF(AF56&lt;$B$2/2,"H",IF(AI56&lt;$B$2/2,"L","")))</f>
        <v/>
      </c>
      <c r="AD56" s="64" t="e">
        <f t="shared" ref="AD56" ca="1" si="395">1-_xlfn.BINOM.DIST((C56-1),$F56,SUM(AK56:BA56)/F56,TRUE)</f>
        <v>#DIV/0!</v>
      </c>
      <c r="AE56" s="64" t="e">
        <f t="shared" ref="AE56" ca="1" si="396">1-_xlfn.BINOM.DIST((D56-1),G56,SUM(BC56:BS56)/G56,TRUE)</f>
        <v>#DIV/0!</v>
      </c>
      <c r="AF56" s="64" t="e">
        <f t="shared" ref="AF56" ca="1" si="397">1-_xlfn.BINOM.DIST((E56-1),H56,SUM(BU56:CK56)/H56,TRUE)</f>
        <v>#DIV/0!</v>
      </c>
      <c r="AG56" s="64" t="e">
        <f t="shared" ref="AG56" ca="1" si="398">_xlfn.BINOM.DIST(C56,F56,SUM(AK56:BA56)/F56,TRUE)</f>
        <v>#DIV/0!</v>
      </c>
      <c r="AH56" s="64" t="e">
        <f t="shared" ref="AH56" ca="1" si="399">_xlfn.BINOM.DIST(D56,G56,SUM(BC56:BS56)/G56,TRUE)</f>
        <v>#DIV/0!</v>
      </c>
      <c r="AI56" s="64" t="e">
        <f ca="1">_xlfn.BINOM.DIST(E56,H56,SUM(BU56:CK56)/H56,TRUE)</f>
        <v>#DIV/0!</v>
      </c>
      <c r="AJ56" s="26"/>
      <c r="AK56" s="110" t="e">
        <f ca="1">SUM(zenkoku!D32:D36)*AVERAGE(jinkou!AI29:AI33)/100000</f>
        <v>#DIV/0!</v>
      </c>
      <c r="AL56" s="110" t="e">
        <f ca="1">SUM(zenkoku!E32:E36)*AVERAGE(jinkou!AJ29:AJ33)/100000</f>
        <v>#DIV/0!</v>
      </c>
      <c r="AM56" s="110" t="e">
        <f ca="1">SUM(zenkoku!F32:F36)*AVERAGE(jinkou!AK29:AK33)/100000</f>
        <v>#DIV/0!</v>
      </c>
      <c r="AN56" s="110" t="e">
        <f ca="1">SUM(zenkoku!G32:G36)*AVERAGE(jinkou!AL29:AL33)/100000</f>
        <v>#DIV/0!</v>
      </c>
      <c r="AO56" s="110" t="e">
        <f ca="1">SUM(zenkoku!H32:H36)*AVERAGE(jinkou!AM29:AM33)/100000</f>
        <v>#DIV/0!</v>
      </c>
      <c r="AP56" s="110" t="e">
        <f ca="1">SUM(zenkoku!I32:I36)*AVERAGE(jinkou!AN29:AN33)/100000</f>
        <v>#DIV/0!</v>
      </c>
      <c r="AQ56" s="110" t="e">
        <f ca="1">SUM(zenkoku!J32:J36)*AVERAGE(jinkou!AO29:AO33)/100000</f>
        <v>#DIV/0!</v>
      </c>
      <c r="AR56" s="110" t="e">
        <f ca="1">SUM(zenkoku!K32:K36)*AVERAGE(jinkou!AP29:AP33)/100000</f>
        <v>#DIV/0!</v>
      </c>
      <c r="AS56" s="110" t="e">
        <f ca="1">SUM(zenkoku!L32:L36)*AVERAGE(jinkou!AQ29:AQ33)/100000</f>
        <v>#DIV/0!</v>
      </c>
      <c r="AT56" s="110" t="e">
        <f ca="1">SUM(zenkoku!M32:M36)*AVERAGE(jinkou!AR29:AR33)/100000</f>
        <v>#DIV/0!</v>
      </c>
      <c r="AU56" s="110" t="e">
        <f ca="1">SUM(zenkoku!N32:N36)*AVERAGE(jinkou!AS29:AS33)/100000</f>
        <v>#DIV/0!</v>
      </c>
      <c r="AV56" s="110" t="e">
        <f ca="1">SUM(zenkoku!O32:O36)*AVERAGE(jinkou!AT29:AT33)/100000</f>
        <v>#DIV/0!</v>
      </c>
      <c r="AW56" s="110" t="e">
        <f ca="1">SUM(zenkoku!P32:P36)*AVERAGE(jinkou!AU29:AU33)/100000</f>
        <v>#DIV/0!</v>
      </c>
      <c r="AX56" s="110" t="e">
        <f ca="1">SUM(zenkoku!Q32:Q36)*AVERAGE(jinkou!AV29:AV33)/100000</f>
        <v>#DIV/0!</v>
      </c>
      <c r="AY56" s="110" t="e">
        <f ca="1">SUM(zenkoku!R32:R36)*AVERAGE(jinkou!AW29:AW33)/100000</f>
        <v>#DIV/0!</v>
      </c>
      <c r="AZ56" s="231" t="e">
        <f ca="1">SUM(zenkoku!S32:S36)*AVERAGE(jinkou!AX29:AX33)/100000</f>
        <v>#DIV/0!</v>
      </c>
      <c r="BA56" s="231" t="e">
        <f ca="1">SUM(zenkoku!T32:T36)*AVERAGE(jinkou!AY29:AY33)/100000</f>
        <v>#DIV/0!</v>
      </c>
      <c r="BB56" s="231"/>
      <c r="BC56" s="231" t="e">
        <f ca="1">SUM(zenkoku!W32:W36)*AVERAGE(jinkou!AI56:AI60)/100000</f>
        <v>#DIV/0!</v>
      </c>
      <c r="BD56" s="231" t="e">
        <f ca="1">SUM(zenkoku!X32:X36)*AVERAGE(jinkou!AJ56:AJ60)/100000</f>
        <v>#DIV/0!</v>
      </c>
      <c r="BE56" s="231" t="e">
        <f ca="1">SUM(zenkoku!Y32:Y36)*AVERAGE(jinkou!AK56:AK60)/100000</f>
        <v>#DIV/0!</v>
      </c>
      <c r="BF56" s="231" t="e">
        <f ca="1">SUM(zenkoku!Z32:Z36)*AVERAGE(jinkou!AL56:AL60)/100000</f>
        <v>#DIV/0!</v>
      </c>
      <c r="BG56" s="231" t="e">
        <f ca="1">SUM(zenkoku!AA32:AA36)*AVERAGE(jinkou!AM56:AM60)/100000</f>
        <v>#DIV/0!</v>
      </c>
      <c r="BH56" s="231" t="e">
        <f ca="1">SUM(zenkoku!AB32:AB36)*AVERAGE(jinkou!AN56:AN60)/100000</f>
        <v>#DIV/0!</v>
      </c>
      <c r="BI56" s="231" t="e">
        <f ca="1">SUM(zenkoku!AC32:AC36)*AVERAGE(jinkou!AO56:AO60)/100000</f>
        <v>#DIV/0!</v>
      </c>
      <c r="BJ56" s="231" t="e">
        <f ca="1">SUM(zenkoku!AD32:AD36)*AVERAGE(jinkou!AP56:AP60)/100000</f>
        <v>#DIV/0!</v>
      </c>
      <c r="BK56" s="231" t="e">
        <f ca="1">SUM(zenkoku!AE32:AE36)*AVERAGE(jinkou!AQ56:AQ60)/100000</f>
        <v>#DIV/0!</v>
      </c>
      <c r="BL56" s="231" t="e">
        <f ca="1">SUM(zenkoku!AF32:AF36)*AVERAGE(jinkou!AR56:AR60)/100000</f>
        <v>#DIV/0!</v>
      </c>
      <c r="BM56" s="231" t="e">
        <f ca="1">SUM(zenkoku!AG32:AG36)*AVERAGE(jinkou!AS56:AS60)/100000</f>
        <v>#DIV/0!</v>
      </c>
      <c r="BN56" s="231" t="e">
        <f ca="1">SUM(zenkoku!AH32:AH36)*AVERAGE(jinkou!AT56:AT60)/100000</f>
        <v>#DIV/0!</v>
      </c>
      <c r="BO56" s="231" t="e">
        <f ca="1">SUM(zenkoku!AI32:AI36)*AVERAGE(jinkou!AU56:AU60)/100000</f>
        <v>#DIV/0!</v>
      </c>
      <c r="BP56" s="231" t="e">
        <f ca="1">SUM(zenkoku!AJ32:AJ36)*AVERAGE(jinkou!AV56:AV60)/100000</f>
        <v>#DIV/0!</v>
      </c>
      <c r="BQ56" s="231" t="e">
        <f ca="1">SUM(zenkoku!AK32:AK36)*AVERAGE(jinkou!AW56:AW60)/100000</f>
        <v>#DIV/0!</v>
      </c>
      <c r="BR56" s="231" t="e">
        <f ca="1">SUM(zenkoku!AL32:AL36)*AVERAGE(jinkou!AX56:AX60)/100000</f>
        <v>#DIV/0!</v>
      </c>
      <c r="BS56" s="231" t="e">
        <f ca="1">SUM(zenkoku!AM32:AM36)*AVERAGE(jinkou!AY56:AY60)/100000</f>
        <v>#DIV/0!</v>
      </c>
      <c r="BT56" s="231"/>
      <c r="BU56" s="231" t="e">
        <f ca="1">SUM(zenkoku!AP32:AP36)*AVERAGE(jinkou!AI83:AI87)/100000</f>
        <v>#DIV/0!</v>
      </c>
      <c r="BV56" s="231" t="e">
        <f ca="1">SUM(zenkoku!AQ32:AQ36)*AVERAGE(jinkou!AJ83:AJ87)/100000</f>
        <v>#DIV/0!</v>
      </c>
      <c r="BW56" s="231" t="e">
        <f ca="1">SUM(zenkoku!AR32:AR36)*AVERAGE(jinkou!AK83:AK87)/100000</f>
        <v>#DIV/0!</v>
      </c>
      <c r="BX56" s="231" t="e">
        <f ca="1">SUM(zenkoku!AS32:AS36)*AVERAGE(jinkou!AL83:AL87)/100000</f>
        <v>#DIV/0!</v>
      </c>
      <c r="BY56" s="231" t="e">
        <f ca="1">SUM(zenkoku!AT32:AT36)*AVERAGE(jinkou!AM83:AM87)/100000</f>
        <v>#DIV/0!</v>
      </c>
      <c r="BZ56" s="231" t="e">
        <f ca="1">SUM(zenkoku!AU32:AU36)*AVERAGE(jinkou!AN83:AN87)/100000</f>
        <v>#DIV/0!</v>
      </c>
      <c r="CA56" s="231" t="e">
        <f ca="1">SUM(zenkoku!AV32:AV36)*AVERAGE(jinkou!AO83:AO87)/100000</f>
        <v>#DIV/0!</v>
      </c>
      <c r="CB56" s="231" t="e">
        <f ca="1">SUM(zenkoku!AW32:AW36)*AVERAGE(jinkou!AP83:AP87)/100000</f>
        <v>#DIV/0!</v>
      </c>
      <c r="CC56" s="231" t="e">
        <f ca="1">SUM(zenkoku!AX32:AX36)*AVERAGE(jinkou!AQ83:AQ87)/100000</f>
        <v>#DIV/0!</v>
      </c>
      <c r="CD56" s="231" t="e">
        <f ca="1">SUM(zenkoku!AY32:AY36)*AVERAGE(jinkou!AR83:AR87)/100000</f>
        <v>#DIV/0!</v>
      </c>
      <c r="CE56" s="231" t="e">
        <f ca="1">SUM(zenkoku!AZ32:AZ36)*AVERAGE(jinkou!AS83:AS87)/100000</f>
        <v>#DIV/0!</v>
      </c>
      <c r="CF56" s="231" t="e">
        <f ca="1">SUM(zenkoku!BA32:BA36)*AVERAGE(jinkou!AT83:AT87)/100000</f>
        <v>#DIV/0!</v>
      </c>
      <c r="CG56" s="231" t="e">
        <f ca="1">SUM(zenkoku!BB32:BB36)*AVERAGE(jinkou!AU83:AU87)/100000</f>
        <v>#DIV/0!</v>
      </c>
      <c r="CH56" s="231" t="e">
        <f ca="1">SUM(zenkoku!BC32:BC36)*AVERAGE(jinkou!AV83:AV87)/100000</f>
        <v>#DIV/0!</v>
      </c>
      <c r="CI56" s="231" t="e">
        <f ca="1">SUM(zenkoku!BD32:BD36)*AVERAGE(jinkou!AW83:AW87)/100000</f>
        <v>#DIV/0!</v>
      </c>
      <c r="CJ56" s="231" t="e">
        <f ca="1">SUM(zenkoku!BE32:BE36)*AVERAGE(jinkou!AX83:AX87)/100000</f>
        <v>#DIV/0!</v>
      </c>
      <c r="CK56" s="231" t="e">
        <f ca="1">SUM(zenkoku!BF32:BF36)*AVERAGE(jinkou!AY83:AY87)/100000</f>
        <v>#DIV/0!</v>
      </c>
      <c r="CL56" s="234"/>
      <c r="CM56" s="27"/>
      <c r="CN56" s="32"/>
      <c r="CO56" s="32"/>
      <c r="CP56" s="32"/>
      <c r="CQ56" s="32"/>
      <c r="CR56" s="32"/>
      <c r="CS56" s="32"/>
      <c r="CT56" s="32"/>
      <c r="CU56" s="32"/>
      <c r="CV56" s="33"/>
      <c r="CW56" s="27"/>
      <c r="CX56" s="27"/>
      <c r="CY56" s="27"/>
      <c r="CZ56" s="27"/>
      <c r="DA56" s="27"/>
      <c r="DB56" s="27"/>
      <c r="DC56" s="27"/>
      <c r="DD56" s="27"/>
    </row>
    <row r="57" spans="1:108">
      <c r="A57" s="25"/>
      <c r="B57" s="25"/>
      <c r="C57" s="25"/>
      <c r="D57" s="25"/>
      <c r="E57" s="25"/>
      <c r="F57" s="59"/>
      <c r="G57" s="59"/>
      <c r="H57" s="59"/>
      <c r="I57" s="25"/>
      <c r="J57" s="25"/>
      <c r="K57" s="25"/>
      <c r="L57" s="25"/>
      <c r="M57" s="25"/>
      <c r="N57" s="25"/>
      <c r="O57" s="25"/>
      <c r="P57" s="25"/>
      <c r="Q57" s="25"/>
      <c r="R57" s="59"/>
      <c r="S57" s="59"/>
      <c r="T57" s="59"/>
      <c r="U57" s="59"/>
      <c r="V57" s="59"/>
      <c r="W57" s="59"/>
      <c r="X57" s="25"/>
      <c r="Y57" s="25"/>
      <c r="Z57" s="26"/>
      <c r="AA57" s="26"/>
      <c r="AB57" s="26"/>
      <c r="AC57" s="26"/>
      <c r="AD57" s="64"/>
      <c r="AE57" s="64"/>
      <c r="AF57" s="64"/>
      <c r="AG57" s="64"/>
      <c r="AH57" s="64"/>
      <c r="AI57" s="64"/>
      <c r="AJ57" s="26"/>
      <c r="AK57" s="64"/>
      <c r="AL57" s="64"/>
      <c r="AM57" s="64"/>
      <c r="AN57" s="64"/>
      <c r="AO57" s="64"/>
      <c r="AP57" s="64"/>
      <c r="AQ57" s="64"/>
      <c r="AR57" s="64"/>
      <c r="AS57" s="64"/>
      <c r="AT57" s="64"/>
      <c r="AU57" s="64"/>
      <c r="AV57" s="64"/>
      <c r="AW57" s="64"/>
      <c r="AX57" s="64"/>
      <c r="AY57" s="64"/>
      <c r="AZ57" s="64"/>
      <c r="BA57" s="64"/>
      <c r="BB57" s="64"/>
      <c r="BC57" s="64"/>
      <c r="BD57" s="64"/>
      <c r="BE57" s="64"/>
      <c r="BF57" s="64"/>
      <c r="BG57" s="64"/>
      <c r="BH57" s="64"/>
      <c r="BI57" s="64"/>
      <c r="BJ57" s="64"/>
      <c r="BK57" s="64"/>
      <c r="BL57" s="64"/>
      <c r="BM57" s="64"/>
      <c r="BN57" s="64"/>
      <c r="BO57" s="64"/>
      <c r="BP57" s="64"/>
      <c r="BQ57" s="64"/>
      <c r="BR57" s="64"/>
      <c r="BS57" s="64"/>
      <c r="BT57" s="64"/>
      <c r="BU57" s="64"/>
      <c r="BV57" s="64"/>
      <c r="BW57" s="64"/>
      <c r="BX57" s="64"/>
      <c r="BY57" s="64"/>
      <c r="BZ57" s="59"/>
      <c r="CA57" s="59"/>
      <c r="CB57" s="59"/>
      <c r="CC57" s="59"/>
      <c r="CD57" s="59"/>
      <c r="CE57" s="59"/>
      <c r="CF57" s="71"/>
      <c r="CG57" s="71"/>
      <c r="CH57" s="73"/>
      <c r="CI57" s="74"/>
      <c r="CJ57" s="73"/>
      <c r="CK57" s="73"/>
      <c r="CL57" s="31"/>
      <c r="CM57" s="27"/>
      <c r="CN57" s="32"/>
      <c r="CO57" s="32"/>
      <c r="CP57" s="32"/>
      <c r="CQ57" s="32"/>
      <c r="CR57" s="32"/>
      <c r="CS57" s="32"/>
      <c r="CT57" s="32"/>
      <c r="CU57" s="32"/>
      <c r="CV57" s="33"/>
      <c r="CW57" s="27"/>
      <c r="CX57" s="27"/>
      <c r="CY57" s="27"/>
      <c r="CZ57" s="27"/>
      <c r="DA57" s="27"/>
      <c r="DB57" s="27"/>
      <c r="DC57" s="27"/>
      <c r="DD57" s="27"/>
    </row>
    <row r="58" spans="1:108">
      <c r="A58" s="25"/>
      <c r="B58" s="25"/>
      <c r="C58" s="25"/>
      <c r="D58" s="25"/>
      <c r="E58" s="25"/>
      <c r="F58" s="59"/>
      <c r="G58" s="59"/>
      <c r="H58" s="59"/>
      <c r="I58" s="25"/>
      <c r="J58" s="25"/>
      <c r="K58" s="25"/>
      <c r="L58" s="25"/>
      <c r="M58" s="25"/>
      <c r="N58" s="25"/>
      <c r="O58" s="25"/>
      <c r="P58" s="25"/>
      <c r="Q58" s="25"/>
      <c r="R58" s="59"/>
      <c r="S58" s="59"/>
      <c r="T58" s="59"/>
      <c r="U58" s="59"/>
      <c r="V58" s="59"/>
      <c r="W58" s="59"/>
      <c r="X58" s="25"/>
      <c r="Y58" s="25"/>
      <c r="Z58" s="26"/>
      <c r="AA58" s="26"/>
      <c r="AB58" s="26"/>
      <c r="AC58" s="26"/>
      <c r="AD58" s="64"/>
      <c r="AE58" s="64"/>
      <c r="AF58" s="64"/>
      <c r="AG58" s="64"/>
      <c r="AH58" s="64"/>
      <c r="AI58" s="64"/>
      <c r="AJ58" s="26"/>
      <c r="AK58" s="64"/>
      <c r="AL58" s="64"/>
      <c r="AM58" s="64"/>
      <c r="AN58" s="64"/>
      <c r="AO58" s="64"/>
      <c r="AP58" s="64"/>
      <c r="AQ58" s="64"/>
      <c r="AR58" s="64"/>
      <c r="AS58" s="64"/>
      <c r="AT58" s="64"/>
      <c r="AU58" s="64"/>
      <c r="AV58" s="64"/>
      <c r="AW58" s="64"/>
      <c r="AX58" s="64"/>
      <c r="AY58" s="64"/>
      <c r="AZ58" s="64"/>
      <c r="BA58" s="64"/>
      <c r="BB58" s="64"/>
      <c r="BC58" s="64"/>
      <c r="BD58" s="64"/>
      <c r="BE58" s="64"/>
      <c r="BF58" s="64"/>
      <c r="BG58" s="64"/>
      <c r="BH58" s="64"/>
      <c r="BI58" s="64"/>
      <c r="BJ58" s="64"/>
      <c r="BK58" s="64"/>
      <c r="BL58" s="64"/>
      <c r="BM58" s="64"/>
      <c r="BN58" s="64"/>
      <c r="BO58" s="64"/>
      <c r="BP58" s="64"/>
      <c r="BQ58" s="64"/>
      <c r="BR58" s="64"/>
      <c r="BS58" s="64"/>
      <c r="BT58" s="64"/>
      <c r="BU58" s="64"/>
      <c r="BV58" s="64"/>
      <c r="BW58" s="64"/>
      <c r="BX58" s="64"/>
      <c r="BY58" s="64"/>
      <c r="BZ58" s="59"/>
      <c r="CA58" s="59"/>
      <c r="CB58" s="59"/>
      <c r="CC58" s="59"/>
      <c r="CD58" s="59"/>
      <c r="CE58" s="59"/>
      <c r="CF58" s="71"/>
      <c r="CG58" s="71"/>
      <c r="CH58" s="73"/>
      <c r="CI58" s="74"/>
      <c r="CJ58" s="73"/>
      <c r="CK58" s="73"/>
      <c r="CL58" s="31"/>
      <c r="CM58" s="27"/>
      <c r="CN58" s="32"/>
      <c r="CO58" s="32"/>
      <c r="CP58" s="32"/>
      <c r="CQ58" s="32"/>
      <c r="CR58" s="32"/>
      <c r="CS58" s="32"/>
      <c r="CT58" s="32"/>
      <c r="CU58" s="32"/>
      <c r="CV58" s="33"/>
      <c r="CW58" s="27"/>
      <c r="CX58" s="27"/>
      <c r="CY58" s="27"/>
      <c r="CZ58" s="27"/>
      <c r="DA58" s="27"/>
      <c r="DB58" s="27"/>
      <c r="DC58" s="27"/>
      <c r="DD58" s="27"/>
    </row>
    <row r="59" spans="1:108">
      <c r="A59" s="25"/>
      <c r="B59" s="25"/>
      <c r="C59" s="25"/>
      <c r="D59" s="25"/>
      <c r="E59" s="25"/>
      <c r="F59" s="59"/>
      <c r="G59" s="59"/>
      <c r="H59" s="59"/>
      <c r="I59" s="25"/>
      <c r="J59" s="25"/>
      <c r="K59" s="25"/>
      <c r="L59" s="25"/>
      <c r="M59" s="25"/>
      <c r="N59" s="25"/>
      <c r="O59" s="25"/>
      <c r="P59" s="25"/>
      <c r="Q59" s="25"/>
      <c r="R59" s="59"/>
      <c r="S59" s="59"/>
      <c r="T59" s="59"/>
      <c r="U59" s="59"/>
      <c r="V59" s="59"/>
      <c r="W59" s="59"/>
      <c r="X59" s="25"/>
      <c r="Y59" s="25"/>
      <c r="Z59" s="26"/>
      <c r="AA59" s="26"/>
      <c r="AB59" s="26"/>
      <c r="AC59" s="26"/>
      <c r="AD59" s="64"/>
      <c r="AE59" s="64"/>
      <c r="AF59" s="64"/>
      <c r="AG59" s="64"/>
      <c r="AH59" s="64"/>
      <c r="AI59" s="64"/>
      <c r="AJ59" s="26"/>
      <c r="AK59" s="64"/>
      <c r="AL59" s="64"/>
      <c r="AM59" s="64"/>
      <c r="AN59" s="64"/>
      <c r="AO59" s="64"/>
      <c r="AP59" s="64"/>
      <c r="AQ59" s="64"/>
      <c r="AR59" s="64"/>
      <c r="AS59" s="64"/>
      <c r="AT59" s="64"/>
      <c r="AU59" s="64"/>
      <c r="AV59" s="64"/>
      <c r="AW59" s="64"/>
      <c r="AX59" s="64"/>
      <c r="AY59" s="64"/>
      <c r="AZ59" s="64"/>
      <c r="BA59" s="64"/>
      <c r="BB59" s="64"/>
      <c r="BC59" s="64"/>
      <c r="BD59" s="64"/>
      <c r="BE59" s="64"/>
      <c r="BF59" s="64"/>
      <c r="BG59" s="64"/>
      <c r="BH59" s="64"/>
      <c r="BI59" s="64"/>
      <c r="BJ59" s="64"/>
      <c r="BK59" s="64"/>
      <c r="BL59" s="64"/>
      <c r="BM59" s="64"/>
      <c r="BN59" s="64"/>
      <c r="BO59" s="64"/>
      <c r="BP59" s="64"/>
      <c r="BQ59" s="64"/>
      <c r="BR59" s="64"/>
      <c r="BS59" s="64"/>
      <c r="BT59" s="64"/>
      <c r="BU59" s="64"/>
      <c r="BV59" s="64"/>
      <c r="BW59" s="64"/>
      <c r="BX59" s="64"/>
      <c r="BY59" s="64"/>
      <c r="BZ59" s="59"/>
      <c r="CA59" s="59"/>
      <c r="CB59" s="59"/>
      <c r="CC59" s="59"/>
      <c r="CD59" s="59"/>
      <c r="CE59" s="59"/>
      <c r="CF59" s="71"/>
      <c r="CG59" s="71"/>
      <c r="CH59" s="73"/>
      <c r="CI59" s="74"/>
      <c r="CJ59" s="73"/>
      <c r="CK59" s="73"/>
      <c r="CL59" s="31"/>
      <c r="CM59" s="27"/>
      <c r="CN59" s="32"/>
      <c r="CO59" s="32"/>
      <c r="CP59" s="32"/>
      <c r="CQ59" s="32"/>
      <c r="CR59" s="32"/>
      <c r="CS59" s="32"/>
      <c r="CT59" s="32"/>
      <c r="CU59" s="32"/>
      <c r="CV59" s="33"/>
      <c r="CW59" s="27"/>
      <c r="CX59" s="27"/>
      <c r="CY59" s="27"/>
      <c r="CZ59" s="27"/>
      <c r="DA59" s="27"/>
      <c r="DB59" s="27"/>
      <c r="DC59" s="27"/>
      <c r="DD59" s="27"/>
    </row>
    <row r="60" spans="1:108">
      <c r="A60" s="25"/>
      <c r="B60" s="25"/>
      <c r="C60" s="25"/>
      <c r="D60" s="25"/>
      <c r="E60" s="25"/>
      <c r="F60" s="59"/>
      <c r="G60" s="59"/>
      <c r="H60" s="59"/>
      <c r="I60" s="25"/>
      <c r="J60" s="25"/>
      <c r="K60" s="25"/>
      <c r="L60" s="25"/>
      <c r="M60" s="25"/>
      <c r="N60" s="25"/>
      <c r="O60" s="25"/>
      <c r="P60" s="25"/>
      <c r="Q60" s="25"/>
      <c r="R60" s="59"/>
      <c r="S60" s="59"/>
      <c r="T60" s="59"/>
      <c r="U60" s="59"/>
      <c r="V60" s="59"/>
      <c r="W60" s="59"/>
      <c r="X60" s="25"/>
      <c r="Y60" s="25"/>
      <c r="Z60" s="26"/>
      <c r="AA60" s="26"/>
      <c r="AB60" s="26"/>
      <c r="AC60" s="26"/>
      <c r="AD60" s="64"/>
      <c r="AE60" s="64"/>
      <c r="AF60" s="64"/>
      <c r="AG60" s="64"/>
      <c r="AH60" s="64"/>
      <c r="AI60" s="64"/>
      <c r="AJ60" s="26"/>
      <c r="AK60" s="64"/>
      <c r="AL60" s="64"/>
      <c r="AM60" s="64"/>
      <c r="AN60" s="64"/>
      <c r="AO60" s="64"/>
      <c r="AP60" s="64"/>
      <c r="AQ60" s="64"/>
      <c r="AR60" s="64"/>
      <c r="AS60" s="64"/>
      <c r="AT60" s="64"/>
      <c r="AU60" s="64"/>
      <c r="AV60" s="64"/>
      <c r="AW60" s="64"/>
      <c r="AX60" s="64"/>
      <c r="AY60" s="64"/>
      <c r="AZ60" s="64"/>
      <c r="BA60" s="64"/>
      <c r="BB60" s="64"/>
      <c r="BC60" s="64"/>
      <c r="BD60" s="64"/>
      <c r="BE60" s="64"/>
      <c r="BF60" s="64"/>
      <c r="BG60" s="64"/>
      <c r="BH60" s="64"/>
      <c r="BI60" s="64"/>
      <c r="BJ60" s="64"/>
      <c r="BK60" s="64"/>
      <c r="BL60" s="64"/>
      <c r="BM60" s="64"/>
      <c r="BN60" s="64"/>
      <c r="BO60" s="64"/>
      <c r="BP60" s="64"/>
      <c r="BQ60" s="64"/>
      <c r="BR60" s="64"/>
      <c r="BS60" s="64"/>
      <c r="BT60" s="64"/>
      <c r="BU60" s="64"/>
      <c r="BV60" s="64"/>
      <c r="BW60" s="64"/>
      <c r="BX60" s="64"/>
      <c r="BY60" s="64"/>
      <c r="BZ60" s="59"/>
      <c r="CA60" s="59"/>
      <c r="CB60" s="59"/>
      <c r="CC60" s="59"/>
      <c r="CD60" s="59"/>
      <c r="CE60" s="59"/>
      <c r="CF60" s="71"/>
      <c r="CG60" s="71"/>
      <c r="CH60" s="73"/>
      <c r="CI60" s="74"/>
      <c r="CJ60" s="73"/>
      <c r="CK60" s="73"/>
      <c r="CL60" s="31"/>
      <c r="CM60" s="27"/>
      <c r="CN60" s="32"/>
      <c r="CO60" s="32"/>
      <c r="CP60" s="32"/>
      <c r="CQ60" s="32"/>
      <c r="CR60" s="32"/>
      <c r="CS60" s="32"/>
      <c r="CT60" s="32"/>
      <c r="CU60" s="32"/>
      <c r="CV60" s="33"/>
      <c r="CW60" s="27"/>
      <c r="CX60" s="27"/>
      <c r="CY60" s="27"/>
      <c r="CZ60" s="27"/>
      <c r="DA60" s="27"/>
      <c r="DB60" s="27"/>
      <c r="DC60" s="27"/>
      <c r="DD60" s="27"/>
    </row>
    <row r="61" spans="1:108">
      <c r="A61" s="25"/>
      <c r="B61" s="25"/>
      <c r="C61" s="25"/>
      <c r="D61" s="25"/>
      <c r="E61" s="25"/>
      <c r="F61" s="59"/>
      <c r="G61" s="59"/>
      <c r="H61" s="59"/>
      <c r="I61" s="25"/>
      <c r="J61" s="25"/>
      <c r="K61" s="25"/>
      <c r="L61" s="25"/>
      <c r="M61" s="25"/>
      <c r="N61" s="25"/>
      <c r="O61" s="25"/>
      <c r="P61" s="25"/>
      <c r="Q61" s="25"/>
      <c r="R61" s="59"/>
      <c r="S61" s="59"/>
      <c r="T61" s="59"/>
      <c r="U61" s="59"/>
      <c r="V61" s="59"/>
      <c r="W61" s="59"/>
      <c r="X61" s="25"/>
      <c r="Y61" s="25"/>
      <c r="Z61" s="26"/>
      <c r="AA61" s="26"/>
      <c r="AB61" s="26"/>
      <c r="AC61" s="26"/>
      <c r="AD61" s="64"/>
      <c r="AE61" s="64"/>
      <c r="AF61" s="64"/>
      <c r="AG61" s="64"/>
      <c r="AH61" s="64"/>
      <c r="AI61" s="64"/>
      <c r="AJ61" s="26"/>
      <c r="AK61" s="64"/>
      <c r="AL61" s="64"/>
      <c r="AM61" s="64"/>
      <c r="AN61" s="64"/>
      <c r="AO61" s="64"/>
      <c r="AP61" s="64"/>
      <c r="AQ61" s="64"/>
      <c r="AR61" s="64"/>
      <c r="AS61" s="64"/>
      <c r="AT61" s="64"/>
      <c r="AU61" s="64"/>
      <c r="AV61" s="64"/>
      <c r="AW61" s="64"/>
      <c r="AX61" s="64"/>
      <c r="AY61" s="64"/>
      <c r="AZ61" s="64"/>
      <c r="BA61" s="64"/>
      <c r="BB61" s="64"/>
      <c r="BC61" s="64"/>
      <c r="BD61" s="64"/>
      <c r="BE61" s="64"/>
      <c r="BF61" s="64"/>
      <c r="BG61" s="64"/>
      <c r="BH61" s="64"/>
      <c r="BI61" s="64"/>
      <c r="BJ61" s="64"/>
      <c r="BK61" s="64"/>
      <c r="BL61" s="64"/>
      <c r="BM61" s="64"/>
      <c r="BN61" s="64"/>
      <c r="BO61" s="64"/>
      <c r="BP61" s="64"/>
      <c r="BQ61" s="64"/>
      <c r="BR61" s="64"/>
      <c r="BS61" s="64"/>
      <c r="BT61" s="64"/>
      <c r="BU61" s="64"/>
      <c r="BV61" s="64"/>
      <c r="BW61" s="64"/>
      <c r="BX61" s="64"/>
      <c r="BY61" s="64"/>
      <c r="BZ61" s="59"/>
      <c r="CA61" s="59"/>
      <c r="CB61" s="59"/>
      <c r="CC61" s="59"/>
      <c r="CD61" s="59"/>
      <c r="CE61" s="59"/>
      <c r="CF61" s="71"/>
      <c r="CG61" s="71"/>
      <c r="CH61" s="73"/>
      <c r="CI61" s="74"/>
      <c r="CJ61" s="73"/>
      <c r="CK61" s="73"/>
      <c r="CL61" s="31"/>
      <c r="CM61" s="27"/>
      <c r="CN61" s="32"/>
      <c r="CO61" s="32"/>
      <c r="CP61" s="32"/>
      <c r="CQ61" s="32"/>
      <c r="CR61" s="32"/>
      <c r="CS61" s="32"/>
      <c r="CT61" s="32"/>
      <c r="CU61" s="32"/>
      <c r="CV61" s="33"/>
      <c r="CW61" s="27"/>
      <c r="CX61" s="27"/>
      <c r="CY61" s="27"/>
      <c r="CZ61" s="27"/>
      <c r="DA61" s="27"/>
      <c r="DB61" s="27"/>
      <c r="DC61" s="27"/>
      <c r="DD61" s="27"/>
    </row>
    <row r="62" spans="1:108">
      <c r="A62" s="25"/>
      <c r="B62" s="25"/>
      <c r="C62" s="25"/>
      <c r="D62" s="25"/>
      <c r="E62" s="25"/>
      <c r="F62" s="59"/>
      <c r="G62" s="59"/>
      <c r="H62" s="59"/>
      <c r="I62" s="25"/>
      <c r="J62" s="25"/>
      <c r="K62" s="25"/>
      <c r="L62" s="25"/>
      <c r="M62" s="25"/>
      <c r="N62" s="25"/>
      <c r="O62" s="25"/>
      <c r="P62" s="25"/>
      <c r="Q62" s="25"/>
      <c r="R62" s="59"/>
      <c r="S62" s="59"/>
      <c r="T62" s="59"/>
      <c r="U62" s="59"/>
      <c r="V62" s="59"/>
      <c r="W62" s="59"/>
      <c r="X62" s="25"/>
      <c r="Y62" s="25"/>
      <c r="Z62" s="26"/>
      <c r="AA62" s="26"/>
      <c r="AB62" s="26"/>
      <c r="AC62" s="26"/>
      <c r="AD62" s="64"/>
      <c r="AE62" s="64"/>
      <c r="AF62" s="64"/>
      <c r="AG62" s="64"/>
      <c r="AH62" s="64"/>
      <c r="AI62" s="64"/>
      <c r="AJ62" s="26"/>
      <c r="AK62" s="64"/>
      <c r="AL62" s="64"/>
      <c r="AM62" s="64"/>
      <c r="AN62" s="64"/>
      <c r="AO62" s="64"/>
      <c r="AP62" s="64"/>
      <c r="AQ62" s="64"/>
      <c r="AR62" s="64"/>
      <c r="AS62" s="64"/>
      <c r="AT62" s="64"/>
      <c r="AU62" s="64"/>
      <c r="AV62" s="64"/>
      <c r="AW62" s="64"/>
      <c r="AX62" s="64"/>
      <c r="AY62" s="64"/>
      <c r="AZ62" s="64"/>
      <c r="BA62" s="64"/>
      <c r="BB62" s="64"/>
      <c r="BC62" s="64"/>
      <c r="BD62" s="64"/>
      <c r="BE62" s="64"/>
      <c r="BF62" s="64"/>
      <c r="BG62" s="64"/>
      <c r="BH62" s="64"/>
      <c r="BI62" s="64"/>
      <c r="BJ62" s="64"/>
      <c r="BK62" s="64"/>
      <c r="BL62" s="64"/>
      <c r="BM62" s="64"/>
      <c r="BN62" s="64"/>
      <c r="BO62" s="64"/>
      <c r="BP62" s="64"/>
      <c r="BQ62" s="64"/>
      <c r="BR62" s="64"/>
      <c r="BS62" s="64"/>
      <c r="BT62" s="64"/>
      <c r="BU62" s="64"/>
      <c r="BV62" s="64"/>
      <c r="BW62" s="64"/>
      <c r="BX62" s="64"/>
      <c r="BY62" s="64"/>
      <c r="BZ62" s="59"/>
      <c r="CA62" s="59"/>
      <c r="CB62" s="59"/>
      <c r="CC62" s="59"/>
      <c r="CD62" s="59"/>
      <c r="CE62" s="59"/>
      <c r="CF62" s="71"/>
      <c r="CG62" s="71"/>
      <c r="CH62" s="73"/>
      <c r="CI62" s="74"/>
      <c r="CJ62" s="73"/>
      <c r="CK62" s="73"/>
      <c r="CL62" s="31"/>
      <c r="CM62" s="27"/>
      <c r="CN62" s="32"/>
      <c r="CO62" s="32"/>
      <c r="CP62" s="32"/>
      <c r="CQ62" s="32"/>
      <c r="CR62" s="32"/>
      <c r="CS62" s="32"/>
      <c r="CT62" s="32"/>
      <c r="CU62" s="32"/>
      <c r="CV62" s="33"/>
      <c r="CW62" s="27"/>
      <c r="CX62" s="27"/>
      <c r="CY62" s="27"/>
      <c r="CZ62" s="27"/>
      <c r="DA62" s="27"/>
      <c r="DB62" s="27"/>
      <c r="DC62" s="27"/>
      <c r="DD62" s="27"/>
    </row>
    <row r="63" spans="1:108">
      <c r="A63" s="25"/>
      <c r="B63" s="25"/>
      <c r="C63" s="25"/>
      <c r="D63" s="25"/>
      <c r="E63" s="25"/>
      <c r="F63" s="59"/>
      <c r="G63" s="59"/>
      <c r="H63" s="59"/>
      <c r="I63" s="25"/>
      <c r="J63" s="25"/>
      <c r="K63" s="25"/>
      <c r="L63" s="25"/>
      <c r="M63" s="25"/>
      <c r="N63" s="25"/>
      <c r="O63" s="25"/>
      <c r="P63" s="25"/>
      <c r="Q63" s="25"/>
      <c r="R63" s="59"/>
      <c r="S63" s="59"/>
      <c r="T63" s="59"/>
      <c r="U63" s="59"/>
      <c r="V63" s="59"/>
      <c r="W63" s="59"/>
      <c r="X63" s="25"/>
      <c r="Y63" s="25"/>
      <c r="Z63" s="26"/>
      <c r="AA63" s="26"/>
      <c r="AB63" s="26"/>
      <c r="AC63" s="26"/>
      <c r="AD63" s="64"/>
      <c r="AE63" s="64"/>
      <c r="AF63" s="64"/>
      <c r="AG63" s="64"/>
      <c r="AH63" s="64"/>
      <c r="AI63" s="64"/>
      <c r="AJ63" s="26"/>
      <c r="AK63" s="64"/>
      <c r="AL63" s="64"/>
      <c r="AM63" s="64"/>
      <c r="AN63" s="64"/>
      <c r="AO63" s="64"/>
      <c r="AP63" s="64"/>
      <c r="AQ63" s="64"/>
      <c r="AR63" s="64"/>
      <c r="AS63" s="64"/>
      <c r="AT63" s="64"/>
      <c r="AU63" s="64"/>
      <c r="AV63" s="64"/>
      <c r="AW63" s="64"/>
      <c r="AX63" s="64"/>
      <c r="AY63" s="64"/>
      <c r="AZ63" s="64"/>
      <c r="BA63" s="64"/>
      <c r="BB63" s="64"/>
      <c r="BC63" s="64"/>
      <c r="BD63" s="64"/>
      <c r="BE63" s="64"/>
      <c r="BF63" s="64"/>
      <c r="BG63" s="64"/>
      <c r="BH63" s="64"/>
      <c r="BI63" s="64"/>
      <c r="BJ63" s="64"/>
      <c r="BK63" s="64"/>
      <c r="BL63" s="64"/>
      <c r="BM63" s="64"/>
      <c r="BN63" s="64"/>
      <c r="BO63" s="64"/>
      <c r="BP63" s="64"/>
      <c r="BQ63" s="64"/>
      <c r="BR63" s="64"/>
      <c r="BS63" s="64"/>
      <c r="BT63" s="64"/>
      <c r="BU63" s="64"/>
      <c r="BV63" s="64"/>
      <c r="BW63" s="64"/>
      <c r="BX63" s="64"/>
      <c r="BY63" s="64"/>
      <c r="BZ63" s="59"/>
      <c r="CA63" s="59"/>
      <c r="CB63" s="59"/>
      <c r="CC63" s="59"/>
      <c r="CD63" s="59"/>
      <c r="CE63" s="59"/>
      <c r="CF63" s="71"/>
      <c r="CG63" s="71"/>
      <c r="CH63" s="73"/>
      <c r="CI63" s="74"/>
      <c r="CJ63" s="73"/>
      <c r="CK63" s="73"/>
      <c r="CL63" s="31"/>
      <c r="CM63" s="27"/>
      <c r="CN63" s="32"/>
      <c r="CO63" s="32"/>
      <c r="CP63" s="32"/>
      <c r="CQ63" s="32"/>
      <c r="CR63" s="32"/>
      <c r="CS63" s="32"/>
      <c r="CT63" s="32"/>
      <c r="CU63" s="32"/>
      <c r="CV63" s="33"/>
      <c r="CW63" s="27"/>
      <c r="CX63" s="27"/>
      <c r="CY63" s="27"/>
      <c r="CZ63" s="27"/>
      <c r="DA63" s="27"/>
      <c r="DB63" s="27"/>
      <c r="DC63" s="27"/>
      <c r="DD63" s="27"/>
    </row>
    <row r="64" spans="1:108">
      <c r="A64" s="25"/>
      <c r="B64" s="25"/>
      <c r="C64" s="25"/>
      <c r="D64" s="25"/>
      <c r="E64" s="25"/>
      <c r="F64" s="59"/>
      <c r="G64" s="59"/>
      <c r="H64" s="59"/>
      <c r="I64" s="25"/>
      <c r="J64" s="25"/>
      <c r="K64" s="25"/>
      <c r="L64" s="25"/>
      <c r="M64" s="25"/>
      <c r="N64" s="25"/>
      <c r="O64" s="25"/>
      <c r="P64" s="25"/>
      <c r="Q64" s="25"/>
      <c r="R64" s="59"/>
      <c r="S64" s="59"/>
      <c r="T64" s="59"/>
      <c r="U64" s="59"/>
      <c r="V64" s="59"/>
      <c r="W64" s="59"/>
      <c r="X64" s="25"/>
      <c r="Y64" s="25"/>
      <c r="Z64" s="26"/>
      <c r="AA64" s="26"/>
      <c r="AB64" s="26"/>
      <c r="AC64" s="26"/>
      <c r="AD64" s="64"/>
      <c r="AE64" s="64"/>
      <c r="AF64" s="64"/>
      <c r="AG64" s="64"/>
      <c r="AH64" s="64"/>
      <c r="AI64" s="64"/>
      <c r="AJ64" s="26"/>
      <c r="AK64" s="64"/>
      <c r="AL64" s="64"/>
      <c r="AM64" s="64"/>
      <c r="AN64" s="64"/>
      <c r="AO64" s="64"/>
      <c r="AP64" s="64"/>
      <c r="AQ64" s="64"/>
      <c r="AR64" s="64"/>
      <c r="AS64" s="64"/>
      <c r="AT64" s="64"/>
      <c r="AU64" s="64"/>
      <c r="AV64" s="64"/>
      <c r="AW64" s="64"/>
      <c r="AX64" s="64"/>
      <c r="AY64" s="64"/>
      <c r="AZ64" s="64"/>
      <c r="BA64" s="64"/>
      <c r="BB64" s="64"/>
      <c r="BC64" s="64"/>
      <c r="BD64" s="64"/>
      <c r="BE64" s="64"/>
      <c r="BF64" s="64"/>
      <c r="BG64" s="64"/>
      <c r="BH64" s="64"/>
      <c r="BI64" s="64"/>
      <c r="BJ64" s="64"/>
      <c r="BK64" s="64"/>
      <c r="BL64" s="64"/>
      <c r="BM64" s="64"/>
      <c r="BN64" s="64"/>
      <c r="BO64" s="64"/>
      <c r="BP64" s="64"/>
      <c r="BQ64" s="64"/>
      <c r="BR64" s="64"/>
      <c r="BS64" s="64"/>
      <c r="BT64" s="64"/>
      <c r="BU64" s="64"/>
      <c r="BV64" s="64"/>
      <c r="BW64" s="64"/>
      <c r="BX64" s="64"/>
      <c r="BY64" s="64"/>
      <c r="BZ64" s="59"/>
      <c r="CA64" s="59"/>
      <c r="CB64" s="59"/>
      <c r="CC64" s="59"/>
      <c r="CD64" s="59"/>
      <c r="CE64" s="59"/>
      <c r="CF64" s="71"/>
      <c r="CG64" s="71"/>
      <c r="CH64" s="73"/>
      <c r="CI64" s="74"/>
      <c r="CJ64" s="73"/>
      <c r="CK64" s="73"/>
      <c r="CL64" s="31"/>
      <c r="CM64" s="27"/>
      <c r="CN64" s="32"/>
      <c r="CO64" s="32"/>
      <c r="CP64" s="32"/>
      <c r="CQ64" s="32"/>
      <c r="CR64" s="32"/>
      <c r="CS64" s="32"/>
      <c r="CT64" s="32"/>
      <c r="CU64" s="32"/>
      <c r="CV64" s="33"/>
      <c r="CW64" s="27"/>
      <c r="CX64" s="27"/>
      <c r="CY64" s="27"/>
      <c r="CZ64" s="27"/>
      <c r="DA64" s="27"/>
      <c r="DB64" s="27"/>
      <c r="DC64" s="27"/>
      <c r="DD64" s="27"/>
    </row>
    <row r="65" spans="1:108">
      <c r="A65" s="25"/>
      <c r="B65" s="25"/>
      <c r="C65" s="25"/>
      <c r="D65" s="25"/>
      <c r="E65" s="25"/>
      <c r="F65" s="59"/>
      <c r="G65" s="59"/>
      <c r="H65" s="59"/>
      <c r="I65" s="25"/>
      <c r="J65" s="25"/>
      <c r="K65" s="25"/>
      <c r="L65" s="25"/>
      <c r="M65" s="25"/>
      <c r="N65" s="25"/>
      <c r="O65" s="25"/>
      <c r="P65" s="25"/>
      <c r="Q65" s="25"/>
      <c r="R65" s="59"/>
      <c r="S65" s="59"/>
      <c r="T65" s="59"/>
      <c r="U65" s="59"/>
      <c r="V65" s="59"/>
      <c r="W65" s="59"/>
      <c r="X65" s="25"/>
      <c r="Y65" s="25"/>
      <c r="Z65" s="26"/>
      <c r="AA65" s="26"/>
      <c r="AB65" s="26"/>
      <c r="AC65" s="26"/>
      <c r="AD65" s="64"/>
      <c r="AE65" s="64"/>
      <c r="AF65" s="64"/>
      <c r="AG65" s="64"/>
      <c r="AH65" s="64"/>
      <c r="AI65" s="64"/>
      <c r="AJ65" s="26"/>
      <c r="AK65" s="64"/>
      <c r="AL65" s="64"/>
      <c r="AM65" s="64"/>
      <c r="AN65" s="64"/>
      <c r="AO65" s="64"/>
      <c r="AP65" s="64"/>
      <c r="AQ65" s="64"/>
      <c r="AR65" s="64"/>
      <c r="AS65" s="64"/>
      <c r="AT65" s="64"/>
      <c r="AU65" s="64"/>
      <c r="AV65" s="64"/>
      <c r="AW65" s="64"/>
      <c r="AX65" s="64"/>
      <c r="AY65" s="64"/>
      <c r="AZ65" s="64"/>
      <c r="BA65" s="64"/>
      <c r="BB65" s="64"/>
      <c r="BC65" s="64"/>
      <c r="BD65" s="64"/>
      <c r="BE65" s="64"/>
      <c r="BF65" s="64"/>
      <c r="BG65" s="64"/>
      <c r="BH65" s="64"/>
      <c r="BI65" s="64"/>
      <c r="BJ65" s="64"/>
      <c r="BK65" s="64"/>
      <c r="BL65" s="64"/>
      <c r="BM65" s="64"/>
      <c r="BN65" s="64"/>
      <c r="BO65" s="64"/>
      <c r="BP65" s="64"/>
      <c r="BQ65" s="64"/>
      <c r="BR65" s="64"/>
      <c r="BS65" s="64"/>
      <c r="BT65" s="64"/>
      <c r="BU65" s="64"/>
      <c r="BV65" s="64"/>
      <c r="BW65" s="64"/>
      <c r="BX65" s="64"/>
      <c r="BY65" s="64"/>
      <c r="BZ65" s="59"/>
      <c r="CA65" s="59"/>
      <c r="CB65" s="59"/>
      <c r="CC65" s="59"/>
      <c r="CD65" s="59"/>
      <c r="CE65" s="59"/>
      <c r="CF65" s="71"/>
      <c r="CG65" s="71"/>
      <c r="CH65" s="73"/>
      <c r="CI65" s="74"/>
      <c r="CJ65" s="73"/>
      <c r="CK65" s="73"/>
      <c r="CL65" s="31"/>
      <c r="CM65" s="27"/>
      <c r="CN65" s="32"/>
      <c r="CO65" s="32"/>
      <c r="CP65" s="32"/>
      <c r="CQ65" s="32"/>
      <c r="CR65" s="32"/>
      <c r="CS65" s="32"/>
      <c r="CT65" s="32"/>
      <c r="CU65" s="32"/>
      <c r="CV65" s="33"/>
      <c r="CW65" s="27"/>
      <c r="CX65" s="27"/>
      <c r="CY65" s="27"/>
      <c r="CZ65" s="27"/>
      <c r="DA65" s="27"/>
      <c r="DB65" s="27"/>
      <c r="DC65" s="27"/>
      <c r="DD65" s="27"/>
    </row>
    <row r="66" spans="1:108">
      <c r="A66" s="25"/>
      <c r="B66" s="25"/>
      <c r="C66" s="25"/>
      <c r="D66" s="25"/>
      <c r="E66" s="25"/>
      <c r="F66" s="59"/>
      <c r="G66" s="59"/>
      <c r="H66" s="59"/>
      <c r="I66" s="25"/>
      <c r="J66" s="25"/>
      <c r="K66" s="25"/>
      <c r="L66" s="25"/>
      <c r="M66" s="25"/>
      <c r="N66" s="25"/>
      <c r="O66" s="25"/>
      <c r="P66" s="25"/>
      <c r="Q66" s="25"/>
      <c r="R66" s="59"/>
      <c r="S66" s="59"/>
      <c r="T66" s="59"/>
      <c r="U66" s="59"/>
      <c r="V66" s="59"/>
      <c r="W66" s="59"/>
      <c r="X66" s="25"/>
      <c r="Y66" s="25"/>
      <c r="Z66" s="26"/>
      <c r="AA66" s="26"/>
      <c r="AB66" s="26"/>
      <c r="AC66" s="26"/>
      <c r="AD66" s="64"/>
      <c r="AE66" s="64"/>
      <c r="AF66" s="64"/>
      <c r="AG66" s="64"/>
      <c r="AH66" s="64"/>
      <c r="AI66" s="64"/>
      <c r="AJ66" s="26"/>
      <c r="AK66" s="64"/>
      <c r="AL66" s="64"/>
      <c r="AM66" s="64"/>
      <c r="AN66" s="64"/>
      <c r="AO66" s="64"/>
      <c r="AP66" s="64"/>
      <c r="AQ66" s="64"/>
      <c r="AR66" s="64"/>
      <c r="AS66" s="64"/>
      <c r="AT66" s="64"/>
      <c r="AU66" s="64"/>
      <c r="AV66" s="64"/>
      <c r="AW66" s="64"/>
      <c r="AX66" s="64"/>
      <c r="AY66" s="64"/>
      <c r="AZ66" s="64"/>
      <c r="BA66" s="64"/>
      <c r="BB66" s="64"/>
      <c r="BC66" s="64"/>
      <c r="BD66" s="64"/>
      <c r="BE66" s="64"/>
      <c r="BF66" s="64"/>
      <c r="BG66" s="64"/>
      <c r="BH66" s="64"/>
      <c r="BI66" s="64"/>
      <c r="BJ66" s="64"/>
      <c r="BK66" s="64"/>
      <c r="BL66" s="64"/>
      <c r="BM66" s="64"/>
      <c r="BN66" s="64"/>
      <c r="BO66" s="64"/>
      <c r="BP66" s="64"/>
      <c r="BQ66" s="64"/>
      <c r="BR66" s="64"/>
      <c r="BS66" s="64"/>
      <c r="BT66" s="64"/>
      <c r="BU66" s="64"/>
      <c r="BV66" s="64"/>
      <c r="BW66" s="64"/>
      <c r="BX66" s="64"/>
      <c r="BY66" s="64"/>
      <c r="BZ66" s="59"/>
      <c r="CA66" s="59"/>
      <c r="CB66" s="59"/>
      <c r="CC66" s="59"/>
      <c r="CD66" s="59"/>
      <c r="CE66" s="59"/>
      <c r="CF66" s="71"/>
      <c r="CG66" s="71"/>
      <c r="CH66" s="73"/>
      <c r="CI66" s="74"/>
      <c r="CJ66" s="73"/>
      <c r="CK66" s="73"/>
      <c r="CL66" s="31"/>
      <c r="CM66" s="27"/>
      <c r="CN66" s="32"/>
      <c r="CO66" s="32"/>
      <c r="CP66" s="32"/>
      <c r="CQ66" s="32"/>
      <c r="CR66" s="32"/>
      <c r="CS66" s="32"/>
      <c r="CT66" s="32"/>
      <c r="CU66" s="32"/>
      <c r="CV66" s="33"/>
      <c r="CW66" s="27"/>
      <c r="CX66" s="27"/>
      <c r="CY66" s="27"/>
      <c r="CZ66" s="27"/>
      <c r="DA66" s="27"/>
      <c r="DB66" s="27"/>
      <c r="DC66" s="27"/>
      <c r="DD66" s="27"/>
    </row>
    <row r="67" spans="1:108">
      <c r="A67" s="25"/>
      <c r="B67" s="25"/>
      <c r="C67" s="25"/>
      <c r="D67" s="25"/>
      <c r="E67" s="25"/>
      <c r="F67" s="59"/>
      <c r="G67" s="59"/>
      <c r="H67" s="59"/>
      <c r="I67" s="25"/>
      <c r="J67" s="25"/>
      <c r="K67" s="25"/>
      <c r="L67" s="25"/>
      <c r="M67" s="25"/>
      <c r="N67" s="25"/>
      <c r="O67" s="25"/>
      <c r="P67" s="25"/>
      <c r="Q67" s="25"/>
      <c r="R67" s="59"/>
      <c r="S67" s="59"/>
      <c r="T67" s="59"/>
      <c r="U67" s="59"/>
      <c r="V67" s="59"/>
      <c r="W67" s="59"/>
      <c r="X67" s="25"/>
      <c r="Y67" s="25"/>
      <c r="Z67" s="26"/>
      <c r="AA67" s="26"/>
      <c r="AB67" s="26"/>
      <c r="AC67" s="26"/>
      <c r="AD67" s="64"/>
      <c r="AE67" s="64"/>
      <c r="AF67" s="64"/>
      <c r="AG67" s="64"/>
      <c r="AH67" s="64"/>
      <c r="AI67" s="64"/>
      <c r="AJ67" s="26"/>
      <c r="AK67" s="64"/>
      <c r="AL67" s="64"/>
      <c r="AM67" s="64"/>
      <c r="AN67" s="64"/>
      <c r="AO67" s="64"/>
      <c r="AP67" s="64"/>
      <c r="AQ67" s="64"/>
      <c r="AR67" s="64"/>
      <c r="AS67" s="64"/>
      <c r="AT67" s="64"/>
      <c r="AU67" s="64"/>
      <c r="AV67" s="64"/>
      <c r="AW67" s="64"/>
      <c r="AX67" s="64"/>
      <c r="AY67" s="64"/>
      <c r="AZ67" s="64"/>
      <c r="BA67" s="64"/>
      <c r="BB67" s="64"/>
      <c r="BC67" s="64"/>
      <c r="BD67" s="64"/>
      <c r="BE67" s="64"/>
      <c r="BF67" s="64"/>
      <c r="BG67" s="64"/>
      <c r="BH67" s="64"/>
      <c r="BI67" s="64"/>
      <c r="BJ67" s="64"/>
      <c r="BK67" s="64"/>
      <c r="BL67" s="64"/>
      <c r="BM67" s="64"/>
      <c r="BN67" s="64"/>
      <c r="BO67" s="64"/>
      <c r="BP67" s="64"/>
      <c r="BQ67" s="64"/>
      <c r="BR67" s="64"/>
      <c r="BS67" s="64"/>
      <c r="BT67" s="64"/>
      <c r="BU67" s="64"/>
      <c r="BV67" s="64"/>
      <c r="BW67" s="64"/>
      <c r="BX67" s="64"/>
      <c r="BY67" s="64"/>
      <c r="BZ67" s="59"/>
      <c r="CA67" s="59"/>
      <c r="CB67" s="59"/>
      <c r="CC67" s="59"/>
      <c r="CD67" s="59"/>
      <c r="CE67" s="59"/>
      <c r="CF67" s="71"/>
      <c r="CG67" s="71"/>
      <c r="CH67" s="73"/>
      <c r="CI67" s="74"/>
      <c r="CJ67" s="73"/>
      <c r="CK67" s="73"/>
      <c r="CL67" s="31"/>
      <c r="CM67" s="27"/>
      <c r="CN67" s="32"/>
      <c r="CO67" s="32"/>
      <c r="CP67" s="32"/>
      <c r="CQ67" s="32"/>
      <c r="CR67" s="32"/>
      <c r="CS67" s="32"/>
      <c r="CT67" s="32"/>
      <c r="CU67" s="32"/>
      <c r="CV67" s="33"/>
      <c r="CW67" s="27"/>
      <c r="CX67" s="27"/>
      <c r="CY67" s="27"/>
      <c r="CZ67" s="27"/>
      <c r="DA67" s="27"/>
      <c r="DB67" s="27"/>
      <c r="DC67" s="27"/>
      <c r="DD67" s="27"/>
    </row>
    <row r="68" spans="1:108">
      <c r="A68" s="25"/>
      <c r="B68" s="25"/>
      <c r="C68" s="25"/>
      <c r="D68" s="25"/>
      <c r="E68" s="25"/>
      <c r="F68" s="59"/>
      <c r="G68" s="59"/>
      <c r="H68" s="59"/>
      <c r="I68" s="25"/>
      <c r="J68" s="25"/>
      <c r="K68" s="25"/>
      <c r="L68" s="25"/>
      <c r="M68" s="25"/>
      <c r="N68" s="25"/>
      <c r="O68" s="25"/>
      <c r="P68" s="25"/>
      <c r="Q68" s="25"/>
      <c r="R68" s="59"/>
      <c r="S68" s="59"/>
      <c r="T68" s="59"/>
      <c r="U68" s="59"/>
      <c r="V68" s="59"/>
      <c r="W68" s="59"/>
      <c r="X68" s="25"/>
      <c r="Y68" s="25"/>
      <c r="Z68" s="26"/>
      <c r="AA68" s="26"/>
      <c r="AB68" s="26"/>
      <c r="AC68" s="26"/>
      <c r="AD68" s="64"/>
      <c r="AE68" s="64"/>
      <c r="AF68" s="64"/>
      <c r="AG68" s="64"/>
      <c r="AH68" s="64"/>
      <c r="AI68" s="64"/>
      <c r="AJ68" s="26"/>
      <c r="AK68" s="64"/>
      <c r="AL68" s="64"/>
      <c r="AM68" s="64"/>
      <c r="AN68" s="64"/>
      <c r="AO68" s="64"/>
      <c r="AP68" s="64"/>
      <c r="AQ68" s="64"/>
      <c r="AR68" s="64"/>
      <c r="AS68" s="64"/>
      <c r="AT68" s="64"/>
      <c r="AU68" s="64"/>
      <c r="AV68" s="64"/>
      <c r="AW68" s="64"/>
      <c r="AX68" s="64"/>
      <c r="AY68" s="64"/>
      <c r="AZ68" s="64"/>
      <c r="BA68" s="64"/>
      <c r="BB68" s="64"/>
      <c r="BC68" s="64"/>
      <c r="BD68" s="64"/>
      <c r="BE68" s="64"/>
      <c r="BF68" s="64"/>
      <c r="BG68" s="64"/>
      <c r="BH68" s="64"/>
      <c r="BI68" s="64"/>
      <c r="BJ68" s="64"/>
      <c r="BK68" s="64"/>
      <c r="BL68" s="64"/>
      <c r="BM68" s="64"/>
      <c r="BN68" s="64"/>
      <c r="BO68" s="64"/>
      <c r="BP68" s="64"/>
      <c r="BQ68" s="64"/>
      <c r="BR68" s="64"/>
      <c r="BS68" s="64"/>
      <c r="BT68" s="64"/>
      <c r="BU68" s="64"/>
      <c r="BV68" s="64"/>
      <c r="BW68" s="64"/>
      <c r="BX68" s="64"/>
      <c r="BY68" s="64"/>
      <c r="BZ68" s="59"/>
      <c r="CA68" s="59"/>
      <c r="CB68" s="59"/>
      <c r="CC68" s="59"/>
      <c r="CD68" s="59"/>
      <c r="CE68" s="59"/>
      <c r="CF68" s="71"/>
      <c r="CG68" s="71"/>
      <c r="CH68" s="73"/>
      <c r="CI68" s="74"/>
      <c r="CJ68" s="73"/>
      <c r="CK68" s="73"/>
      <c r="CL68" s="31"/>
      <c r="CM68" s="27"/>
      <c r="CN68" s="32"/>
      <c r="CO68" s="32"/>
      <c r="CP68" s="32"/>
      <c r="CQ68" s="32"/>
      <c r="CR68" s="32"/>
      <c r="CS68" s="32"/>
      <c r="CT68" s="32"/>
      <c r="CU68" s="32"/>
      <c r="CV68" s="33"/>
      <c r="CW68" s="27"/>
      <c r="CX68" s="27"/>
      <c r="CY68" s="27"/>
      <c r="CZ68" s="27"/>
      <c r="DA68" s="27"/>
      <c r="DB68" s="27"/>
      <c r="DC68" s="27"/>
      <c r="DD68" s="27"/>
    </row>
    <row r="69" spans="1:108">
      <c r="A69" s="25"/>
      <c r="B69" s="25"/>
      <c r="C69" s="25"/>
      <c r="D69" s="25"/>
      <c r="E69" s="25"/>
      <c r="F69" s="59"/>
      <c r="G69" s="59"/>
      <c r="H69" s="59"/>
      <c r="I69" s="25"/>
      <c r="J69" s="25"/>
      <c r="K69" s="25"/>
      <c r="L69" s="25"/>
      <c r="M69" s="25"/>
      <c r="N69" s="25"/>
      <c r="O69" s="25"/>
      <c r="P69" s="25"/>
      <c r="Q69" s="25"/>
      <c r="R69" s="59"/>
      <c r="S69" s="59"/>
      <c r="T69" s="59"/>
      <c r="U69" s="59"/>
      <c r="V69" s="59"/>
      <c r="W69" s="59"/>
      <c r="X69" s="25"/>
      <c r="Y69" s="25"/>
      <c r="Z69" s="26"/>
      <c r="AA69" s="26"/>
      <c r="AB69" s="26"/>
      <c r="AC69" s="26"/>
      <c r="AD69" s="64"/>
      <c r="AE69" s="64"/>
      <c r="AF69" s="64"/>
      <c r="AG69" s="64"/>
      <c r="AH69" s="64"/>
      <c r="AI69" s="64"/>
      <c r="AJ69" s="26"/>
      <c r="AK69" s="64"/>
      <c r="AL69" s="64"/>
      <c r="AM69" s="64"/>
      <c r="AN69" s="64"/>
      <c r="AO69" s="64"/>
      <c r="AP69" s="64"/>
      <c r="AQ69" s="64"/>
      <c r="AR69" s="64"/>
      <c r="AS69" s="64"/>
      <c r="AT69" s="64"/>
      <c r="AU69" s="64"/>
      <c r="AV69" s="64"/>
      <c r="AW69" s="64"/>
      <c r="AX69" s="64"/>
      <c r="AY69" s="64"/>
      <c r="AZ69" s="64"/>
      <c r="BA69" s="64"/>
      <c r="BB69" s="64"/>
      <c r="BC69" s="64"/>
      <c r="BD69" s="64"/>
      <c r="BE69" s="64"/>
      <c r="BF69" s="64"/>
      <c r="BG69" s="64"/>
      <c r="BH69" s="64"/>
      <c r="BI69" s="64"/>
      <c r="BJ69" s="64"/>
      <c r="BK69" s="64"/>
      <c r="BL69" s="64"/>
      <c r="BM69" s="64"/>
      <c r="BN69" s="64"/>
      <c r="BO69" s="64"/>
      <c r="BP69" s="64"/>
      <c r="BQ69" s="64"/>
      <c r="BR69" s="64"/>
      <c r="BS69" s="64"/>
      <c r="BT69" s="64"/>
      <c r="BU69" s="64"/>
      <c r="BV69" s="64"/>
      <c r="BW69" s="64"/>
      <c r="BX69" s="64"/>
      <c r="BY69" s="64"/>
      <c r="BZ69" s="59"/>
      <c r="CA69" s="59"/>
      <c r="CB69" s="59"/>
      <c r="CC69" s="59"/>
      <c r="CD69" s="59"/>
      <c r="CE69" s="59"/>
      <c r="CF69" s="71"/>
      <c r="CG69" s="71"/>
      <c r="CH69" s="73"/>
      <c r="CI69" s="74"/>
      <c r="CJ69" s="73"/>
      <c r="CK69" s="73"/>
      <c r="CL69" s="31"/>
      <c r="CM69" s="27"/>
      <c r="CN69" s="32"/>
      <c r="CO69" s="32"/>
      <c r="CP69" s="32"/>
      <c r="CQ69" s="32"/>
      <c r="CR69" s="32"/>
      <c r="CS69" s="32"/>
      <c r="CT69" s="32"/>
      <c r="CU69" s="32"/>
      <c r="CV69" s="33"/>
      <c r="CW69" s="27"/>
      <c r="CX69" s="27"/>
      <c r="CY69" s="27"/>
      <c r="CZ69" s="27"/>
      <c r="DA69" s="27"/>
      <c r="DB69" s="27"/>
      <c r="DC69" s="27"/>
      <c r="DD69" s="27"/>
    </row>
    <row r="70" spans="1:108">
      <c r="A70" s="25"/>
      <c r="B70" s="25"/>
      <c r="C70" s="25"/>
      <c r="D70" s="25"/>
      <c r="E70" s="25"/>
      <c r="F70" s="59"/>
      <c r="G70" s="59"/>
      <c r="H70" s="59"/>
      <c r="I70" s="25"/>
      <c r="J70" s="25"/>
      <c r="K70" s="25"/>
      <c r="L70" s="25"/>
      <c r="M70" s="25"/>
      <c r="N70" s="25"/>
      <c r="O70" s="25"/>
      <c r="P70" s="25"/>
      <c r="Q70" s="25"/>
      <c r="R70" s="59"/>
      <c r="S70" s="59"/>
      <c r="T70" s="59"/>
      <c r="U70" s="59"/>
      <c r="V70" s="59"/>
      <c r="W70" s="59"/>
      <c r="X70" s="25"/>
      <c r="Y70" s="25"/>
      <c r="Z70" s="26"/>
      <c r="AA70" s="26"/>
      <c r="AB70" s="26"/>
      <c r="AC70" s="26"/>
      <c r="AD70" s="64"/>
      <c r="AE70" s="64"/>
      <c r="AF70" s="64"/>
      <c r="AG70" s="64"/>
      <c r="AH70" s="64"/>
      <c r="AI70" s="64"/>
      <c r="AJ70" s="26"/>
      <c r="AK70" s="64"/>
      <c r="AL70" s="64"/>
      <c r="AM70" s="64"/>
      <c r="AN70" s="64"/>
      <c r="AO70" s="64"/>
      <c r="AP70" s="64"/>
      <c r="AQ70" s="64"/>
      <c r="AR70" s="64"/>
      <c r="AS70" s="64"/>
      <c r="AT70" s="64"/>
      <c r="AU70" s="64"/>
      <c r="AV70" s="64"/>
      <c r="AW70" s="64"/>
      <c r="AX70" s="64"/>
      <c r="AY70" s="64"/>
      <c r="AZ70" s="64"/>
      <c r="BA70" s="64"/>
      <c r="BB70" s="64"/>
      <c r="BC70" s="64"/>
      <c r="BD70" s="64"/>
      <c r="BE70" s="64"/>
      <c r="BF70" s="64"/>
      <c r="BG70" s="64"/>
      <c r="BH70" s="64"/>
      <c r="BI70" s="64"/>
      <c r="BJ70" s="64"/>
      <c r="BK70" s="64"/>
      <c r="BL70" s="64"/>
      <c r="BM70" s="64"/>
      <c r="BN70" s="64"/>
      <c r="BO70" s="64"/>
      <c r="BP70" s="64"/>
      <c r="BQ70" s="64"/>
      <c r="BR70" s="64"/>
      <c r="BS70" s="64"/>
      <c r="BT70" s="64"/>
      <c r="BU70" s="64"/>
      <c r="BV70" s="64"/>
      <c r="BW70" s="64"/>
      <c r="BX70" s="64"/>
      <c r="BY70" s="64"/>
      <c r="BZ70" s="59"/>
      <c r="CA70" s="59"/>
      <c r="CB70" s="59"/>
      <c r="CC70" s="59"/>
      <c r="CD70" s="59"/>
      <c r="CE70" s="59"/>
      <c r="CF70" s="71"/>
      <c r="CG70" s="71"/>
      <c r="CH70" s="73"/>
      <c r="CI70" s="74"/>
      <c r="CJ70" s="73"/>
      <c r="CK70" s="73"/>
      <c r="CL70" s="31"/>
      <c r="CM70" s="27"/>
      <c r="CN70" s="32"/>
      <c r="CO70" s="32"/>
      <c r="CP70" s="32"/>
      <c r="CQ70" s="32"/>
      <c r="CR70" s="32"/>
      <c r="CS70" s="32"/>
      <c r="CT70" s="32"/>
      <c r="CU70" s="32"/>
      <c r="CV70" s="33"/>
      <c r="CW70" s="27"/>
      <c r="CX70" s="27"/>
      <c r="CY70" s="27"/>
      <c r="CZ70" s="27"/>
      <c r="DA70" s="27"/>
      <c r="DB70" s="27"/>
      <c r="DC70" s="27"/>
      <c r="DD70" s="27"/>
    </row>
    <row r="71" spans="1:108">
      <c r="A71" s="25"/>
      <c r="B71" s="25"/>
      <c r="C71" s="25"/>
      <c r="D71" s="25"/>
      <c r="E71" s="25"/>
      <c r="F71" s="59"/>
      <c r="G71" s="59"/>
      <c r="H71" s="59"/>
      <c r="I71" s="25"/>
      <c r="J71" s="25"/>
      <c r="K71" s="25"/>
      <c r="L71" s="25"/>
      <c r="M71" s="25"/>
      <c r="N71" s="25"/>
      <c r="O71" s="25"/>
      <c r="P71" s="25"/>
      <c r="Q71" s="25"/>
      <c r="R71" s="59"/>
      <c r="S71" s="59"/>
      <c r="T71" s="59"/>
      <c r="U71" s="59"/>
      <c r="V71" s="59"/>
      <c r="W71" s="59"/>
      <c r="X71" s="25"/>
      <c r="Y71" s="25"/>
      <c r="Z71" s="26"/>
      <c r="AA71" s="26"/>
      <c r="AB71" s="26"/>
      <c r="AC71" s="26"/>
      <c r="AD71" s="64"/>
      <c r="AE71" s="64"/>
      <c r="AF71" s="64"/>
      <c r="AG71" s="64"/>
      <c r="AH71" s="64"/>
      <c r="AI71" s="64"/>
      <c r="AJ71" s="26"/>
      <c r="AK71" s="64"/>
      <c r="AL71" s="64"/>
      <c r="AM71" s="64"/>
      <c r="AN71" s="64"/>
      <c r="AO71" s="64"/>
      <c r="AP71" s="64"/>
      <c r="AQ71" s="64"/>
      <c r="AR71" s="64"/>
      <c r="AS71" s="64"/>
      <c r="AT71" s="64"/>
      <c r="AU71" s="64"/>
      <c r="AV71" s="64"/>
      <c r="AW71" s="64"/>
      <c r="AX71" s="64"/>
      <c r="AY71" s="64"/>
      <c r="AZ71" s="64"/>
      <c r="BA71" s="64"/>
      <c r="BB71" s="64"/>
      <c r="BC71" s="64"/>
      <c r="BD71" s="64"/>
      <c r="BE71" s="64"/>
      <c r="BF71" s="64"/>
      <c r="BG71" s="64"/>
      <c r="BH71" s="64"/>
      <c r="BI71" s="64"/>
      <c r="BJ71" s="64"/>
      <c r="BK71" s="64"/>
      <c r="BL71" s="64"/>
      <c r="BM71" s="64"/>
      <c r="BN71" s="64"/>
      <c r="BO71" s="64"/>
      <c r="BP71" s="64"/>
      <c r="BQ71" s="64"/>
      <c r="BR71" s="64"/>
      <c r="BS71" s="64"/>
      <c r="BT71" s="64"/>
      <c r="BU71" s="64"/>
      <c r="BV71" s="64"/>
      <c r="BW71" s="64"/>
      <c r="BX71" s="64"/>
      <c r="BY71" s="64"/>
      <c r="BZ71" s="59"/>
      <c r="CA71" s="59"/>
      <c r="CB71" s="59"/>
      <c r="CC71" s="59"/>
      <c r="CD71" s="59"/>
      <c r="CE71" s="59"/>
      <c r="CF71" s="71"/>
      <c r="CG71" s="71"/>
      <c r="CH71" s="71"/>
      <c r="CI71" s="71"/>
      <c r="CJ71" s="71"/>
      <c r="CK71" s="71"/>
      <c r="CL71" s="55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</row>
    <row r="72" spans="1:108">
      <c r="A72" s="25"/>
      <c r="B72" s="25"/>
      <c r="C72" s="25"/>
      <c r="D72" s="25"/>
      <c r="E72" s="25"/>
      <c r="F72" s="59"/>
      <c r="G72" s="59"/>
      <c r="H72" s="59"/>
      <c r="I72" s="25"/>
      <c r="J72" s="25"/>
      <c r="K72" s="25"/>
      <c r="L72" s="25"/>
      <c r="M72" s="25"/>
      <c r="N72" s="25"/>
      <c r="O72" s="25"/>
      <c r="P72" s="25"/>
      <c r="Q72" s="25"/>
      <c r="R72" s="59"/>
      <c r="S72" s="59"/>
      <c r="T72" s="59"/>
      <c r="U72" s="59"/>
      <c r="V72" s="59"/>
      <c r="W72" s="59"/>
      <c r="X72" s="25"/>
      <c r="Y72" s="25"/>
      <c r="Z72" s="26"/>
      <c r="AA72" s="26"/>
      <c r="AB72" s="26"/>
      <c r="AC72" s="26"/>
      <c r="AD72" s="64"/>
      <c r="AE72" s="64"/>
      <c r="AF72" s="64"/>
      <c r="AG72" s="64"/>
      <c r="AH72" s="64"/>
      <c r="AI72" s="64"/>
      <c r="AJ72" s="26"/>
      <c r="AK72" s="64"/>
      <c r="AL72" s="64"/>
      <c r="AM72" s="64"/>
      <c r="AN72" s="64"/>
      <c r="AO72" s="64"/>
      <c r="AP72" s="64"/>
      <c r="AQ72" s="64"/>
      <c r="AR72" s="64"/>
      <c r="AS72" s="64"/>
      <c r="AT72" s="64"/>
      <c r="AU72" s="64"/>
      <c r="AV72" s="64"/>
      <c r="AW72" s="64"/>
      <c r="AX72" s="64"/>
      <c r="AY72" s="64"/>
      <c r="AZ72" s="64"/>
      <c r="BA72" s="64"/>
      <c r="BB72" s="64"/>
      <c r="BC72" s="64"/>
      <c r="BD72" s="64"/>
      <c r="BE72" s="64"/>
      <c r="BF72" s="64"/>
      <c r="BG72" s="64"/>
      <c r="BH72" s="64"/>
      <c r="BI72" s="64"/>
      <c r="BJ72" s="64"/>
      <c r="BK72" s="64"/>
      <c r="BL72" s="64"/>
      <c r="BM72" s="64"/>
      <c r="BN72" s="64"/>
      <c r="BO72" s="64"/>
      <c r="BP72" s="64"/>
      <c r="BQ72" s="64"/>
      <c r="BR72" s="64"/>
      <c r="BS72" s="64"/>
      <c r="BT72" s="64"/>
      <c r="BU72" s="64"/>
      <c r="BV72" s="64"/>
      <c r="BW72" s="64"/>
      <c r="BX72" s="64"/>
      <c r="BY72" s="64"/>
      <c r="BZ72" s="59"/>
      <c r="CA72" s="59"/>
      <c r="CB72" s="59"/>
      <c r="CC72" s="59"/>
      <c r="CD72" s="59"/>
      <c r="CE72" s="59"/>
      <c r="CF72" s="71"/>
      <c r="CG72" s="71"/>
      <c r="CH72" s="71"/>
      <c r="CI72" s="71"/>
      <c r="CJ72" s="71"/>
      <c r="CK72" s="7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</row>
  </sheetData>
  <phoneticPr fontId="1"/>
  <pageMargins left="0.25" right="0.25" top="0.75" bottom="0.75" header="0.3" footer="0.3"/>
  <pageSetup paperSize="9" scale="77" fitToWidth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AZ269"/>
  <sheetViews>
    <sheetView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E9" sqref="E9"/>
    </sheetView>
  </sheetViews>
  <sheetFormatPr defaultRowHeight="13.5"/>
  <cols>
    <col min="2" max="2" width="6" customWidth="1"/>
    <col min="3" max="22" width="5.375" customWidth="1"/>
    <col min="23" max="30" width="0.75" customWidth="1"/>
    <col min="32" max="32" width="6.125" customWidth="1"/>
    <col min="33" max="52" width="5.125" customWidth="1"/>
  </cols>
  <sheetData>
    <row r="1" spans="1:52">
      <c r="A1" t="str">
        <f>[1]sityouson!A1</f>
        <v>市町村人口</v>
      </c>
      <c r="AE1" t="str">
        <f>[1]sityouson_gappei!A1</f>
        <v>市町村人口</v>
      </c>
    </row>
    <row r="2" spans="1:52">
      <c r="A2" t="str">
        <f>[1]sityouson!A2</f>
        <v>（合併処理なし）</v>
      </c>
      <c r="AE2" t="str">
        <f>[1]sityouson_gappei!A2</f>
        <v>（合併前市町村を含む）</v>
      </c>
    </row>
    <row r="4" spans="1:52">
      <c r="A4" t="str">
        <f>[1]sityouson!A4</f>
        <v>市町村名</v>
      </c>
      <c r="B4" s="1">
        <f>[1]sityouson!B4</f>
        <v>0</v>
      </c>
      <c r="AE4" t="str">
        <f>[1]sityouson_gappei!A4</f>
        <v>市町村名</v>
      </c>
      <c r="AF4">
        <f>[1]sityouson_gappei!B4</f>
        <v>0</v>
      </c>
    </row>
    <row r="5" spans="1:52">
      <c r="A5" t="str">
        <f>[1]sityouson!A5</f>
        <v>コード</v>
      </c>
      <c r="B5" t="str">
        <f>[1]sityouson!B5</f>
        <v>E</v>
      </c>
      <c r="AE5" t="str">
        <f>[1]sityouson_gappei!A5</f>
        <v>コード</v>
      </c>
      <c r="AF5" t="str">
        <f>[1]sityouson_gappei!B5</f>
        <v>E</v>
      </c>
      <c r="AG5" t="s">
        <v>347</v>
      </c>
    </row>
    <row r="6" spans="1:52">
      <c r="C6" t="str">
        <f>[1]sityouson!C6</f>
        <v>総数</v>
      </c>
      <c r="D6" t="str">
        <f>[1]sityouson!D6</f>
        <v>0～4歳</v>
      </c>
      <c r="E6" t="str">
        <f>[1]sityouson!E6</f>
        <v>5～9歳</v>
      </c>
      <c r="F6" t="str">
        <f>[1]sityouson!F6</f>
        <v>10～</v>
      </c>
      <c r="G6" t="str">
        <f>[1]sityouson!G6</f>
        <v>15～</v>
      </c>
      <c r="H6" t="str">
        <f>[1]sityouson!H6</f>
        <v>20～</v>
      </c>
      <c r="I6" t="str">
        <f>[1]sityouson!I6</f>
        <v>25～</v>
      </c>
      <c r="J6" t="str">
        <f>[1]sityouson!J6</f>
        <v>30～</v>
      </c>
      <c r="K6" t="str">
        <f>[1]sityouson!K6</f>
        <v>35～</v>
      </c>
      <c r="L6" t="str">
        <f>[1]sityouson!L6</f>
        <v>40～</v>
      </c>
      <c r="M6" t="str">
        <f>[1]sityouson!M6</f>
        <v>45～</v>
      </c>
      <c r="N6" t="str">
        <f>[1]sityouson!N6</f>
        <v>50～</v>
      </c>
      <c r="O6" t="str">
        <f>[1]sityouson!O6</f>
        <v>55～</v>
      </c>
      <c r="P6" t="str">
        <f>[1]sityouson!P6</f>
        <v>60～</v>
      </c>
      <c r="Q6" t="str">
        <f>[1]sityouson!Q6</f>
        <v>65～</v>
      </c>
      <c r="R6" t="str">
        <f>[1]sityouson!R6</f>
        <v>70～</v>
      </c>
      <c r="S6" t="str">
        <f>[1]sityouson!S6</f>
        <v>75～</v>
      </c>
      <c r="T6" t="str">
        <f>[1]sityouson!T6</f>
        <v>80～</v>
      </c>
      <c r="U6" t="str">
        <f>[1]sityouson!U6</f>
        <v>85歳</v>
      </c>
      <c r="V6" t="str">
        <f>[1]sityouson!V6</f>
        <v>年齢</v>
      </c>
      <c r="AG6" t="str">
        <f>[1]sityouson_gappei!C6</f>
        <v>総数</v>
      </c>
      <c r="AH6" t="str">
        <f>[1]sityouson_gappei!D6</f>
        <v>0～4歳</v>
      </c>
      <c r="AI6" t="str">
        <f>[1]sityouson_gappei!E6</f>
        <v>5～9歳</v>
      </c>
      <c r="AJ6" t="str">
        <f>[1]sityouson_gappei!F6</f>
        <v>10～</v>
      </c>
      <c r="AK6" t="str">
        <f>[1]sityouson_gappei!G6</f>
        <v>15～</v>
      </c>
      <c r="AL6" t="str">
        <f>[1]sityouson_gappei!H6</f>
        <v>20～</v>
      </c>
      <c r="AM6" t="str">
        <f>[1]sityouson_gappei!I6</f>
        <v>25～</v>
      </c>
      <c r="AN6" t="str">
        <f>[1]sityouson_gappei!J6</f>
        <v>30～</v>
      </c>
      <c r="AO6" t="str">
        <f>[1]sityouson_gappei!K6</f>
        <v>35～</v>
      </c>
      <c r="AP6" t="str">
        <f>[1]sityouson_gappei!L6</f>
        <v>40～</v>
      </c>
      <c r="AQ6" t="str">
        <f>[1]sityouson_gappei!M6</f>
        <v>45～</v>
      </c>
      <c r="AR6" t="str">
        <f>[1]sityouson_gappei!N6</f>
        <v>50～</v>
      </c>
      <c r="AS6" t="str">
        <f>[1]sityouson_gappei!O6</f>
        <v>55～</v>
      </c>
      <c r="AT6" t="str">
        <f>[1]sityouson_gappei!P6</f>
        <v>60～</v>
      </c>
      <c r="AU6" t="str">
        <f>[1]sityouson_gappei!Q6</f>
        <v>65～</v>
      </c>
      <c r="AV6" t="str">
        <f>[1]sityouson_gappei!R6</f>
        <v>70～</v>
      </c>
      <c r="AW6" t="str">
        <f>[1]sityouson_gappei!S6</f>
        <v>75～</v>
      </c>
      <c r="AX6" t="str">
        <f>[1]sityouson_gappei!T6</f>
        <v>80～</v>
      </c>
      <c r="AY6" t="str">
        <f>[1]sityouson_gappei!U6</f>
        <v>85歳</v>
      </c>
      <c r="AZ6" t="str">
        <f>[1]sityouson_gappei!V6</f>
        <v>年齢</v>
      </c>
    </row>
    <row r="7" spans="1:52">
      <c r="A7">
        <f>[1]sityouson!A7</f>
        <v>0</v>
      </c>
      <c r="F7" t="str">
        <f>[1]sityouson!F7</f>
        <v>14歳</v>
      </c>
      <c r="G7" t="str">
        <f>[1]sityouson!G7</f>
        <v>19歳</v>
      </c>
      <c r="H7" t="str">
        <f>[1]sityouson!H7</f>
        <v>24歳</v>
      </c>
      <c r="I7" t="str">
        <f>[1]sityouson!I7</f>
        <v>29歳</v>
      </c>
      <c r="J7" t="str">
        <f>[1]sityouson!J7</f>
        <v>34歳</v>
      </c>
      <c r="K7" t="str">
        <f>[1]sityouson!K7</f>
        <v>39歳</v>
      </c>
      <c r="L7" t="str">
        <f>[1]sityouson!L7</f>
        <v>44歳</v>
      </c>
      <c r="M7" t="str">
        <f>[1]sityouson!M7</f>
        <v>49歳</v>
      </c>
      <c r="N7" t="str">
        <f>[1]sityouson!N7</f>
        <v>54歳</v>
      </c>
      <c r="O7" t="str">
        <f>[1]sityouson!O7</f>
        <v>59歳</v>
      </c>
      <c r="P7" t="str">
        <f>[1]sityouson!P7</f>
        <v>64歳</v>
      </c>
      <c r="Q7" t="str">
        <f>[1]sityouson!Q7</f>
        <v>69歳</v>
      </c>
      <c r="R7" t="str">
        <f>[1]sityouson!R7</f>
        <v>74歳</v>
      </c>
      <c r="S7" t="str">
        <f>[1]sityouson!S7</f>
        <v>79歳</v>
      </c>
      <c r="T7" t="str">
        <f>[1]sityouson!T7</f>
        <v>84歳</v>
      </c>
      <c r="U7" t="str">
        <f>[1]sityouson!U7</f>
        <v>以上</v>
      </c>
      <c r="V7" t="str">
        <f>[1]sityouson!V7</f>
        <v>不明</v>
      </c>
      <c r="AE7" t="str">
        <f>[1]sityouson_gappei!A7</f>
        <v>総数</v>
      </c>
      <c r="AJ7" t="str">
        <f>[1]sityouson_gappei!F7</f>
        <v>14歳</v>
      </c>
      <c r="AK7" t="str">
        <f>[1]sityouson_gappei!G7</f>
        <v>19歳</v>
      </c>
      <c r="AL7" t="str">
        <f>[1]sityouson_gappei!H7</f>
        <v>24歳</v>
      </c>
      <c r="AM7" t="str">
        <f>[1]sityouson_gappei!I7</f>
        <v>29歳</v>
      </c>
      <c r="AN7" t="str">
        <f>[1]sityouson_gappei!J7</f>
        <v>34歳</v>
      </c>
      <c r="AO7" t="str">
        <f>[1]sityouson_gappei!K7</f>
        <v>39歳</v>
      </c>
      <c r="AP7" t="str">
        <f>[1]sityouson_gappei!L7</f>
        <v>44歳</v>
      </c>
      <c r="AQ7" t="str">
        <f>[1]sityouson_gappei!M7</f>
        <v>49歳</v>
      </c>
      <c r="AR7" t="str">
        <f>[1]sityouson_gappei!N7</f>
        <v>54歳</v>
      </c>
      <c r="AS7" t="str">
        <f>[1]sityouson_gappei!O7</f>
        <v>59歳</v>
      </c>
      <c r="AT7" t="str">
        <f>[1]sityouson_gappei!P7</f>
        <v>64歳</v>
      </c>
      <c r="AU7" t="str">
        <f>[1]sityouson_gappei!Q7</f>
        <v>69歳</v>
      </c>
      <c r="AV7" t="str">
        <f>[1]sityouson_gappei!R7</f>
        <v>74歳</v>
      </c>
      <c r="AW7" t="str">
        <f>[1]sityouson_gappei!S7</f>
        <v>79歳</v>
      </c>
      <c r="AX7" t="str">
        <f>[1]sityouson_gappei!T7</f>
        <v>84歳</v>
      </c>
      <c r="AY7" t="str">
        <f>[1]sityouson_gappei!U7</f>
        <v>以上</v>
      </c>
      <c r="AZ7" t="str">
        <f>[1]sityouson_gappei!V7</f>
        <v>不明</v>
      </c>
    </row>
    <row r="9" spans="1:52" s="215" customFormat="1" ht="12">
      <c r="A9" s="215" t="s">
        <v>742</v>
      </c>
      <c r="B9" s="215" t="str">
        <f>[1]sityouson!B9</f>
        <v>H11</v>
      </c>
      <c r="C9" s="216" t="str">
        <f>[1]sityouson!C9</f>
        <v>E</v>
      </c>
      <c r="D9" s="216" t="str">
        <f>[1]sityouson!D9</f>
        <v>E</v>
      </c>
      <c r="E9" s="216" t="str">
        <f>[1]sityouson!E9</f>
        <v>E</v>
      </c>
      <c r="F9" s="216" t="str">
        <f>[1]sityouson!F9</f>
        <v>E</v>
      </c>
      <c r="G9" s="216" t="str">
        <f>[1]sityouson!G9</f>
        <v>E</v>
      </c>
      <c r="H9" s="216" t="str">
        <f>[1]sityouson!H9</f>
        <v>E</v>
      </c>
      <c r="I9" s="216" t="str">
        <f>[1]sityouson!I9</f>
        <v>E</v>
      </c>
      <c r="J9" s="216" t="str">
        <f>[1]sityouson!J9</f>
        <v>E</v>
      </c>
      <c r="K9" s="216" t="str">
        <f>[1]sityouson!K9</f>
        <v>E</v>
      </c>
      <c r="L9" s="216" t="str">
        <f>[1]sityouson!L9</f>
        <v>E</v>
      </c>
      <c r="M9" s="216" t="str">
        <f>[1]sityouson!M9</f>
        <v>E</v>
      </c>
      <c r="N9" s="216" t="str">
        <f>[1]sityouson!N9</f>
        <v>E</v>
      </c>
      <c r="O9" s="216" t="str">
        <f>[1]sityouson!O9</f>
        <v>E</v>
      </c>
      <c r="P9" s="216" t="str">
        <f>[1]sityouson!P9</f>
        <v>E</v>
      </c>
      <c r="Q9" s="216" t="str">
        <f>[1]sityouson!Q9</f>
        <v>E</v>
      </c>
      <c r="R9" s="216" t="str">
        <f>[1]sityouson!R9</f>
        <v>E</v>
      </c>
      <c r="S9" s="216" t="str">
        <f>[1]sityouson!S9</f>
        <v>E</v>
      </c>
      <c r="T9" s="216" t="str">
        <f>[1]sityouson!T9</f>
        <v>E</v>
      </c>
      <c r="U9" s="216" t="str">
        <f>[1]sityouson!U9</f>
        <v>E</v>
      </c>
      <c r="V9" s="216" t="str">
        <f>[1]sityouson!V9</f>
        <v>E</v>
      </c>
      <c r="AF9" s="215" t="str">
        <f>[1]sityouson_gappei!B9</f>
        <v>H11</v>
      </c>
      <c r="AG9" s="216" t="str">
        <f>[1]sityouson_gappei!C9</f>
        <v>E</v>
      </c>
      <c r="AH9" s="216" t="str">
        <f>[1]sityouson_gappei!D9</f>
        <v>E</v>
      </c>
      <c r="AI9" s="216" t="str">
        <f>[1]sityouson_gappei!E9</f>
        <v>E</v>
      </c>
      <c r="AJ9" s="216" t="str">
        <f>[1]sityouson_gappei!F9</f>
        <v>E</v>
      </c>
      <c r="AK9" s="216" t="str">
        <f>[1]sityouson_gappei!G9</f>
        <v>E</v>
      </c>
      <c r="AL9" s="216" t="str">
        <f>[1]sityouson_gappei!H9</f>
        <v>E</v>
      </c>
      <c r="AM9" s="216" t="str">
        <f>[1]sityouson_gappei!I9</f>
        <v>E</v>
      </c>
      <c r="AN9" s="216" t="str">
        <f>[1]sityouson_gappei!J9</f>
        <v>E</v>
      </c>
      <c r="AO9" s="216" t="str">
        <f>[1]sityouson_gappei!K9</f>
        <v>E</v>
      </c>
      <c r="AP9" s="216" t="str">
        <f>[1]sityouson_gappei!L9</f>
        <v>E</v>
      </c>
      <c r="AQ9" s="216" t="str">
        <f>[1]sityouson_gappei!M9</f>
        <v>E</v>
      </c>
      <c r="AR9" s="216" t="str">
        <f>[1]sityouson_gappei!N9</f>
        <v>E</v>
      </c>
      <c r="AS9" s="216" t="str">
        <f>[1]sityouson_gappei!O9</f>
        <v>E</v>
      </c>
      <c r="AT9" s="216" t="str">
        <f>[1]sityouson_gappei!P9</f>
        <v>E</v>
      </c>
      <c r="AU9" s="216" t="str">
        <f>[1]sityouson_gappei!Q9</f>
        <v>E</v>
      </c>
      <c r="AV9" s="216" t="str">
        <f>[1]sityouson_gappei!R9</f>
        <v>E</v>
      </c>
      <c r="AW9" s="216" t="str">
        <f>[1]sityouson_gappei!S9</f>
        <v>E</v>
      </c>
      <c r="AX9" s="216" t="str">
        <f>[1]sityouson_gappei!T9</f>
        <v>E</v>
      </c>
      <c r="AY9" s="216" t="str">
        <f>[1]sityouson_gappei!U9</f>
        <v>E</v>
      </c>
      <c r="AZ9" s="216" t="str">
        <f>[1]sityouson_gappei!V9</f>
        <v>E</v>
      </c>
    </row>
    <row r="10" spans="1:52" s="215" customFormat="1" ht="12">
      <c r="B10" s="215" t="str">
        <f>[1]sityouson!B10</f>
        <v>H12</v>
      </c>
      <c r="C10" s="216" t="str">
        <f>[1]sityouson!C10</f>
        <v>E</v>
      </c>
      <c r="D10" s="216" t="str">
        <f>[1]sityouson!D10</f>
        <v>E</v>
      </c>
      <c r="E10" s="216" t="str">
        <f>[1]sityouson!E10</f>
        <v>E</v>
      </c>
      <c r="F10" s="216" t="str">
        <f>[1]sityouson!F10</f>
        <v>E</v>
      </c>
      <c r="G10" s="216" t="str">
        <f>[1]sityouson!G10</f>
        <v>E</v>
      </c>
      <c r="H10" s="216" t="str">
        <f>[1]sityouson!H10</f>
        <v>E</v>
      </c>
      <c r="I10" s="216" t="str">
        <f>[1]sityouson!I10</f>
        <v>E</v>
      </c>
      <c r="J10" s="216" t="str">
        <f>[1]sityouson!J10</f>
        <v>E</v>
      </c>
      <c r="K10" s="216" t="str">
        <f>[1]sityouson!K10</f>
        <v>E</v>
      </c>
      <c r="L10" s="216" t="str">
        <f>[1]sityouson!L10</f>
        <v>E</v>
      </c>
      <c r="M10" s="216" t="str">
        <f>[1]sityouson!M10</f>
        <v>E</v>
      </c>
      <c r="N10" s="216" t="str">
        <f>[1]sityouson!N10</f>
        <v>E</v>
      </c>
      <c r="O10" s="216" t="str">
        <f>[1]sityouson!O10</f>
        <v>E</v>
      </c>
      <c r="P10" s="216" t="str">
        <f>[1]sityouson!P10</f>
        <v>E</v>
      </c>
      <c r="Q10" s="216" t="str">
        <f>[1]sityouson!Q10</f>
        <v>E</v>
      </c>
      <c r="R10" s="216" t="str">
        <f>[1]sityouson!R10</f>
        <v>E</v>
      </c>
      <c r="S10" s="216" t="str">
        <f>[1]sityouson!S10</f>
        <v>E</v>
      </c>
      <c r="T10" s="216" t="str">
        <f>[1]sityouson!T10</f>
        <v>E</v>
      </c>
      <c r="U10" s="216" t="str">
        <f>[1]sityouson!U10</f>
        <v>E</v>
      </c>
      <c r="V10" s="216" t="str">
        <f>[1]sityouson!V10</f>
        <v>E</v>
      </c>
      <c r="AF10" s="215" t="str">
        <f>[1]sityouson_gappei!B10</f>
        <v>H12</v>
      </c>
      <c r="AG10" s="216" t="str">
        <f>[1]sityouson_gappei!C10</f>
        <v>E</v>
      </c>
      <c r="AH10" s="216" t="str">
        <f>[1]sityouson_gappei!D10</f>
        <v>E</v>
      </c>
      <c r="AI10" s="216" t="str">
        <f>[1]sityouson_gappei!E10</f>
        <v>E</v>
      </c>
      <c r="AJ10" s="216" t="str">
        <f>[1]sityouson_gappei!F10</f>
        <v>E</v>
      </c>
      <c r="AK10" s="216" t="str">
        <f>[1]sityouson_gappei!G10</f>
        <v>E</v>
      </c>
      <c r="AL10" s="216" t="str">
        <f>[1]sityouson_gappei!H10</f>
        <v>E</v>
      </c>
      <c r="AM10" s="216" t="str">
        <f>[1]sityouson_gappei!I10</f>
        <v>E</v>
      </c>
      <c r="AN10" s="216" t="str">
        <f>[1]sityouson_gappei!J10</f>
        <v>E</v>
      </c>
      <c r="AO10" s="216" t="str">
        <f>[1]sityouson_gappei!K10</f>
        <v>E</v>
      </c>
      <c r="AP10" s="216" t="str">
        <f>[1]sityouson_gappei!L10</f>
        <v>E</v>
      </c>
      <c r="AQ10" s="216" t="str">
        <f>[1]sityouson_gappei!M10</f>
        <v>E</v>
      </c>
      <c r="AR10" s="216" t="str">
        <f>[1]sityouson_gappei!N10</f>
        <v>E</v>
      </c>
      <c r="AS10" s="216" t="str">
        <f>[1]sityouson_gappei!O10</f>
        <v>E</v>
      </c>
      <c r="AT10" s="216" t="str">
        <f>[1]sityouson_gappei!P10</f>
        <v>E</v>
      </c>
      <c r="AU10" s="216" t="str">
        <f>[1]sityouson_gappei!Q10</f>
        <v>E</v>
      </c>
      <c r="AV10" s="216" t="str">
        <f>[1]sityouson_gappei!R10</f>
        <v>E</v>
      </c>
      <c r="AW10" s="216" t="str">
        <f>[1]sityouson_gappei!S10</f>
        <v>E</v>
      </c>
      <c r="AX10" s="216" t="str">
        <f>[1]sityouson_gappei!T10</f>
        <v>E</v>
      </c>
      <c r="AY10" s="216" t="str">
        <f>[1]sityouson_gappei!U10</f>
        <v>E</v>
      </c>
      <c r="AZ10" s="216" t="str">
        <f>[1]sityouson_gappei!V10</f>
        <v>E</v>
      </c>
    </row>
    <row r="11" spans="1:52" s="215" customFormat="1" ht="12">
      <c r="B11" s="215" t="str">
        <f>[1]sityouson!B11</f>
        <v>H13</v>
      </c>
      <c r="C11" s="216" t="str">
        <f>[1]sityouson!C11</f>
        <v>E</v>
      </c>
      <c r="D11" s="216" t="str">
        <f>[1]sityouson!D11</f>
        <v>E</v>
      </c>
      <c r="E11" s="216" t="str">
        <f>[1]sityouson!E11</f>
        <v>E</v>
      </c>
      <c r="F11" s="216" t="str">
        <f>[1]sityouson!F11</f>
        <v>E</v>
      </c>
      <c r="G11" s="216" t="str">
        <f>[1]sityouson!G11</f>
        <v>E</v>
      </c>
      <c r="H11" s="216" t="str">
        <f>[1]sityouson!H11</f>
        <v>E</v>
      </c>
      <c r="I11" s="216" t="str">
        <f>[1]sityouson!I11</f>
        <v>E</v>
      </c>
      <c r="J11" s="216" t="str">
        <f>[1]sityouson!J11</f>
        <v>E</v>
      </c>
      <c r="K11" s="216" t="str">
        <f>[1]sityouson!K11</f>
        <v>E</v>
      </c>
      <c r="L11" s="216" t="str">
        <f>[1]sityouson!L11</f>
        <v>E</v>
      </c>
      <c r="M11" s="216" t="str">
        <f>[1]sityouson!M11</f>
        <v>E</v>
      </c>
      <c r="N11" s="216" t="str">
        <f>[1]sityouson!N11</f>
        <v>E</v>
      </c>
      <c r="O11" s="216" t="str">
        <f>[1]sityouson!O11</f>
        <v>E</v>
      </c>
      <c r="P11" s="216" t="str">
        <f>[1]sityouson!P11</f>
        <v>E</v>
      </c>
      <c r="Q11" s="216" t="str">
        <f>[1]sityouson!Q11</f>
        <v>E</v>
      </c>
      <c r="R11" s="216" t="str">
        <f>[1]sityouson!R11</f>
        <v>E</v>
      </c>
      <c r="S11" s="216" t="str">
        <f>[1]sityouson!S11</f>
        <v>E</v>
      </c>
      <c r="T11" s="216" t="str">
        <f>[1]sityouson!T11</f>
        <v>E</v>
      </c>
      <c r="U11" s="216" t="str">
        <f>[1]sityouson!U11</f>
        <v>E</v>
      </c>
      <c r="V11" s="216" t="str">
        <f>[1]sityouson!V11</f>
        <v>E</v>
      </c>
      <c r="AF11" s="215" t="str">
        <f>[1]sityouson_gappei!B11</f>
        <v>H13</v>
      </c>
      <c r="AG11" s="216" t="str">
        <f>[1]sityouson_gappei!C11</f>
        <v>E</v>
      </c>
      <c r="AH11" s="216" t="str">
        <f>[1]sityouson_gappei!D11</f>
        <v>E</v>
      </c>
      <c r="AI11" s="216" t="str">
        <f>[1]sityouson_gappei!E11</f>
        <v>E</v>
      </c>
      <c r="AJ11" s="216" t="str">
        <f>[1]sityouson_gappei!F11</f>
        <v>E</v>
      </c>
      <c r="AK11" s="216" t="str">
        <f>[1]sityouson_gappei!G11</f>
        <v>E</v>
      </c>
      <c r="AL11" s="216" t="str">
        <f>[1]sityouson_gappei!H11</f>
        <v>E</v>
      </c>
      <c r="AM11" s="216" t="str">
        <f>[1]sityouson_gappei!I11</f>
        <v>E</v>
      </c>
      <c r="AN11" s="216" t="str">
        <f>[1]sityouson_gappei!J11</f>
        <v>E</v>
      </c>
      <c r="AO11" s="216" t="str">
        <f>[1]sityouson_gappei!K11</f>
        <v>E</v>
      </c>
      <c r="AP11" s="216" t="str">
        <f>[1]sityouson_gappei!L11</f>
        <v>E</v>
      </c>
      <c r="AQ11" s="216" t="str">
        <f>[1]sityouson_gappei!M11</f>
        <v>E</v>
      </c>
      <c r="AR11" s="216" t="str">
        <f>[1]sityouson_gappei!N11</f>
        <v>E</v>
      </c>
      <c r="AS11" s="216" t="str">
        <f>[1]sityouson_gappei!O11</f>
        <v>E</v>
      </c>
      <c r="AT11" s="216" t="str">
        <f>[1]sityouson_gappei!P11</f>
        <v>E</v>
      </c>
      <c r="AU11" s="216" t="str">
        <f>[1]sityouson_gappei!Q11</f>
        <v>E</v>
      </c>
      <c r="AV11" s="216" t="str">
        <f>[1]sityouson_gappei!R11</f>
        <v>E</v>
      </c>
      <c r="AW11" s="216" t="str">
        <f>[1]sityouson_gappei!S11</f>
        <v>E</v>
      </c>
      <c r="AX11" s="216" t="str">
        <f>[1]sityouson_gappei!T11</f>
        <v>E</v>
      </c>
      <c r="AY11" s="216" t="str">
        <f>[1]sityouson_gappei!U11</f>
        <v>E</v>
      </c>
      <c r="AZ11" s="216" t="str">
        <f>[1]sityouson_gappei!V11</f>
        <v>E</v>
      </c>
    </row>
    <row r="12" spans="1:52" s="215" customFormat="1" ht="12">
      <c r="B12" s="215" t="str">
        <f>[1]sityouson!B12</f>
        <v>H14</v>
      </c>
      <c r="C12" s="216" t="str">
        <f>[1]sityouson!C12</f>
        <v>E</v>
      </c>
      <c r="D12" s="216" t="str">
        <f>[1]sityouson!D12</f>
        <v>E</v>
      </c>
      <c r="E12" s="216" t="str">
        <f>[1]sityouson!E12</f>
        <v>E</v>
      </c>
      <c r="F12" s="216" t="str">
        <f>[1]sityouson!F12</f>
        <v>E</v>
      </c>
      <c r="G12" s="216" t="str">
        <f>[1]sityouson!G12</f>
        <v>E</v>
      </c>
      <c r="H12" s="216" t="str">
        <f>[1]sityouson!H12</f>
        <v>E</v>
      </c>
      <c r="I12" s="216" t="str">
        <f>[1]sityouson!I12</f>
        <v>E</v>
      </c>
      <c r="J12" s="216" t="str">
        <f>[1]sityouson!J12</f>
        <v>E</v>
      </c>
      <c r="K12" s="216" t="str">
        <f>[1]sityouson!K12</f>
        <v>E</v>
      </c>
      <c r="L12" s="216" t="str">
        <f>[1]sityouson!L12</f>
        <v>E</v>
      </c>
      <c r="M12" s="216" t="str">
        <f>[1]sityouson!M12</f>
        <v>E</v>
      </c>
      <c r="N12" s="216" t="str">
        <f>[1]sityouson!N12</f>
        <v>E</v>
      </c>
      <c r="O12" s="216" t="str">
        <f>[1]sityouson!O12</f>
        <v>E</v>
      </c>
      <c r="P12" s="216" t="str">
        <f>[1]sityouson!P12</f>
        <v>E</v>
      </c>
      <c r="Q12" s="216" t="str">
        <f>[1]sityouson!Q12</f>
        <v>E</v>
      </c>
      <c r="R12" s="216" t="str">
        <f>[1]sityouson!R12</f>
        <v>E</v>
      </c>
      <c r="S12" s="216" t="str">
        <f>[1]sityouson!S12</f>
        <v>E</v>
      </c>
      <c r="T12" s="216" t="str">
        <f>[1]sityouson!T12</f>
        <v>E</v>
      </c>
      <c r="U12" s="216" t="str">
        <f>[1]sityouson!U12</f>
        <v>E</v>
      </c>
      <c r="V12" s="216" t="str">
        <f>[1]sityouson!V12</f>
        <v>E</v>
      </c>
      <c r="AF12" s="215" t="str">
        <f>[1]sityouson_gappei!B12</f>
        <v>H14</v>
      </c>
      <c r="AG12" s="216" t="str">
        <f>[1]sityouson_gappei!C12</f>
        <v>E</v>
      </c>
      <c r="AH12" s="216" t="str">
        <f>[1]sityouson_gappei!D12</f>
        <v>E</v>
      </c>
      <c r="AI12" s="216" t="str">
        <f>[1]sityouson_gappei!E12</f>
        <v>E</v>
      </c>
      <c r="AJ12" s="216" t="str">
        <f>[1]sityouson_gappei!F12</f>
        <v>E</v>
      </c>
      <c r="AK12" s="216" t="str">
        <f>[1]sityouson_gappei!G12</f>
        <v>E</v>
      </c>
      <c r="AL12" s="216" t="str">
        <f>[1]sityouson_gappei!H12</f>
        <v>E</v>
      </c>
      <c r="AM12" s="216" t="str">
        <f>[1]sityouson_gappei!I12</f>
        <v>E</v>
      </c>
      <c r="AN12" s="216" t="str">
        <f>[1]sityouson_gappei!J12</f>
        <v>E</v>
      </c>
      <c r="AO12" s="216" t="str">
        <f>[1]sityouson_gappei!K12</f>
        <v>E</v>
      </c>
      <c r="AP12" s="216" t="str">
        <f>[1]sityouson_gappei!L12</f>
        <v>E</v>
      </c>
      <c r="AQ12" s="216" t="str">
        <f>[1]sityouson_gappei!M12</f>
        <v>E</v>
      </c>
      <c r="AR12" s="216" t="str">
        <f>[1]sityouson_gappei!N12</f>
        <v>E</v>
      </c>
      <c r="AS12" s="216" t="str">
        <f>[1]sityouson_gappei!O12</f>
        <v>E</v>
      </c>
      <c r="AT12" s="216" t="str">
        <f>[1]sityouson_gappei!P12</f>
        <v>E</v>
      </c>
      <c r="AU12" s="216" t="str">
        <f>[1]sityouson_gappei!Q12</f>
        <v>E</v>
      </c>
      <c r="AV12" s="216" t="str">
        <f>[1]sityouson_gappei!R12</f>
        <v>E</v>
      </c>
      <c r="AW12" s="216" t="str">
        <f>[1]sityouson_gappei!S12</f>
        <v>E</v>
      </c>
      <c r="AX12" s="216" t="str">
        <f>[1]sityouson_gappei!T12</f>
        <v>E</v>
      </c>
      <c r="AY12" s="216" t="str">
        <f>[1]sityouson_gappei!U12</f>
        <v>E</v>
      </c>
      <c r="AZ12" s="216" t="str">
        <f>[1]sityouson_gappei!V12</f>
        <v>E</v>
      </c>
    </row>
    <row r="13" spans="1:52" s="215" customFormat="1" ht="12">
      <c r="B13" s="215" t="str">
        <f>[1]sityouson!B13</f>
        <v>H15</v>
      </c>
      <c r="C13" s="216" t="str">
        <f>[1]sityouson!C13</f>
        <v>E</v>
      </c>
      <c r="D13" s="216" t="str">
        <f>[1]sityouson!D13</f>
        <v>E</v>
      </c>
      <c r="E13" s="216" t="str">
        <f>[1]sityouson!E13</f>
        <v>E</v>
      </c>
      <c r="F13" s="216" t="str">
        <f>[1]sityouson!F13</f>
        <v>E</v>
      </c>
      <c r="G13" s="216" t="str">
        <f>[1]sityouson!G13</f>
        <v>E</v>
      </c>
      <c r="H13" s="216" t="str">
        <f>[1]sityouson!H13</f>
        <v>E</v>
      </c>
      <c r="I13" s="216" t="str">
        <f>[1]sityouson!I13</f>
        <v>E</v>
      </c>
      <c r="J13" s="216" t="str">
        <f>[1]sityouson!J13</f>
        <v>E</v>
      </c>
      <c r="K13" s="216" t="str">
        <f>[1]sityouson!K13</f>
        <v>E</v>
      </c>
      <c r="L13" s="216" t="str">
        <f>[1]sityouson!L13</f>
        <v>E</v>
      </c>
      <c r="M13" s="216" t="str">
        <f>[1]sityouson!M13</f>
        <v>E</v>
      </c>
      <c r="N13" s="216" t="str">
        <f>[1]sityouson!N13</f>
        <v>E</v>
      </c>
      <c r="O13" s="216" t="str">
        <f>[1]sityouson!O13</f>
        <v>E</v>
      </c>
      <c r="P13" s="216" t="str">
        <f>[1]sityouson!P13</f>
        <v>E</v>
      </c>
      <c r="Q13" s="216" t="str">
        <f>[1]sityouson!Q13</f>
        <v>E</v>
      </c>
      <c r="R13" s="216" t="str">
        <f>[1]sityouson!R13</f>
        <v>E</v>
      </c>
      <c r="S13" s="216" t="str">
        <f>[1]sityouson!S13</f>
        <v>E</v>
      </c>
      <c r="T13" s="216" t="str">
        <f>[1]sityouson!T13</f>
        <v>E</v>
      </c>
      <c r="U13" s="216" t="str">
        <f>[1]sityouson!U13</f>
        <v>E</v>
      </c>
      <c r="V13" s="216" t="str">
        <f>[1]sityouson!V13</f>
        <v>E</v>
      </c>
      <c r="AF13" s="215" t="str">
        <f>[1]sityouson_gappei!B13</f>
        <v>H15</v>
      </c>
      <c r="AG13" s="216" t="str">
        <f>[1]sityouson_gappei!C13</f>
        <v>E</v>
      </c>
      <c r="AH13" s="216" t="str">
        <f>[1]sityouson_gappei!D13</f>
        <v>E</v>
      </c>
      <c r="AI13" s="216" t="str">
        <f>[1]sityouson_gappei!E13</f>
        <v>E</v>
      </c>
      <c r="AJ13" s="216" t="str">
        <f>[1]sityouson_gappei!F13</f>
        <v>E</v>
      </c>
      <c r="AK13" s="216" t="str">
        <f>[1]sityouson_gappei!G13</f>
        <v>E</v>
      </c>
      <c r="AL13" s="216" t="str">
        <f>[1]sityouson_gappei!H13</f>
        <v>E</v>
      </c>
      <c r="AM13" s="216" t="str">
        <f>[1]sityouson_gappei!I13</f>
        <v>E</v>
      </c>
      <c r="AN13" s="216" t="str">
        <f>[1]sityouson_gappei!J13</f>
        <v>E</v>
      </c>
      <c r="AO13" s="216" t="str">
        <f>[1]sityouson_gappei!K13</f>
        <v>E</v>
      </c>
      <c r="AP13" s="216" t="str">
        <f>[1]sityouson_gappei!L13</f>
        <v>E</v>
      </c>
      <c r="AQ13" s="216" t="str">
        <f>[1]sityouson_gappei!M13</f>
        <v>E</v>
      </c>
      <c r="AR13" s="216" t="str">
        <f>[1]sityouson_gappei!N13</f>
        <v>E</v>
      </c>
      <c r="AS13" s="216" t="str">
        <f>[1]sityouson_gappei!O13</f>
        <v>E</v>
      </c>
      <c r="AT13" s="216" t="str">
        <f>[1]sityouson_gappei!P13</f>
        <v>E</v>
      </c>
      <c r="AU13" s="216" t="str">
        <f>[1]sityouson_gappei!Q13</f>
        <v>E</v>
      </c>
      <c r="AV13" s="216" t="str">
        <f>[1]sityouson_gappei!R13</f>
        <v>E</v>
      </c>
      <c r="AW13" s="216" t="str">
        <f>[1]sityouson_gappei!S13</f>
        <v>E</v>
      </c>
      <c r="AX13" s="216" t="str">
        <f>[1]sityouson_gappei!T13</f>
        <v>E</v>
      </c>
      <c r="AY13" s="216" t="str">
        <f>[1]sityouson_gappei!U13</f>
        <v>E</v>
      </c>
      <c r="AZ13" s="216" t="str">
        <f>[1]sityouson_gappei!V13</f>
        <v>E</v>
      </c>
    </row>
    <row r="14" spans="1:52" s="215" customFormat="1" ht="12">
      <c r="B14" s="215" t="str">
        <f>[1]sityouson!B14</f>
        <v>H16</v>
      </c>
      <c r="C14" s="216" t="str">
        <f>[1]sityouson!C14</f>
        <v>E</v>
      </c>
      <c r="D14" s="216" t="str">
        <f>[1]sityouson!D14</f>
        <v>E</v>
      </c>
      <c r="E14" s="216" t="str">
        <f>[1]sityouson!E14</f>
        <v>E</v>
      </c>
      <c r="F14" s="216" t="str">
        <f>[1]sityouson!F14</f>
        <v>E</v>
      </c>
      <c r="G14" s="216" t="str">
        <f>[1]sityouson!G14</f>
        <v>E</v>
      </c>
      <c r="H14" s="216" t="str">
        <f>[1]sityouson!H14</f>
        <v>E</v>
      </c>
      <c r="I14" s="216" t="str">
        <f>[1]sityouson!I14</f>
        <v>E</v>
      </c>
      <c r="J14" s="216" t="str">
        <f>[1]sityouson!J14</f>
        <v>E</v>
      </c>
      <c r="K14" s="216" t="str">
        <f>[1]sityouson!K14</f>
        <v>E</v>
      </c>
      <c r="L14" s="216" t="str">
        <f>[1]sityouson!L14</f>
        <v>E</v>
      </c>
      <c r="M14" s="216" t="str">
        <f>[1]sityouson!M14</f>
        <v>E</v>
      </c>
      <c r="N14" s="216" t="str">
        <f>[1]sityouson!N14</f>
        <v>E</v>
      </c>
      <c r="O14" s="216" t="str">
        <f>[1]sityouson!O14</f>
        <v>E</v>
      </c>
      <c r="P14" s="216" t="str">
        <f>[1]sityouson!P14</f>
        <v>E</v>
      </c>
      <c r="Q14" s="216" t="str">
        <f>[1]sityouson!Q14</f>
        <v>E</v>
      </c>
      <c r="R14" s="216" t="str">
        <f>[1]sityouson!R14</f>
        <v>E</v>
      </c>
      <c r="S14" s="216" t="str">
        <f>[1]sityouson!S14</f>
        <v>E</v>
      </c>
      <c r="T14" s="216" t="str">
        <f>[1]sityouson!T14</f>
        <v>E</v>
      </c>
      <c r="U14" s="216" t="str">
        <f>[1]sityouson!U14</f>
        <v>E</v>
      </c>
      <c r="V14" s="216" t="str">
        <f>[1]sityouson!V14</f>
        <v>E</v>
      </c>
      <c r="AF14" s="215" t="str">
        <f>[1]sityouson_gappei!B14</f>
        <v>H16</v>
      </c>
      <c r="AG14" s="216" t="str">
        <f>[1]sityouson_gappei!C14</f>
        <v>E</v>
      </c>
      <c r="AH14" s="216" t="str">
        <f>[1]sityouson_gappei!D14</f>
        <v>E</v>
      </c>
      <c r="AI14" s="216" t="str">
        <f>[1]sityouson_gappei!E14</f>
        <v>E</v>
      </c>
      <c r="AJ14" s="216" t="str">
        <f>[1]sityouson_gappei!F14</f>
        <v>E</v>
      </c>
      <c r="AK14" s="216" t="str">
        <f>[1]sityouson_gappei!G14</f>
        <v>E</v>
      </c>
      <c r="AL14" s="216" t="str">
        <f>[1]sityouson_gappei!H14</f>
        <v>E</v>
      </c>
      <c r="AM14" s="216" t="str">
        <f>[1]sityouson_gappei!I14</f>
        <v>E</v>
      </c>
      <c r="AN14" s="216" t="str">
        <f>[1]sityouson_gappei!J14</f>
        <v>E</v>
      </c>
      <c r="AO14" s="216" t="str">
        <f>[1]sityouson_gappei!K14</f>
        <v>E</v>
      </c>
      <c r="AP14" s="216" t="str">
        <f>[1]sityouson_gappei!L14</f>
        <v>E</v>
      </c>
      <c r="AQ14" s="216" t="str">
        <f>[1]sityouson_gappei!M14</f>
        <v>E</v>
      </c>
      <c r="AR14" s="216" t="str">
        <f>[1]sityouson_gappei!N14</f>
        <v>E</v>
      </c>
      <c r="AS14" s="216" t="str">
        <f>[1]sityouson_gappei!O14</f>
        <v>E</v>
      </c>
      <c r="AT14" s="216" t="str">
        <f>[1]sityouson_gappei!P14</f>
        <v>E</v>
      </c>
      <c r="AU14" s="216" t="str">
        <f>[1]sityouson_gappei!Q14</f>
        <v>E</v>
      </c>
      <c r="AV14" s="216" t="str">
        <f>[1]sityouson_gappei!R14</f>
        <v>E</v>
      </c>
      <c r="AW14" s="216" t="str">
        <f>[1]sityouson_gappei!S14</f>
        <v>E</v>
      </c>
      <c r="AX14" s="216" t="str">
        <f>[1]sityouson_gappei!T14</f>
        <v>E</v>
      </c>
      <c r="AY14" s="216" t="str">
        <f>[1]sityouson_gappei!U14</f>
        <v>E</v>
      </c>
      <c r="AZ14" s="216" t="str">
        <f>[1]sityouson_gappei!V14</f>
        <v>E</v>
      </c>
    </row>
    <row r="15" spans="1:52" s="215" customFormat="1" ht="12">
      <c r="B15" s="215" t="str">
        <f>[1]sityouson!B15</f>
        <v>H17</v>
      </c>
      <c r="C15" s="216" t="str">
        <f>[1]sityouson!C15</f>
        <v>E</v>
      </c>
      <c r="D15" s="216" t="str">
        <f>[1]sityouson!D15</f>
        <v>E</v>
      </c>
      <c r="E15" s="216" t="str">
        <f>[1]sityouson!E15</f>
        <v>E</v>
      </c>
      <c r="F15" s="216" t="str">
        <f>[1]sityouson!F15</f>
        <v>E</v>
      </c>
      <c r="G15" s="216" t="str">
        <f>[1]sityouson!G15</f>
        <v>E</v>
      </c>
      <c r="H15" s="216" t="str">
        <f>[1]sityouson!H15</f>
        <v>E</v>
      </c>
      <c r="I15" s="216" t="str">
        <f>[1]sityouson!I15</f>
        <v>E</v>
      </c>
      <c r="J15" s="216" t="str">
        <f>[1]sityouson!J15</f>
        <v>E</v>
      </c>
      <c r="K15" s="216" t="str">
        <f>[1]sityouson!K15</f>
        <v>E</v>
      </c>
      <c r="L15" s="216" t="str">
        <f>[1]sityouson!L15</f>
        <v>E</v>
      </c>
      <c r="M15" s="216" t="str">
        <f>[1]sityouson!M15</f>
        <v>E</v>
      </c>
      <c r="N15" s="216" t="str">
        <f>[1]sityouson!N15</f>
        <v>E</v>
      </c>
      <c r="O15" s="216" t="str">
        <f>[1]sityouson!O15</f>
        <v>E</v>
      </c>
      <c r="P15" s="216" t="str">
        <f>[1]sityouson!P15</f>
        <v>E</v>
      </c>
      <c r="Q15" s="216" t="str">
        <f>[1]sityouson!Q15</f>
        <v>E</v>
      </c>
      <c r="R15" s="216" t="str">
        <f>[1]sityouson!R15</f>
        <v>E</v>
      </c>
      <c r="S15" s="216" t="str">
        <f>[1]sityouson!S15</f>
        <v>E</v>
      </c>
      <c r="T15" s="216" t="str">
        <f>[1]sityouson!T15</f>
        <v>E</v>
      </c>
      <c r="U15" s="216" t="str">
        <f>[1]sityouson!U15</f>
        <v>E</v>
      </c>
      <c r="V15" s="216" t="str">
        <f>[1]sityouson!V15</f>
        <v>E</v>
      </c>
      <c r="AF15" s="215" t="str">
        <f>[1]sityouson_gappei!B15</f>
        <v>H17</v>
      </c>
      <c r="AG15" s="216" t="str">
        <f>[1]sityouson_gappei!C15</f>
        <v>E</v>
      </c>
      <c r="AH15" s="216" t="str">
        <f>[1]sityouson_gappei!D15</f>
        <v>E</v>
      </c>
      <c r="AI15" s="216" t="str">
        <f>[1]sityouson_gappei!E15</f>
        <v>E</v>
      </c>
      <c r="AJ15" s="216" t="str">
        <f>[1]sityouson_gappei!F15</f>
        <v>E</v>
      </c>
      <c r="AK15" s="216" t="str">
        <f>[1]sityouson_gappei!G15</f>
        <v>E</v>
      </c>
      <c r="AL15" s="216" t="str">
        <f>[1]sityouson_gappei!H15</f>
        <v>E</v>
      </c>
      <c r="AM15" s="216" t="str">
        <f>[1]sityouson_gappei!I15</f>
        <v>E</v>
      </c>
      <c r="AN15" s="216" t="str">
        <f>[1]sityouson_gappei!J15</f>
        <v>E</v>
      </c>
      <c r="AO15" s="216" t="str">
        <f>[1]sityouson_gappei!K15</f>
        <v>E</v>
      </c>
      <c r="AP15" s="216" t="str">
        <f>[1]sityouson_gappei!L15</f>
        <v>E</v>
      </c>
      <c r="AQ15" s="216" t="str">
        <f>[1]sityouson_gappei!M15</f>
        <v>E</v>
      </c>
      <c r="AR15" s="216" t="str">
        <f>[1]sityouson_gappei!N15</f>
        <v>E</v>
      </c>
      <c r="AS15" s="216" t="str">
        <f>[1]sityouson_gappei!O15</f>
        <v>E</v>
      </c>
      <c r="AT15" s="216" t="str">
        <f>[1]sityouson_gappei!P15</f>
        <v>E</v>
      </c>
      <c r="AU15" s="216" t="str">
        <f>[1]sityouson_gappei!Q15</f>
        <v>E</v>
      </c>
      <c r="AV15" s="216" t="str">
        <f>[1]sityouson_gappei!R15</f>
        <v>E</v>
      </c>
      <c r="AW15" s="216" t="str">
        <f>[1]sityouson_gappei!S15</f>
        <v>E</v>
      </c>
      <c r="AX15" s="216" t="str">
        <f>[1]sityouson_gappei!T15</f>
        <v>E</v>
      </c>
      <c r="AY15" s="216" t="str">
        <f>[1]sityouson_gappei!U15</f>
        <v>E</v>
      </c>
      <c r="AZ15" s="216" t="str">
        <f>[1]sityouson_gappei!V15</f>
        <v>E</v>
      </c>
    </row>
    <row r="16" spans="1:52" s="215" customFormat="1" ht="12">
      <c r="B16" s="215" t="str">
        <f>[1]sityouson!B16</f>
        <v>H18</v>
      </c>
      <c r="C16" s="216" t="str">
        <f>[1]sityouson!C16</f>
        <v>E</v>
      </c>
      <c r="D16" s="216" t="str">
        <f>[1]sityouson!D16</f>
        <v>E</v>
      </c>
      <c r="E16" s="216" t="str">
        <f>[1]sityouson!E16</f>
        <v>E</v>
      </c>
      <c r="F16" s="216" t="str">
        <f>[1]sityouson!F16</f>
        <v>E</v>
      </c>
      <c r="G16" s="216" t="str">
        <f>[1]sityouson!G16</f>
        <v>E</v>
      </c>
      <c r="H16" s="216" t="str">
        <f>[1]sityouson!H16</f>
        <v>E</v>
      </c>
      <c r="I16" s="216" t="str">
        <f>[1]sityouson!I16</f>
        <v>E</v>
      </c>
      <c r="J16" s="216" t="str">
        <f>[1]sityouson!J16</f>
        <v>E</v>
      </c>
      <c r="K16" s="216" t="str">
        <f>[1]sityouson!K16</f>
        <v>E</v>
      </c>
      <c r="L16" s="216" t="str">
        <f>[1]sityouson!L16</f>
        <v>E</v>
      </c>
      <c r="M16" s="216" t="str">
        <f>[1]sityouson!M16</f>
        <v>E</v>
      </c>
      <c r="N16" s="216" t="str">
        <f>[1]sityouson!N16</f>
        <v>E</v>
      </c>
      <c r="O16" s="216" t="str">
        <f>[1]sityouson!O16</f>
        <v>E</v>
      </c>
      <c r="P16" s="216" t="str">
        <f>[1]sityouson!P16</f>
        <v>E</v>
      </c>
      <c r="Q16" s="216" t="str">
        <f>[1]sityouson!Q16</f>
        <v>E</v>
      </c>
      <c r="R16" s="216" t="str">
        <f>[1]sityouson!R16</f>
        <v>E</v>
      </c>
      <c r="S16" s="216" t="str">
        <f>[1]sityouson!S16</f>
        <v>E</v>
      </c>
      <c r="T16" s="216" t="str">
        <f>[1]sityouson!T16</f>
        <v>E</v>
      </c>
      <c r="U16" s="216" t="str">
        <f>[1]sityouson!U16</f>
        <v>E</v>
      </c>
      <c r="V16" s="216" t="str">
        <f>[1]sityouson!V16</f>
        <v>E</v>
      </c>
      <c r="AF16" s="215" t="str">
        <f>[1]sityouson_gappei!B16</f>
        <v>H18</v>
      </c>
      <c r="AG16" s="216" t="str">
        <f>[1]sityouson_gappei!C16</f>
        <v>E</v>
      </c>
      <c r="AH16" s="216" t="str">
        <f>[1]sityouson_gappei!D16</f>
        <v>E</v>
      </c>
      <c r="AI16" s="216" t="str">
        <f>[1]sityouson_gappei!E16</f>
        <v>E</v>
      </c>
      <c r="AJ16" s="216" t="str">
        <f>[1]sityouson_gappei!F16</f>
        <v>E</v>
      </c>
      <c r="AK16" s="216" t="str">
        <f>[1]sityouson_gappei!G16</f>
        <v>E</v>
      </c>
      <c r="AL16" s="216" t="str">
        <f>[1]sityouson_gappei!H16</f>
        <v>E</v>
      </c>
      <c r="AM16" s="216" t="str">
        <f>[1]sityouson_gappei!I16</f>
        <v>E</v>
      </c>
      <c r="AN16" s="216" t="str">
        <f>[1]sityouson_gappei!J16</f>
        <v>E</v>
      </c>
      <c r="AO16" s="216" t="str">
        <f>[1]sityouson_gappei!K16</f>
        <v>E</v>
      </c>
      <c r="AP16" s="216" t="str">
        <f>[1]sityouson_gappei!L16</f>
        <v>E</v>
      </c>
      <c r="AQ16" s="216" t="str">
        <f>[1]sityouson_gappei!M16</f>
        <v>E</v>
      </c>
      <c r="AR16" s="216" t="str">
        <f>[1]sityouson_gappei!N16</f>
        <v>E</v>
      </c>
      <c r="AS16" s="216" t="str">
        <f>[1]sityouson_gappei!O16</f>
        <v>E</v>
      </c>
      <c r="AT16" s="216" t="str">
        <f>[1]sityouson_gappei!P16</f>
        <v>E</v>
      </c>
      <c r="AU16" s="216" t="str">
        <f>[1]sityouson_gappei!Q16</f>
        <v>E</v>
      </c>
      <c r="AV16" s="216" t="str">
        <f>[1]sityouson_gappei!R16</f>
        <v>E</v>
      </c>
      <c r="AW16" s="216" t="str">
        <f>[1]sityouson_gappei!S16</f>
        <v>E</v>
      </c>
      <c r="AX16" s="216" t="str">
        <f>[1]sityouson_gappei!T16</f>
        <v>E</v>
      </c>
      <c r="AY16" s="216" t="str">
        <f>[1]sityouson_gappei!U16</f>
        <v>E</v>
      </c>
      <c r="AZ16" s="216" t="str">
        <f>[1]sityouson_gappei!V16</f>
        <v>E</v>
      </c>
    </row>
    <row r="17" spans="2:52" s="215" customFormat="1" ht="12">
      <c r="B17" s="215" t="str">
        <f>[1]sityouson!B17</f>
        <v>H19</v>
      </c>
      <c r="C17" s="216" t="str">
        <f>[1]sityouson!C17</f>
        <v>E</v>
      </c>
      <c r="D17" s="216" t="str">
        <f>[1]sityouson!D17</f>
        <v>E</v>
      </c>
      <c r="E17" s="216" t="str">
        <f>[1]sityouson!E17</f>
        <v>E</v>
      </c>
      <c r="F17" s="216" t="str">
        <f>[1]sityouson!F17</f>
        <v>E</v>
      </c>
      <c r="G17" s="216" t="str">
        <f>[1]sityouson!G17</f>
        <v>E</v>
      </c>
      <c r="H17" s="216" t="str">
        <f>[1]sityouson!H17</f>
        <v>E</v>
      </c>
      <c r="I17" s="216" t="str">
        <f>[1]sityouson!I17</f>
        <v>E</v>
      </c>
      <c r="J17" s="216" t="str">
        <f>[1]sityouson!J17</f>
        <v>E</v>
      </c>
      <c r="K17" s="216" t="str">
        <f>[1]sityouson!K17</f>
        <v>E</v>
      </c>
      <c r="L17" s="216" t="str">
        <f>[1]sityouson!L17</f>
        <v>E</v>
      </c>
      <c r="M17" s="216" t="str">
        <f>[1]sityouson!M17</f>
        <v>E</v>
      </c>
      <c r="N17" s="216" t="str">
        <f>[1]sityouson!N17</f>
        <v>E</v>
      </c>
      <c r="O17" s="216" t="str">
        <f>[1]sityouson!O17</f>
        <v>E</v>
      </c>
      <c r="P17" s="216" t="str">
        <f>[1]sityouson!P17</f>
        <v>E</v>
      </c>
      <c r="Q17" s="216" t="str">
        <f>[1]sityouson!Q17</f>
        <v>E</v>
      </c>
      <c r="R17" s="216" t="str">
        <f>[1]sityouson!R17</f>
        <v>E</v>
      </c>
      <c r="S17" s="216" t="str">
        <f>[1]sityouson!S17</f>
        <v>E</v>
      </c>
      <c r="T17" s="216" t="str">
        <f>[1]sityouson!T17</f>
        <v>E</v>
      </c>
      <c r="U17" s="216" t="str">
        <f>[1]sityouson!U17</f>
        <v>E</v>
      </c>
      <c r="V17" s="216" t="str">
        <f>[1]sityouson!V17</f>
        <v>E</v>
      </c>
      <c r="AF17" s="215" t="str">
        <f>[1]sityouson_gappei!B17</f>
        <v>H19</v>
      </c>
      <c r="AG17" s="216" t="str">
        <f>[1]sityouson_gappei!C17</f>
        <v>E</v>
      </c>
      <c r="AH17" s="216" t="str">
        <f>[1]sityouson_gappei!D17</f>
        <v>E</v>
      </c>
      <c r="AI17" s="216" t="str">
        <f>[1]sityouson_gappei!E17</f>
        <v>E</v>
      </c>
      <c r="AJ17" s="216" t="str">
        <f>[1]sityouson_gappei!F17</f>
        <v>E</v>
      </c>
      <c r="AK17" s="216" t="str">
        <f>[1]sityouson_gappei!G17</f>
        <v>E</v>
      </c>
      <c r="AL17" s="216" t="str">
        <f>[1]sityouson_gappei!H17</f>
        <v>E</v>
      </c>
      <c r="AM17" s="216" t="str">
        <f>[1]sityouson_gappei!I17</f>
        <v>E</v>
      </c>
      <c r="AN17" s="216" t="str">
        <f>[1]sityouson_gappei!J17</f>
        <v>E</v>
      </c>
      <c r="AO17" s="216" t="str">
        <f>[1]sityouson_gappei!K17</f>
        <v>E</v>
      </c>
      <c r="AP17" s="216" t="str">
        <f>[1]sityouson_gappei!L17</f>
        <v>E</v>
      </c>
      <c r="AQ17" s="216" t="str">
        <f>[1]sityouson_gappei!M17</f>
        <v>E</v>
      </c>
      <c r="AR17" s="216" t="str">
        <f>[1]sityouson_gappei!N17</f>
        <v>E</v>
      </c>
      <c r="AS17" s="216" t="str">
        <f>[1]sityouson_gappei!O17</f>
        <v>E</v>
      </c>
      <c r="AT17" s="216" t="str">
        <f>[1]sityouson_gappei!P17</f>
        <v>E</v>
      </c>
      <c r="AU17" s="216" t="str">
        <f>[1]sityouson_gappei!Q17</f>
        <v>E</v>
      </c>
      <c r="AV17" s="216" t="str">
        <f>[1]sityouson_gappei!R17</f>
        <v>E</v>
      </c>
      <c r="AW17" s="216" t="str">
        <f>[1]sityouson_gappei!S17</f>
        <v>E</v>
      </c>
      <c r="AX17" s="216" t="str">
        <f>[1]sityouson_gappei!T17</f>
        <v>E</v>
      </c>
      <c r="AY17" s="216" t="str">
        <f>[1]sityouson_gappei!U17</f>
        <v>E</v>
      </c>
      <c r="AZ17" s="216" t="str">
        <f>[1]sityouson_gappei!V17</f>
        <v>E</v>
      </c>
    </row>
    <row r="18" spans="2:52" s="215" customFormat="1" ht="12">
      <c r="B18" s="215" t="str">
        <f>[1]sityouson!B18</f>
        <v>H20</v>
      </c>
      <c r="C18" s="216" t="str">
        <f>[1]sityouson!C18</f>
        <v>E</v>
      </c>
      <c r="D18" s="216" t="str">
        <f>[1]sityouson!D18</f>
        <v>E</v>
      </c>
      <c r="E18" s="216" t="str">
        <f>[1]sityouson!E18</f>
        <v>E</v>
      </c>
      <c r="F18" s="216" t="str">
        <f>[1]sityouson!F18</f>
        <v>E</v>
      </c>
      <c r="G18" s="216" t="str">
        <f>[1]sityouson!G18</f>
        <v>E</v>
      </c>
      <c r="H18" s="216" t="str">
        <f>[1]sityouson!H18</f>
        <v>E</v>
      </c>
      <c r="I18" s="216" t="str">
        <f>[1]sityouson!I18</f>
        <v>E</v>
      </c>
      <c r="J18" s="216" t="str">
        <f>[1]sityouson!J18</f>
        <v>E</v>
      </c>
      <c r="K18" s="216" t="str">
        <f>[1]sityouson!K18</f>
        <v>E</v>
      </c>
      <c r="L18" s="216" t="str">
        <f>[1]sityouson!L18</f>
        <v>E</v>
      </c>
      <c r="M18" s="216" t="str">
        <f>[1]sityouson!M18</f>
        <v>E</v>
      </c>
      <c r="N18" s="216" t="str">
        <f>[1]sityouson!N18</f>
        <v>E</v>
      </c>
      <c r="O18" s="216" t="str">
        <f>[1]sityouson!O18</f>
        <v>E</v>
      </c>
      <c r="P18" s="216" t="str">
        <f>[1]sityouson!P18</f>
        <v>E</v>
      </c>
      <c r="Q18" s="216" t="str">
        <f>[1]sityouson!Q18</f>
        <v>E</v>
      </c>
      <c r="R18" s="216" t="str">
        <f>[1]sityouson!R18</f>
        <v>E</v>
      </c>
      <c r="S18" s="216" t="str">
        <f>[1]sityouson!S18</f>
        <v>E</v>
      </c>
      <c r="T18" s="216" t="str">
        <f>[1]sityouson!T18</f>
        <v>E</v>
      </c>
      <c r="U18" s="216" t="str">
        <f>[1]sityouson!U18</f>
        <v>E</v>
      </c>
      <c r="V18" s="216" t="str">
        <f>[1]sityouson!V18</f>
        <v>E</v>
      </c>
      <c r="AF18" s="215" t="str">
        <f>[1]sityouson_gappei!B18</f>
        <v>H20</v>
      </c>
      <c r="AG18" s="216" t="str">
        <f>[1]sityouson_gappei!C18</f>
        <v>E</v>
      </c>
      <c r="AH18" s="216" t="str">
        <f>[1]sityouson_gappei!D18</f>
        <v>E</v>
      </c>
      <c r="AI18" s="216" t="str">
        <f>[1]sityouson_gappei!E18</f>
        <v>E</v>
      </c>
      <c r="AJ18" s="216" t="str">
        <f>[1]sityouson_gappei!F18</f>
        <v>E</v>
      </c>
      <c r="AK18" s="216" t="str">
        <f>[1]sityouson_gappei!G18</f>
        <v>E</v>
      </c>
      <c r="AL18" s="216" t="str">
        <f>[1]sityouson_gappei!H18</f>
        <v>E</v>
      </c>
      <c r="AM18" s="216" t="str">
        <f>[1]sityouson_gappei!I18</f>
        <v>E</v>
      </c>
      <c r="AN18" s="216" t="str">
        <f>[1]sityouson_gappei!J18</f>
        <v>E</v>
      </c>
      <c r="AO18" s="216" t="str">
        <f>[1]sityouson_gappei!K18</f>
        <v>E</v>
      </c>
      <c r="AP18" s="216" t="str">
        <f>[1]sityouson_gappei!L18</f>
        <v>E</v>
      </c>
      <c r="AQ18" s="216" t="str">
        <f>[1]sityouson_gappei!M18</f>
        <v>E</v>
      </c>
      <c r="AR18" s="216" t="str">
        <f>[1]sityouson_gappei!N18</f>
        <v>E</v>
      </c>
      <c r="AS18" s="216" t="str">
        <f>[1]sityouson_gappei!O18</f>
        <v>E</v>
      </c>
      <c r="AT18" s="216" t="str">
        <f>[1]sityouson_gappei!P18</f>
        <v>E</v>
      </c>
      <c r="AU18" s="216" t="str">
        <f>[1]sityouson_gappei!Q18</f>
        <v>E</v>
      </c>
      <c r="AV18" s="216" t="str">
        <f>[1]sityouson_gappei!R18</f>
        <v>E</v>
      </c>
      <c r="AW18" s="216" t="str">
        <f>[1]sityouson_gappei!S18</f>
        <v>E</v>
      </c>
      <c r="AX18" s="216" t="str">
        <f>[1]sityouson_gappei!T18</f>
        <v>E</v>
      </c>
      <c r="AY18" s="216" t="str">
        <f>[1]sityouson_gappei!U18</f>
        <v>E</v>
      </c>
      <c r="AZ18" s="216" t="str">
        <f>[1]sityouson_gappei!V18</f>
        <v>E</v>
      </c>
    </row>
    <row r="19" spans="2:52" s="215" customFormat="1" ht="12">
      <c r="B19" s="215" t="str">
        <f>[1]sityouson!B19</f>
        <v>H21</v>
      </c>
      <c r="C19" s="216" t="str">
        <f>[1]sityouson!C19</f>
        <v>E</v>
      </c>
      <c r="D19" s="216" t="str">
        <f>[1]sityouson!D19</f>
        <v>E</v>
      </c>
      <c r="E19" s="216" t="str">
        <f>[1]sityouson!E19</f>
        <v>E</v>
      </c>
      <c r="F19" s="216" t="str">
        <f>[1]sityouson!F19</f>
        <v>E</v>
      </c>
      <c r="G19" s="216" t="str">
        <f>[1]sityouson!G19</f>
        <v>E</v>
      </c>
      <c r="H19" s="216" t="str">
        <f>[1]sityouson!H19</f>
        <v>E</v>
      </c>
      <c r="I19" s="216" t="str">
        <f>[1]sityouson!I19</f>
        <v>E</v>
      </c>
      <c r="J19" s="216" t="str">
        <f>[1]sityouson!J19</f>
        <v>E</v>
      </c>
      <c r="K19" s="216" t="str">
        <f>[1]sityouson!K19</f>
        <v>E</v>
      </c>
      <c r="L19" s="216" t="str">
        <f>[1]sityouson!L19</f>
        <v>E</v>
      </c>
      <c r="M19" s="216" t="str">
        <f>[1]sityouson!M19</f>
        <v>E</v>
      </c>
      <c r="N19" s="216" t="str">
        <f>[1]sityouson!N19</f>
        <v>E</v>
      </c>
      <c r="O19" s="216" t="str">
        <f>[1]sityouson!O19</f>
        <v>E</v>
      </c>
      <c r="P19" s="216" t="str">
        <f>[1]sityouson!P19</f>
        <v>E</v>
      </c>
      <c r="Q19" s="216" t="str">
        <f>[1]sityouson!Q19</f>
        <v>E</v>
      </c>
      <c r="R19" s="216" t="str">
        <f>[1]sityouson!R19</f>
        <v>E</v>
      </c>
      <c r="S19" s="216" t="str">
        <f>[1]sityouson!S19</f>
        <v>E</v>
      </c>
      <c r="T19" s="216" t="str">
        <f>[1]sityouson!T19</f>
        <v>E</v>
      </c>
      <c r="U19" s="216" t="str">
        <f>[1]sityouson!U19</f>
        <v>E</v>
      </c>
      <c r="V19" s="216" t="str">
        <f>[1]sityouson!V19</f>
        <v>E</v>
      </c>
      <c r="AF19" s="215" t="str">
        <f>[1]sityouson_gappei!B19</f>
        <v>H21</v>
      </c>
      <c r="AG19" s="216" t="str">
        <f>[1]sityouson_gappei!C19</f>
        <v>E</v>
      </c>
      <c r="AH19" s="216" t="str">
        <f>[1]sityouson_gappei!D19</f>
        <v>E</v>
      </c>
      <c r="AI19" s="216" t="str">
        <f>[1]sityouson_gappei!E19</f>
        <v>E</v>
      </c>
      <c r="AJ19" s="216" t="str">
        <f>[1]sityouson_gappei!F19</f>
        <v>E</v>
      </c>
      <c r="AK19" s="216" t="str">
        <f>[1]sityouson_gappei!G19</f>
        <v>E</v>
      </c>
      <c r="AL19" s="216" t="str">
        <f>[1]sityouson_gappei!H19</f>
        <v>E</v>
      </c>
      <c r="AM19" s="216" t="str">
        <f>[1]sityouson_gappei!I19</f>
        <v>E</v>
      </c>
      <c r="AN19" s="216" t="str">
        <f>[1]sityouson_gappei!J19</f>
        <v>E</v>
      </c>
      <c r="AO19" s="216" t="str">
        <f>[1]sityouson_gappei!K19</f>
        <v>E</v>
      </c>
      <c r="AP19" s="216" t="str">
        <f>[1]sityouson_gappei!L19</f>
        <v>E</v>
      </c>
      <c r="AQ19" s="216" t="str">
        <f>[1]sityouson_gappei!M19</f>
        <v>E</v>
      </c>
      <c r="AR19" s="216" t="str">
        <f>[1]sityouson_gappei!N19</f>
        <v>E</v>
      </c>
      <c r="AS19" s="216" t="str">
        <f>[1]sityouson_gappei!O19</f>
        <v>E</v>
      </c>
      <c r="AT19" s="216" t="str">
        <f>[1]sityouson_gappei!P19</f>
        <v>E</v>
      </c>
      <c r="AU19" s="216" t="str">
        <f>[1]sityouson_gappei!Q19</f>
        <v>E</v>
      </c>
      <c r="AV19" s="216" t="str">
        <f>[1]sityouson_gappei!R19</f>
        <v>E</v>
      </c>
      <c r="AW19" s="216" t="str">
        <f>[1]sityouson_gappei!S19</f>
        <v>E</v>
      </c>
      <c r="AX19" s="216" t="str">
        <f>[1]sityouson_gappei!T19</f>
        <v>E</v>
      </c>
      <c r="AY19" s="216" t="str">
        <f>[1]sityouson_gappei!U19</f>
        <v>E</v>
      </c>
      <c r="AZ19" s="216" t="str">
        <f>[1]sityouson_gappei!V19</f>
        <v>E</v>
      </c>
    </row>
    <row r="20" spans="2:52" s="215" customFormat="1" ht="12">
      <c r="B20" s="215" t="str">
        <f>[1]sityouson!B20</f>
        <v>H22</v>
      </c>
      <c r="C20" s="216" t="str">
        <f>[1]sityouson!C20</f>
        <v>E</v>
      </c>
      <c r="D20" s="216" t="str">
        <f>[1]sityouson!D20</f>
        <v>E</v>
      </c>
      <c r="E20" s="216" t="str">
        <f>[1]sityouson!E20</f>
        <v>E</v>
      </c>
      <c r="F20" s="216" t="str">
        <f>[1]sityouson!F20</f>
        <v>E</v>
      </c>
      <c r="G20" s="216" t="str">
        <f>[1]sityouson!G20</f>
        <v>E</v>
      </c>
      <c r="H20" s="216" t="str">
        <f>[1]sityouson!H20</f>
        <v>E</v>
      </c>
      <c r="I20" s="216" t="str">
        <f>[1]sityouson!I20</f>
        <v>E</v>
      </c>
      <c r="J20" s="216" t="str">
        <f>[1]sityouson!J20</f>
        <v>E</v>
      </c>
      <c r="K20" s="216" t="str">
        <f>[1]sityouson!K20</f>
        <v>E</v>
      </c>
      <c r="L20" s="216" t="str">
        <f>[1]sityouson!L20</f>
        <v>E</v>
      </c>
      <c r="M20" s="216" t="str">
        <f>[1]sityouson!M20</f>
        <v>E</v>
      </c>
      <c r="N20" s="216" t="str">
        <f>[1]sityouson!N20</f>
        <v>E</v>
      </c>
      <c r="O20" s="216" t="str">
        <f>[1]sityouson!O20</f>
        <v>E</v>
      </c>
      <c r="P20" s="216" t="str">
        <f>[1]sityouson!P20</f>
        <v>E</v>
      </c>
      <c r="Q20" s="216" t="str">
        <f>[1]sityouson!Q20</f>
        <v>E</v>
      </c>
      <c r="R20" s="216" t="str">
        <f>[1]sityouson!R20</f>
        <v>E</v>
      </c>
      <c r="S20" s="216" t="str">
        <f>[1]sityouson!S20</f>
        <v>E</v>
      </c>
      <c r="T20" s="216" t="str">
        <f>[1]sityouson!T20</f>
        <v>E</v>
      </c>
      <c r="U20" s="216" t="str">
        <f>[1]sityouson!U20</f>
        <v>E</v>
      </c>
      <c r="V20" s="216" t="str">
        <f>[1]sityouson!V20</f>
        <v>E</v>
      </c>
      <c r="AF20" s="215" t="str">
        <f>[1]sityouson_gappei!B20</f>
        <v>H22</v>
      </c>
      <c r="AG20" s="216" t="str">
        <f>[1]sityouson_gappei!C20</f>
        <v>E</v>
      </c>
      <c r="AH20" s="216" t="str">
        <f>[1]sityouson_gappei!D20</f>
        <v>E</v>
      </c>
      <c r="AI20" s="216" t="str">
        <f>[1]sityouson_gappei!E20</f>
        <v>E</v>
      </c>
      <c r="AJ20" s="216" t="str">
        <f>[1]sityouson_gappei!F20</f>
        <v>E</v>
      </c>
      <c r="AK20" s="216" t="str">
        <f>[1]sityouson_gappei!G20</f>
        <v>E</v>
      </c>
      <c r="AL20" s="216" t="str">
        <f>[1]sityouson_gappei!H20</f>
        <v>E</v>
      </c>
      <c r="AM20" s="216" t="str">
        <f>[1]sityouson_gappei!I20</f>
        <v>E</v>
      </c>
      <c r="AN20" s="216" t="str">
        <f>[1]sityouson_gappei!J20</f>
        <v>E</v>
      </c>
      <c r="AO20" s="216" t="str">
        <f>[1]sityouson_gappei!K20</f>
        <v>E</v>
      </c>
      <c r="AP20" s="216" t="str">
        <f>[1]sityouson_gappei!L20</f>
        <v>E</v>
      </c>
      <c r="AQ20" s="216" t="str">
        <f>[1]sityouson_gappei!M20</f>
        <v>E</v>
      </c>
      <c r="AR20" s="216" t="str">
        <f>[1]sityouson_gappei!N20</f>
        <v>E</v>
      </c>
      <c r="AS20" s="216" t="str">
        <f>[1]sityouson_gappei!O20</f>
        <v>E</v>
      </c>
      <c r="AT20" s="216" t="str">
        <f>[1]sityouson_gappei!P20</f>
        <v>E</v>
      </c>
      <c r="AU20" s="216" t="str">
        <f>[1]sityouson_gappei!Q20</f>
        <v>E</v>
      </c>
      <c r="AV20" s="216" t="str">
        <f>[1]sityouson_gappei!R20</f>
        <v>E</v>
      </c>
      <c r="AW20" s="216" t="str">
        <f>[1]sityouson_gappei!S20</f>
        <v>E</v>
      </c>
      <c r="AX20" s="216" t="str">
        <f>[1]sityouson_gappei!T20</f>
        <v>E</v>
      </c>
      <c r="AY20" s="216" t="str">
        <f>[1]sityouson_gappei!U20</f>
        <v>E</v>
      </c>
      <c r="AZ20" s="216" t="str">
        <f>[1]sityouson_gappei!V20</f>
        <v>E</v>
      </c>
    </row>
    <row r="21" spans="2:52" s="215" customFormat="1" ht="12">
      <c r="B21" s="215" t="str">
        <f>[1]sityouson!B21</f>
        <v>H23</v>
      </c>
      <c r="C21" s="216" t="str">
        <f>[1]sityouson!C21</f>
        <v>E</v>
      </c>
      <c r="D21" s="216" t="str">
        <f>[1]sityouson!D21</f>
        <v>E</v>
      </c>
      <c r="E21" s="216" t="str">
        <f>[1]sityouson!E21</f>
        <v>E</v>
      </c>
      <c r="F21" s="216" t="str">
        <f>[1]sityouson!F21</f>
        <v>E</v>
      </c>
      <c r="G21" s="216" t="str">
        <f>[1]sityouson!G21</f>
        <v>E</v>
      </c>
      <c r="H21" s="216" t="str">
        <f>[1]sityouson!H21</f>
        <v>E</v>
      </c>
      <c r="I21" s="216" t="str">
        <f>[1]sityouson!I21</f>
        <v>E</v>
      </c>
      <c r="J21" s="216" t="str">
        <f>[1]sityouson!J21</f>
        <v>E</v>
      </c>
      <c r="K21" s="216" t="str">
        <f>[1]sityouson!K21</f>
        <v>E</v>
      </c>
      <c r="L21" s="216" t="str">
        <f>[1]sityouson!L21</f>
        <v>E</v>
      </c>
      <c r="M21" s="216" t="str">
        <f>[1]sityouson!M21</f>
        <v>E</v>
      </c>
      <c r="N21" s="216" t="str">
        <f>[1]sityouson!N21</f>
        <v>E</v>
      </c>
      <c r="O21" s="216" t="str">
        <f>[1]sityouson!O21</f>
        <v>E</v>
      </c>
      <c r="P21" s="216" t="str">
        <f>[1]sityouson!P21</f>
        <v>E</v>
      </c>
      <c r="Q21" s="216" t="str">
        <f>[1]sityouson!Q21</f>
        <v>E</v>
      </c>
      <c r="R21" s="216" t="str">
        <f>[1]sityouson!R21</f>
        <v>E</v>
      </c>
      <c r="S21" s="216" t="str">
        <f>[1]sityouson!S21</f>
        <v>E</v>
      </c>
      <c r="T21" s="216" t="str">
        <f>[1]sityouson!T21</f>
        <v>E</v>
      </c>
      <c r="U21" s="216" t="str">
        <f>[1]sityouson!U21</f>
        <v>E</v>
      </c>
      <c r="V21" s="216" t="str">
        <f>[1]sityouson!V21</f>
        <v>E</v>
      </c>
      <c r="AF21" s="215" t="str">
        <f>[1]sityouson_gappei!B21</f>
        <v>H23</v>
      </c>
      <c r="AG21" s="216" t="str">
        <f>[1]sityouson_gappei!C21</f>
        <v>E</v>
      </c>
      <c r="AH21" s="216" t="str">
        <f>[1]sityouson_gappei!D21</f>
        <v>E</v>
      </c>
      <c r="AI21" s="216" t="str">
        <f>[1]sityouson_gappei!E21</f>
        <v>E</v>
      </c>
      <c r="AJ21" s="216" t="str">
        <f>[1]sityouson_gappei!F21</f>
        <v>E</v>
      </c>
      <c r="AK21" s="216" t="str">
        <f>[1]sityouson_gappei!G21</f>
        <v>E</v>
      </c>
      <c r="AL21" s="216" t="str">
        <f>[1]sityouson_gappei!H21</f>
        <v>E</v>
      </c>
      <c r="AM21" s="216" t="str">
        <f>[1]sityouson_gappei!I21</f>
        <v>E</v>
      </c>
      <c r="AN21" s="216" t="str">
        <f>[1]sityouson_gappei!J21</f>
        <v>E</v>
      </c>
      <c r="AO21" s="216" t="str">
        <f>[1]sityouson_gappei!K21</f>
        <v>E</v>
      </c>
      <c r="AP21" s="216" t="str">
        <f>[1]sityouson_gappei!L21</f>
        <v>E</v>
      </c>
      <c r="AQ21" s="216" t="str">
        <f>[1]sityouson_gappei!M21</f>
        <v>E</v>
      </c>
      <c r="AR21" s="216" t="str">
        <f>[1]sityouson_gappei!N21</f>
        <v>E</v>
      </c>
      <c r="AS21" s="216" t="str">
        <f>[1]sityouson_gappei!O21</f>
        <v>E</v>
      </c>
      <c r="AT21" s="216" t="str">
        <f>[1]sityouson_gappei!P21</f>
        <v>E</v>
      </c>
      <c r="AU21" s="216" t="str">
        <f>[1]sityouson_gappei!Q21</f>
        <v>E</v>
      </c>
      <c r="AV21" s="216" t="str">
        <f>[1]sityouson_gappei!R21</f>
        <v>E</v>
      </c>
      <c r="AW21" s="216" t="str">
        <f>[1]sityouson_gappei!S21</f>
        <v>E</v>
      </c>
      <c r="AX21" s="216" t="str">
        <f>[1]sityouson_gappei!T21</f>
        <v>E</v>
      </c>
      <c r="AY21" s="216" t="str">
        <f>[1]sityouson_gappei!U21</f>
        <v>E</v>
      </c>
      <c r="AZ21" s="216" t="str">
        <f>[1]sityouson_gappei!V21</f>
        <v>E</v>
      </c>
    </row>
    <row r="22" spans="2:52" s="215" customFormat="1" ht="12">
      <c r="B22" s="215" t="str">
        <f>[1]sityouson!B22</f>
        <v>H24</v>
      </c>
      <c r="C22" s="216" t="str">
        <f>[1]sityouson!C22</f>
        <v>E</v>
      </c>
      <c r="D22" s="216" t="str">
        <f>[1]sityouson!D22</f>
        <v>E</v>
      </c>
      <c r="E22" s="216" t="str">
        <f>[1]sityouson!E22</f>
        <v>E</v>
      </c>
      <c r="F22" s="216" t="str">
        <f>[1]sityouson!F22</f>
        <v>E</v>
      </c>
      <c r="G22" s="216" t="str">
        <f>[1]sityouson!G22</f>
        <v>E</v>
      </c>
      <c r="H22" s="216" t="str">
        <f>[1]sityouson!H22</f>
        <v>E</v>
      </c>
      <c r="I22" s="216" t="str">
        <f>[1]sityouson!I22</f>
        <v>E</v>
      </c>
      <c r="J22" s="216" t="str">
        <f>[1]sityouson!J22</f>
        <v>E</v>
      </c>
      <c r="K22" s="216" t="str">
        <f>[1]sityouson!K22</f>
        <v>E</v>
      </c>
      <c r="L22" s="216" t="str">
        <f>[1]sityouson!L22</f>
        <v>E</v>
      </c>
      <c r="M22" s="216" t="str">
        <f>[1]sityouson!M22</f>
        <v>E</v>
      </c>
      <c r="N22" s="216" t="str">
        <f>[1]sityouson!N22</f>
        <v>E</v>
      </c>
      <c r="O22" s="216" t="str">
        <f>[1]sityouson!O22</f>
        <v>E</v>
      </c>
      <c r="P22" s="216" t="str">
        <f>[1]sityouson!P22</f>
        <v>E</v>
      </c>
      <c r="Q22" s="216" t="str">
        <f>[1]sityouson!Q22</f>
        <v>E</v>
      </c>
      <c r="R22" s="216" t="str">
        <f>[1]sityouson!R22</f>
        <v>E</v>
      </c>
      <c r="S22" s="216" t="str">
        <f>[1]sityouson!S22</f>
        <v>E</v>
      </c>
      <c r="T22" s="216" t="str">
        <f>[1]sityouson!T22</f>
        <v>E</v>
      </c>
      <c r="U22" s="216" t="str">
        <f>[1]sityouson!U22</f>
        <v>E</v>
      </c>
      <c r="V22" s="216" t="str">
        <f>[1]sityouson!V22</f>
        <v>E</v>
      </c>
      <c r="AF22" s="215" t="str">
        <f>[1]sityouson_gappei!B22</f>
        <v>H24</v>
      </c>
      <c r="AG22" s="216" t="str">
        <f>[1]sityouson_gappei!C22</f>
        <v>E</v>
      </c>
      <c r="AH22" s="216" t="str">
        <f>[1]sityouson_gappei!D22</f>
        <v>E</v>
      </c>
      <c r="AI22" s="216" t="str">
        <f>[1]sityouson_gappei!E22</f>
        <v>E</v>
      </c>
      <c r="AJ22" s="216" t="str">
        <f>[1]sityouson_gappei!F22</f>
        <v>E</v>
      </c>
      <c r="AK22" s="216" t="str">
        <f>[1]sityouson_gappei!G22</f>
        <v>E</v>
      </c>
      <c r="AL22" s="216" t="str">
        <f>[1]sityouson_gappei!H22</f>
        <v>E</v>
      </c>
      <c r="AM22" s="216" t="str">
        <f>[1]sityouson_gappei!I22</f>
        <v>E</v>
      </c>
      <c r="AN22" s="216" t="str">
        <f>[1]sityouson_gappei!J22</f>
        <v>E</v>
      </c>
      <c r="AO22" s="216" t="str">
        <f>[1]sityouson_gappei!K22</f>
        <v>E</v>
      </c>
      <c r="AP22" s="216" t="str">
        <f>[1]sityouson_gappei!L22</f>
        <v>E</v>
      </c>
      <c r="AQ22" s="216" t="str">
        <f>[1]sityouson_gappei!M22</f>
        <v>E</v>
      </c>
      <c r="AR22" s="216" t="str">
        <f>[1]sityouson_gappei!N22</f>
        <v>E</v>
      </c>
      <c r="AS22" s="216" t="str">
        <f>[1]sityouson_gappei!O22</f>
        <v>E</v>
      </c>
      <c r="AT22" s="216" t="str">
        <f>[1]sityouson_gappei!P22</f>
        <v>E</v>
      </c>
      <c r="AU22" s="216" t="str">
        <f>[1]sityouson_gappei!Q22</f>
        <v>E</v>
      </c>
      <c r="AV22" s="216" t="str">
        <f>[1]sityouson_gappei!R22</f>
        <v>E</v>
      </c>
      <c r="AW22" s="216" t="str">
        <f>[1]sityouson_gappei!S22</f>
        <v>E</v>
      </c>
      <c r="AX22" s="216" t="str">
        <f>[1]sityouson_gappei!T22</f>
        <v>E</v>
      </c>
      <c r="AY22" s="216" t="str">
        <f>[1]sityouson_gappei!U22</f>
        <v>E</v>
      </c>
      <c r="AZ22" s="216" t="str">
        <f>[1]sityouson_gappei!V22</f>
        <v>E</v>
      </c>
    </row>
    <row r="23" spans="2:52" s="215" customFormat="1" ht="12">
      <c r="B23" s="215" t="str">
        <f>[1]sityouson!B23</f>
        <v>H25</v>
      </c>
      <c r="C23" s="216" t="str">
        <f>[1]sityouson!C23</f>
        <v>E</v>
      </c>
      <c r="D23" s="216" t="str">
        <f>[1]sityouson!D23</f>
        <v>E</v>
      </c>
      <c r="E23" s="216" t="str">
        <f>[1]sityouson!E23</f>
        <v>E</v>
      </c>
      <c r="F23" s="216" t="str">
        <f>[1]sityouson!F23</f>
        <v>E</v>
      </c>
      <c r="G23" s="216" t="str">
        <f>[1]sityouson!G23</f>
        <v>E</v>
      </c>
      <c r="H23" s="216" t="str">
        <f>[1]sityouson!H23</f>
        <v>E</v>
      </c>
      <c r="I23" s="216" t="str">
        <f>[1]sityouson!I23</f>
        <v>E</v>
      </c>
      <c r="J23" s="216" t="str">
        <f>[1]sityouson!J23</f>
        <v>E</v>
      </c>
      <c r="K23" s="216" t="str">
        <f>[1]sityouson!K23</f>
        <v>E</v>
      </c>
      <c r="L23" s="216" t="str">
        <f>[1]sityouson!L23</f>
        <v>E</v>
      </c>
      <c r="M23" s="216" t="str">
        <f>[1]sityouson!M23</f>
        <v>E</v>
      </c>
      <c r="N23" s="216" t="str">
        <f>[1]sityouson!N23</f>
        <v>E</v>
      </c>
      <c r="O23" s="216" t="str">
        <f>[1]sityouson!O23</f>
        <v>E</v>
      </c>
      <c r="P23" s="216" t="str">
        <f>[1]sityouson!P23</f>
        <v>E</v>
      </c>
      <c r="Q23" s="216" t="str">
        <f>[1]sityouson!Q23</f>
        <v>E</v>
      </c>
      <c r="R23" s="216" t="str">
        <f>[1]sityouson!R23</f>
        <v>E</v>
      </c>
      <c r="S23" s="216" t="str">
        <f>[1]sityouson!S23</f>
        <v>E</v>
      </c>
      <c r="T23" s="216" t="str">
        <f>[1]sityouson!T23</f>
        <v>E</v>
      </c>
      <c r="U23" s="216" t="str">
        <f>[1]sityouson!U23</f>
        <v>E</v>
      </c>
      <c r="V23" s="216" t="str">
        <f>[1]sityouson!V23</f>
        <v>E</v>
      </c>
      <c r="AF23" s="215" t="str">
        <f>[1]sityouson_gappei!B23</f>
        <v>H25</v>
      </c>
      <c r="AG23" s="216" t="str">
        <f>[1]sityouson_gappei!C23</f>
        <v>E</v>
      </c>
      <c r="AH23" s="216" t="str">
        <f>[1]sityouson_gappei!D23</f>
        <v>E</v>
      </c>
      <c r="AI23" s="216" t="str">
        <f>[1]sityouson_gappei!E23</f>
        <v>E</v>
      </c>
      <c r="AJ23" s="216" t="str">
        <f>[1]sityouson_gappei!F23</f>
        <v>E</v>
      </c>
      <c r="AK23" s="216" t="str">
        <f>[1]sityouson_gappei!G23</f>
        <v>E</v>
      </c>
      <c r="AL23" s="216" t="str">
        <f>[1]sityouson_gappei!H23</f>
        <v>E</v>
      </c>
      <c r="AM23" s="216" t="str">
        <f>[1]sityouson_gappei!I23</f>
        <v>E</v>
      </c>
      <c r="AN23" s="216" t="str">
        <f>[1]sityouson_gappei!J23</f>
        <v>E</v>
      </c>
      <c r="AO23" s="216" t="str">
        <f>[1]sityouson_gappei!K23</f>
        <v>E</v>
      </c>
      <c r="AP23" s="216" t="str">
        <f>[1]sityouson_gappei!L23</f>
        <v>E</v>
      </c>
      <c r="AQ23" s="216" t="str">
        <f>[1]sityouson_gappei!M23</f>
        <v>E</v>
      </c>
      <c r="AR23" s="216" t="str">
        <f>[1]sityouson_gappei!N23</f>
        <v>E</v>
      </c>
      <c r="AS23" s="216" t="str">
        <f>[1]sityouson_gappei!O23</f>
        <v>E</v>
      </c>
      <c r="AT23" s="216" t="str">
        <f>[1]sityouson_gappei!P23</f>
        <v>E</v>
      </c>
      <c r="AU23" s="216" t="str">
        <f>[1]sityouson_gappei!Q23</f>
        <v>E</v>
      </c>
      <c r="AV23" s="216" t="str">
        <f>[1]sityouson_gappei!R23</f>
        <v>E</v>
      </c>
      <c r="AW23" s="216" t="str">
        <f>[1]sityouson_gappei!S23</f>
        <v>E</v>
      </c>
      <c r="AX23" s="216" t="str">
        <f>[1]sityouson_gappei!T23</f>
        <v>E</v>
      </c>
      <c r="AY23" s="216" t="str">
        <f>[1]sityouson_gappei!U23</f>
        <v>E</v>
      </c>
      <c r="AZ23" s="216" t="str">
        <f>[1]sityouson_gappei!V23</f>
        <v>E</v>
      </c>
    </row>
    <row r="24" spans="2:52" s="215" customFormat="1" ht="12">
      <c r="B24" s="215" t="str">
        <f>[1]sityouson!B24</f>
        <v>H26</v>
      </c>
      <c r="C24" s="216" t="str">
        <f>[1]sityouson!C24</f>
        <v>E</v>
      </c>
      <c r="D24" s="216" t="str">
        <f>[1]sityouson!D24</f>
        <v>E</v>
      </c>
      <c r="E24" s="216" t="str">
        <f>[1]sityouson!E24</f>
        <v>E</v>
      </c>
      <c r="F24" s="216" t="str">
        <f>[1]sityouson!F24</f>
        <v>E</v>
      </c>
      <c r="G24" s="216" t="str">
        <f>[1]sityouson!G24</f>
        <v>E</v>
      </c>
      <c r="H24" s="216" t="str">
        <f>[1]sityouson!H24</f>
        <v>E</v>
      </c>
      <c r="I24" s="216" t="str">
        <f>[1]sityouson!I24</f>
        <v>E</v>
      </c>
      <c r="J24" s="216" t="str">
        <f>[1]sityouson!J24</f>
        <v>E</v>
      </c>
      <c r="K24" s="216" t="str">
        <f>[1]sityouson!K24</f>
        <v>E</v>
      </c>
      <c r="L24" s="216" t="str">
        <f>[1]sityouson!L24</f>
        <v>E</v>
      </c>
      <c r="M24" s="216" t="str">
        <f>[1]sityouson!M24</f>
        <v>E</v>
      </c>
      <c r="N24" s="216" t="str">
        <f>[1]sityouson!N24</f>
        <v>E</v>
      </c>
      <c r="O24" s="216" t="str">
        <f>[1]sityouson!O24</f>
        <v>E</v>
      </c>
      <c r="P24" s="216" t="str">
        <f>[1]sityouson!P24</f>
        <v>E</v>
      </c>
      <c r="Q24" s="216" t="str">
        <f>[1]sityouson!Q24</f>
        <v>E</v>
      </c>
      <c r="R24" s="216" t="str">
        <f>[1]sityouson!R24</f>
        <v>E</v>
      </c>
      <c r="S24" s="216" t="str">
        <f>[1]sityouson!S24</f>
        <v>E</v>
      </c>
      <c r="T24" s="216" t="str">
        <f>[1]sityouson!T24</f>
        <v>E</v>
      </c>
      <c r="U24" s="216" t="str">
        <f>[1]sityouson!U24</f>
        <v>E</v>
      </c>
      <c r="V24" s="216" t="str">
        <f>[1]sityouson!V24</f>
        <v>E</v>
      </c>
      <c r="AF24" s="215" t="str">
        <f>[1]sityouson_gappei!B24</f>
        <v>H26</v>
      </c>
      <c r="AG24" s="216" t="str">
        <f>[1]sityouson_gappei!C24</f>
        <v>E</v>
      </c>
      <c r="AH24" s="216" t="str">
        <f>[1]sityouson_gappei!D24</f>
        <v>E</v>
      </c>
      <c r="AI24" s="216" t="str">
        <f>[1]sityouson_gappei!E24</f>
        <v>E</v>
      </c>
      <c r="AJ24" s="216" t="str">
        <f>[1]sityouson_gappei!F24</f>
        <v>E</v>
      </c>
      <c r="AK24" s="216" t="str">
        <f>[1]sityouson_gappei!G24</f>
        <v>E</v>
      </c>
      <c r="AL24" s="216" t="str">
        <f>[1]sityouson_gappei!H24</f>
        <v>E</v>
      </c>
      <c r="AM24" s="216" t="str">
        <f>[1]sityouson_gappei!I24</f>
        <v>E</v>
      </c>
      <c r="AN24" s="216" t="str">
        <f>[1]sityouson_gappei!J24</f>
        <v>E</v>
      </c>
      <c r="AO24" s="216" t="str">
        <f>[1]sityouson_gappei!K24</f>
        <v>E</v>
      </c>
      <c r="AP24" s="216" t="str">
        <f>[1]sityouson_gappei!L24</f>
        <v>E</v>
      </c>
      <c r="AQ24" s="216" t="str">
        <f>[1]sityouson_gappei!M24</f>
        <v>E</v>
      </c>
      <c r="AR24" s="216" t="str">
        <f>[1]sityouson_gappei!N24</f>
        <v>E</v>
      </c>
      <c r="AS24" s="216" t="str">
        <f>[1]sityouson_gappei!O24</f>
        <v>E</v>
      </c>
      <c r="AT24" s="216" t="str">
        <f>[1]sityouson_gappei!P24</f>
        <v>E</v>
      </c>
      <c r="AU24" s="216" t="str">
        <f>[1]sityouson_gappei!Q24</f>
        <v>E</v>
      </c>
      <c r="AV24" s="216" t="str">
        <f>[1]sityouson_gappei!R24</f>
        <v>E</v>
      </c>
      <c r="AW24" s="216" t="str">
        <f>[1]sityouson_gappei!S24</f>
        <v>E</v>
      </c>
      <c r="AX24" s="216" t="str">
        <f>[1]sityouson_gappei!T24</f>
        <v>E</v>
      </c>
      <c r="AY24" s="216" t="str">
        <f>[1]sityouson_gappei!U24</f>
        <v>E</v>
      </c>
      <c r="AZ24" s="216" t="str">
        <f>[1]sityouson_gappei!V24</f>
        <v>E</v>
      </c>
    </row>
    <row r="25" spans="2:52" s="215" customFormat="1" ht="12">
      <c r="B25" s="215" t="str">
        <f>[1]sityouson!B25</f>
        <v>H27</v>
      </c>
      <c r="C25" s="216" t="str">
        <f>[1]sityouson!C25</f>
        <v>E</v>
      </c>
      <c r="D25" s="216" t="str">
        <f>[1]sityouson!D25</f>
        <v>E</v>
      </c>
      <c r="E25" s="216" t="str">
        <f>[1]sityouson!E25</f>
        <v>E</v>
      </c>
      <c r="F25" s="216" t="str">
        <f>[1]sityouson!F25</f>
        <v>E</v>
      </c>
      <c r="G25" s="216" t="str">
        <f>[1]sityouson!G25</f>
        <v>E</v>
      </c>
      <c r="H25" s="216" t="str">
        <f>[1]sityouson!H25</f>
        <v>E</v>
      </c>
      <c r="I25" s="216" t="str">
        <f>[1]sityouson!I25</f>
        <v>E</v>
      </c>
      <c r="J25" s="216" t="str">
        <f>[1]sityouson!J25</f>
        <v>E</v>
      </c>
      <c r="K25" s="216" t="str">
        <f>[1]sityouson!K25</f>
        <v>E</v>
      </c>
      <c r="L25" s="216" t="str">
        <f>[1]sityouson!L25</f>
        <v>E</v>
      </c>
      <c r="M25" s="216" t="str">
        <f>[1]sityouson!M25</f>
        <v>E</v>
      </c>
      <c r="N25" s="216" t="str">
        <f>[1]sityouson!N25</f>
        <v>E</v>
      </c>
      <c r="O25" s="216" t="str">
        <f>[1]sityouson!O25</f>
        <v>E</v>
      </c>
      <c r="P25" s="216" t="str">
        <f>[1]sityouson!P25</f>
        <v>E</v>
      </c>
      <c r="Q25" s="216" t="str">
        <f>[1]sityouson!Q25</f>
        <v>E</v>
      </c>
      <c r="R25" s="216" t="str">
        <f>[1]sityouson!R25</f>
        <v>E</v>
      </c>
      <c r="S25" s="216" t="str">
        <f>[1]sityouson!S25</f>
        <v>E</v>
      </c>
      <c r="T25" s="216" t="str">
        <f>[1]sityouson!T25</f>
        <v>E</v>
      </c>
      <c r="U25" s="216" t="str">
        <f>[1]sityouson!U25</f>
        <v>E</v>
      </c>
      <c r="V25" s="216" t="str">
        <f>[1]sityouson!V25</f>
        <v>E</v>
      </c>
      <c r="AF25" s="215" t="str">
        <f>[1]sityouson_gappei!B25</f>
        <v>H27</v>
      </c>
      <c r="AG25" s="216" t="str">
        <f>[1]sityouson_gappei!C25</f>
        <v>E</v>
      </c>
      <c r="AH25" s="216" t="str">
        <f>[1]sityouson_gappei!D25</f>
        <v>E</v>
      </c>
      <c r="AI25" s="216" t="str">
        <f>[1]sityouson_gappei!E25</f>
        <v>E</v>
      </c>
      <c r="AJ25" s="216" t="str">
        <f>[1]sityouson_gappei!F25</f>
        <v>E</v>
      </c>
      <c r="AK25" s="216" t="str">
        <f>[1]sityouson_gappei!G25</f>
        <v>E</v>
      </c>
      <c r="AL25" s="216" t="str">
        <f>[1]sityouson_gappei!H25</f>
        <v>E</v>
      </c>
      <c r="AM25" s="216" t="str">
        <f>[1]sityouson_gappei!I25</f>
        <v>E</v>
      </c>
      <c r="AN25" s="216" t="str">
        <f>[1]sityouson_gappei!J25</f>
        <v>E</v>
      </c>
      <c r="AO25" s="216" t="str">
        <f>[1]sityouson_gappei!K25</f>
        <v>E</v>
      </c>
      <c r="AP25" s="216" t="str">
        <f>[1]sityouson_gappei!L25</f>
        <v>E</v>
      </c>
      <c r="AQ25" s="216" t="str">
        <f>[1]sityouson_gappei!M25</f>
        <v>E</v>
      </c>
      <c r="AR25" s="216" t="str">
        <f>[1]sityouson_gappei!N25</f>
        <v>E</v>
      </c>
      <c r="AS25" s="216" t="str">
        <f>[1]sityouson_gappei!O25</f>
        <v>E</v>
      </c>
      <c r="AT25" s="216" t="str">
        <f>[1]sityouson_gappei!P25</f>
        <v>E</v>
      </c>
      <c r="AU25" s="216" t="str">
        <f>[1]sityouson_gappei!Q25</f>
        <v>E</v>
      </c>
      <c r="AV25" s="216" t="str">
        <f>[1]sityouson_gappei!R25</f>
        <v>E</v>
      </c>
      <c r="AW25" s="216" t="str">
        <f>[1]sityouson_gappei!S25</f>
        <v>E</v>
      </c>
      <c r="AX25" s="216" t="str">
        <f>[1]sityouson_gappei!T25</f>
        <v>E</v>
      </c>
      <c r="AY25" s="216" t="str">
        <f>[1]sityouson_gappei!U25</f>
        <v>E</v>
      </c>
      <c r="AZ25" s="216" t="str">
        <f>[1]sityouson_gappei!V25</f>
        <v>E</v>
      </c>
    </row>
    <row r="26" spans="2:52" s="215" customFormat="1" ht="12">
      <c r="B26" s="215" t="str">
        <f>[1]sityouson!B26</f>
        <v>H28</v>
      </c>
      <c r="C26" s="216" t="str">
        <f>[1]sityouson!C26</f>
        <v>E</v>
      </c>
      <c r="D26" s="216" t="str">
        <f>[1]sityouson!D26</f>
        <v>E</v>
      </c>
      <c r="E26" s="216" t="str">
        <f>[1]sityouson!E26</f>
        <v>E</v>
      </c>
      <c r="F26" s="216" t="str">
        <f>[1]sityouson!F26</f>
        <v>E</v>
      </c>
      <c r="G26" s="216" t="str">
        <f>[1]sityouson!G26</f>
        <v>E</v>
      </c>
      <c r="H26" s="216" t="str">
        <f>[1]sityouson!H26</f>
        <v>E</v>
      </c>
      <c r="I26" s="216" t="str">
        <f>[1]sityouson!I26</f>
        <v>E</v>
      </c>
      <c r="J26" s="216" t="str">
        <f>[1]sityouson!J26</f>
        <v>E</v>
      </c>
      <c r="K26" s="216" t="str">
        <f>[1]sityouson!K26</f>
        <v>E</v>
      </c>
      <c r="L26" s="216" t="str">
        <f>[1]sityouson!L26</f>
        <v>E</v>
      </c>
      <c r="M26" s="216" t="str">
        <f>[1]sityouson!M26</f>
        <v>E</v>
      </c>
      <c r="N26" s="216" t="str">
        <f>[1]sityouson!N26</f>
        <v>E</v>
      </c>
      <c r="O26" s="216" t="str">
        <f>[1]sityouson!O26</f>
        <v>E</v>
      </c>
      <c r="P26" s="216" t="str">
        <f>[1]sityouson!P26</f>
        <v>E</v>
      </c>
      <c r="Q26" s="216" t="str">
        <f>[1]sityouson!Q26</f>
        <v>E</v>
      </c>
      <c r="R26" s="216" t="str">
        <f>[1]sityouson!R26</f>
        <v>E</v>
      </c>
      <c r="S26" s="216" t="str">
        <f>[1]sityouson!S26</f>
        <v>E</v>
      </c>
      <c r="T26" s="216" t="str">
        <f>[1]sityouson!T26</f>
        <v>E</v>
      </c>
      <c r="U26" s="216" t="str">
        <f>[1]sityouson!U26</f>
        <v>E</v>
      </c>
      <c r="V26" s="216" t="str">
        <f>[1]sityouson!V26</f>
        <v>E</v>
      </c>
      <c r="AF26" s="215" t="str">
        <f>[1]sityouson_gappei!B26</f>
        <v>H28</v>
      </c>
      <c r="AG26" s="216" t="str">
        <f>[1]sityouson_gappei!C26</f>
        <v>E</v>
      </c>
      <c r="AH26" s="216" t="str">
        <f>[1]sityouson_gappei!D26</f>
        <v>E</v>
      </c>
      <c r="AI26" s="216" t="str">
        <f>[1]sityouson_gappei!E26</f>
        <v>E</v>
      </c>
      <c r="AJ26" s="216" t="str">
        <f>[1]sityouson_gappei!F26</f>
        <v>E</v>
      </c>
      <c r="AK26" s="216" t="str">
        <f>[1]sityouson_gappei!G26</f>
        <v>E</v>
      </c>
      <c r="AL26" s="216" t="str">
        <f>[1]sityouson_gappei!H26</f>
        <v>E</v>
      </c>
      <c r="AM26" s="216" t="str">
        <f>[1]sityouson_gappei!I26</f>
        <v>E</v>
      </c>
      <c r="AN26" s="216" t="str">
        <f>[1]sityouson_gappei!J26</f>
        <v>E</v>
      </c>
      <c r="AO26" s="216" t="str">
        <f>[1]sityouson_gappei!K26</f>
        <v>E</v>
      </c>
      <c r="AP26" s="216" t="str">
        <f>[1]sityouson_gappei!L26</f>
        <v>E</v>
      </c>
      <c r="AQ26" s="216" t="str">
        <f>[1]sityouson_gappei!M26</f>
        <v>E</v>
      </c>
      <c r="AR26" s="216" t="str">
        <f>[1]sityouson_gappei!N26</f>
        <v>E</v>
      </c>
      <c r="AS26" s="216" t="str">
        <f>[1]sityouson_gappei!O26</f>
        <v>E</v>
      </c>
      <c r="AT26" s="216" t="str">
        <f>[1]sityouson_gappei!P26</f>
        <v>E</v>
      </c>
      <c r="AU26" s="216" t="str">
        <f>[1]sityouson_gappei!Q26</f>
        <v>E</v>
      </c>
      <c r="AV26" s="216" t="str">
        <f>[1]sityouson_gappei!R26</f>
        <v>E</v>
      </c>
      <c r="AW26" s="216" t="str">
        <f>[1]sityouson_gappei!S26</f>
        <v>E</v>
      </c>
      <c r="AX26" s="216" t="str">
        <f>[1]sityouson_gappei!T26</f>
        <v>E</v>
      </c>
      <c r="AY26" s="216" t="str">
        <f>[1]sityouson_gappei!U26</f>
        <v>E</v>
      </c>
      <c r="AZ26" s="216" t="str">
        <f>[1]sityouson_gappei!V26</f>
        <v>E</v>
      </c>
    </row>
    <row r="27" spans="2:52" s="215" customFormat="1" ht="12">
      <c r="B27" s="215" t="str">
        <f>[1]sityouson!B27</f>
        <v>H29</v>
      </c>
      <c r="C27" s="216" t="str">
        <f>[1]sityouson!C27</f>
        <v>E</v>
      </c>
      <c r="D27" s="216" t="str">
        <f>[1]sityouson!D27</f>
        <v>E</v>
      </c>
      <c r="E27" s="216" t="str">
        <f>[1]sityouson!E27</f>
        <v>E</v>
      </c>
      <c r="F27" s="216" t="str">
        <f>[1]sityouson!F27</f>
        <v>E</v>
      </c>
      <c r="G27" s="216" t="str">
        <f>[1]sityouson!G27</f>
        <v>E</v>
      </c>
      <c r="H27" s="216" t="str">
        <f>[1]sityouson!H27</f>
        <v>E</v>
      </c>
      <c r="I27" s="216" t="str">
        <f>[1]sityouson!I27</f>
        <v>E</v>
      </c>
      <c r="J27" s="216" t="str">
        <f>[1]sityouson!J27</f>
        <v>E</v>
      </c>
      <c r="K27" s="216" t="str">
        <f>[1]sityouson!K27</f>
        <v>E</v>
      </c>
      <c r="L27" s="216" t="str">
        <f>[1]sityouson!L27</f>
        <v>E</v>
      </c>
      <c r="M27" s="216" t="str">
        <f>[1]sityouson!M27</f>
        <v>E</v>
      </c>
      <c r="N27" s="216" t="str">
        <f>[1]sityouson!N27</f>
        <v>E</v>
      </c>
      <c r="O27" s="216" t="str">
        <f>[1]sityouson!O27</f>
        <v>E</v>
      </c>
      <c r="P27" s="216" t="str">
        <f>[1]sityouson!P27</f>
        <v>E</v>
      </c>
      <c r="Q27" s="216" t="str">
        <f>[1]sityouson!Q27</f>
        <v>E</v>
      </c>
      <c r="R27" s="216" t="str">
        <f>[1]sityouson!R27</f>
        <v>E</v>
      </c>
      <c r="S27" s="216" t="str">
        <f>[1]sityouson!S27</f>
        <v>E</v>
      </c>
      <c r="T27" s="216" t="str">
        <f>[1]sityouson!T27</f>
        <v>E</v>
      </c>
      <c r="U27" s="216" t="str">
        <f>[1]sityouson!U27</f>
        <v>E</v>
      </c>
      <c r="V27" s="216" t="str">
        <f>[1]sityouson!V27</f>
        <v>E</v>
      </c>
      <c r="AF27" s="215" t="str">
        <f>[1]sityouson_gappei!B27</f>
        <v>H29</v>
      </c>
      <c r="AG27" s="216" t="str">
        <f>[1]sityouson_gappei!C27</f>
        <v>E</v>
      </c>
      <c r="AH27" s="216" t="str">
        <f>[1]sityouson_gappei!D27</f>
        <v>E</v>
      </c>
      <c r="AI27" s="216" t="str">
        <f>[1]sityouson_gappei!E27</f>
        <v>E</v>
      </c>
      <c r="AJ27" s="216" t="str">
        <f>[1]sityouson_gappei!F27</f>
        <v>E</v>
      </c>
      <c r="AK27" s="216" t="str">
        <f>[1]sityouson_gappei!G27</f>
        <v>E</v>
      </c>
      <c r="AL27" s="216" t="str">
        <f>[1]sityouson_gappei!H27</f>
        <v>E</v>
      </c>
      <c r="AM27" s="216" t="str">
        <f>[1]sityouson_gappei!I27</f>
        <v>E</v>
      </c>
      <c r="AN27" s="216" t="str">
        <f>[1]sityouson_gappei!J27</f>
        <v>E</v>
      </c>
      <c r="AO27" s="216" t="str">
        <f>[1]sityouson_gappei!K27</f>
        <v>E</v>
      </c>
      <c r="AP27" s="216" t="str">
        <f>[1]sityouson_gappei!L27</f>
        <v>E</v>
      </c>
      <c r="AQ27" s="216" t="str">
        <f>[1]sityouson_gappei!M27</f>
        <v>E</v>
      </c>
      <c r="AR27" s="216" t="str">
        <f>[1]sityouson_gappei!N27</f>
        <v>E</v>
      </c>
      <c r="AS27" s="216" t="str">
        <f>[1]sityouson_gappei!O27</f>
        <v>E</v>
      </c>
      <c r="AT27" s="216" t="str">
        <f>[1]sityouson_gappei!P27</f>
        <v>E</v>
      </c>
      <c r="AU27" s="216" t="str">
        <f>[1]sityouson_gappei!Q27</f>
        <v>E</v>
      </c>
      <c r="AV27" s="216" t="str">
        <f>[1]sityouson_gappei!R27</f>
        <v>E</v>
      </c>
      <c r="AW27" s="216" t="str">
        <f>[1]sityouson_gappei!S27</f>
        <v>E</v>
      </c>
      <c r="AX27" s="216" t="str">
        <f>[1]sityouson_gappei!T27</f>
        <v>E</v>
      </c>
      <c r="AY27" s="216" t="str">
        <f>[1]sityouson_gappei!U27</f>
        <v>E</v>
      </c>
      <c r="AZ27" s="216" t="str">
        <f>[1]sityouson_gappei!V27</f>
        <v>E</v>
      </c>
    </row>
    <row r="28" spans="2:52" s="215" customFormat="1" ht="12">
      <c r="B28" s="215" t="str">
        <f>[1]sityouson!B28</f>
        <v>H30</v>
      </c>
      <c r="C28" s="216" t="str">
        <f>[1]sityouson!C28</f>
        <v>E</v>
      </c>
      <c r="D28" s="216" t="str">
        <f>[1]sityouson!D28</f>
        <v>E</v>
      </c>
      <c r="E28" s="216" t="str">
        <f>[1]sityouson!E28</f>
        <v>E</v>
      </c>
      <c r="F28" s="216" t="str">
        <f>[1]sityouson!F28</f>
        <v>E</v>
      </c>
      <c r="G28" s="216" t="str">
        <f>[1]sityouson!G28</f>
        <v>E</v>
      </c>
      <c r="H28" s="216" t="str">
        <f>[1]sityouson!H28</f>
        <v>E</v>
      </c>
      <c r="I28" s="216" t="str">
        <f>[1]sityouson!I28</f>
        <v>E</v>
      </c>
      <c r="J28" s="216" t="str">
        <f>[1]sityouson!J28</f>
        <v>E</v>
      </c>
      <c r="K28" s="216" t="str">
        <f>[1]sityouson!K28</f>
        <v>E</v>
      </c>
      <c r="L28" s="216" t="str">
        <f>[1]sityouson!L28</f>
        <v>E</v>
      </c>
      <c r="M28" s="216" t="str">
        <f>[1]sityouson!M28</f>
        <v>E</v>
      </c>
      <c r="N28" s="216" t="str">
        <f>[1]sityouson!N28</f>
        <v>E</v>
      </c>
      <c r="O28" s="216" t="str">
        <f>[1]sityouson!O28</f>
        <v>E</v>
      </c>
      <c r="P28" s="216" t="str">
        <f>[1]sityouson!P28</f>
        <v>E</v>
      </c>
      <c r="Q28" s="216" t="str">
        <f>[1]sityouson!Q28</f>
        <v>E</v>
      </c>
      <c r="R28" s="216" t="str">
        <f>[1]sityouson!R28</f>
        <v>E</v>
      </c>
      <c r="S28" s="216" t="str">
        <f>[1]sityouson!S28</f>
        <v>E</v>
      </c>
      <c r="T28" s="216" t="str">
        <f>[1]sityouson!T28</f>
        <v>E</v>
      </c>
      <c r="U28" s="216" t="str">
        <f>[1]sityouson!U28</f>
        <v>E</v>
      </c>
      <c r="V28" s="216" t="str">
        <f>[1]sityouson!V28</f>
        <v>E</v>
      </c>
      <c r="AF28" s="215" t="str">
        <f>[1]sityouson_gappei!B28</f>
        <v>H30</v>
      </c>
      <c r="AG28" s="216" t="str">
        <f>[1]sityouson_gappei!C28</f>
        <v>E</v>
      </c>
      <c r="AH28" s="216" t="str">
        <f>[1]sityouson_gappei!D28</f>
        <v>E</v>
      </c>
      <c r="AI28" s="216" t="str">
        <f>[1]sityouson_gappei!E28</f>
        <v>E</v>
      </c>
      <c r="AJ28" s="216" t="str">
        <f>[1]sityouson_gappei!F28</f>
        <v>E</v>
      </c>
      <c r="AK28" s="216" t="str">
        <f>[1]sityouson_gappei!G28</f>
        <v>E</v>
      </c>
      <c r="AL28" s="216" t="str">
        <f>[1]sityouson_gappei!H28</f>
        <v>E</v>
      </c>
      <c r="AM28" s="216" t="str">
        <f>[1]sityouson_gappei!I28</f>
        <v>E</v>
      </c>
      <c r="AN28" s="216" t="str">
        <f>[1]sityouson_gappei!J28</f>
        <v>E</v>
      </c>
      <c r="AO28" s="216" t="str">
        <f>[1]sityouson_gappei!K28</f>
        <v>E</v>
      </c>
      <c r="AP28" s="216" t="str">
        <f>[1]sityouson_gappei!L28</f>
        <v>E</v>
      </c>
      <c r="AQ28" s="216" t="str">
        <f>[1]sityouson_gappei!M28</f>
        <v>E</v>
      </c>
      <c r="AR28" s="216" t="str">
        <f>[1]sityouson_gappei!N28</f>
        <v>E</v>
      </c>
      <c r="AS28" s="216" t="str">
        <f>[1]sityouson_gappei!O28</f>
        <v>E</v>
      </c>
      <c r="AT28" s="216" t="str">
        <f>[1]sityouson_gappei!P28</f>
        <v>E</v>
      </c>
      <c r="AU28" s="216" t="str">
        <f>[1]sityouson_gappei!Q28</f>
        <v>E</v>
      </c>
      <c r="AV28" s="216" t="str">
        <f>[1]sityouson_gappei!R28</f>
        <v>E</v>
      </c>
      <c r="AW28" s="216" t="str">
        <f>[1]sityouson_gappei!S28</f>
        <v>E</v>
      </c>
      <c r="AX28" s="216" t="str">
        <f>[1]sityouson_gappei!T28</f>
        <v>E</v>
      </c>
      <c r="AY28" s="216" t="str">
        <f>[1]sityouson_gappei!U28</f>
        <v>E</v>
      </c>
      <c r="AZ28" s="216" t="str">
        <f>[1]sityouson_gappei!V28</f>
        <v>E</v>
      </c>
    </row>
    <row r="29" spans="2:52" s="215" customFormat="1" ht="12">
      <c r="B29" s="215" t="str">
        <f>[1]sityouson!B29</f>
        <v>W01</v>
      </c>
      <c r="C29" s="216" t="str">
        <f>[1]sityouson!C29</f>
        <v>E</v>
      </c>
      <c r="D29" s="216" t="str">
        <f>[1]sityouson!D29</f>
        <v>E</v>
      </c>
      <c r="E29" s="216" t="str">
        <f>[1]sityouson!E29</f>
        <v>E</v>
      </c>
      <c r="F29" s="216" t="str">
        <f>[1]sityouson!F29</f>
        <v>E</v>
      </c>
      <c r="G29" s="216" t="str">
        <f>[1]sityouson!G29</f>
        <v>E</v>
      </c>
      <c r="H29" s="216" t="str">
        <f>[1]sityouson!H29</f>
        <v>E</v>
      </c>
      <c r="I29" s="216" t="str">
        <f>[1]sityouson!I29</f>
        <v>E</v>
      </c>
      <c r="J29" s="216" t="str">
        <f>[1]sityouson!J29</f>
        <v>E</v>
      </c>
      <c r="K29" s="216" t="str">
        <f>[1]sityouson!K29</f>
        <v>E</v>
      </c>
      <c r="L29" s="216" t="str">
        <f>[1]sityouson!L29</f>
        <v>E</v>
      </c>
      <c r="M29" s="216" t="str">
        <f>[1]sityouson!M29</f>
        <v>E</v>
      </c>
      <c r="N29" s="216" t="str">
        <f>[1]sityouson!N29</f>
        <v>E</v>
      </c>
      <c r="O29" s="216" t="str">
        <f>[1]sityouson!O29</f>
        <v>E</v>
      </c>
      <c r="P29" s="216" t="str">
        <f>[1]sityouson!P29</f>
        <v>E</v>
      </c>
      <c r="Q29" s="216" t="str">
        <f>[1]sityouson!Q29</f>
        <v>E</v>
      </c>
      <c r="R29" s="216" t="str">
        <f>[1]sityouson!R29</f>
        <v>E</v>
      </c>
      <c r="S29" s="216" t="str">
        <f>[1]sityouson!S29</f>
        <v>E</v>
      </c>
      <c r="T29" s="216" t="str">
        <f>[1]sityouson!T29</f>
        <v>E</v>
      </c>
      <c r="U29" s="216" t="str">
        <f>[1]sityouson!U29</f>
        <v>E</v>
      </c>
      <c r="V29" s="216" t="str">
        <f>[1]sityouson!V29</f>
        <v>E</v>
      </c>
      <c r="AF29" s="215" t="str">
        <f>[1]sityouson_gappei!B29</f>
        <v>W01</v>
      </c>
      <c r="AG29" s="216" t="str">
        <f>[1]sityouson_gappei!C29</f>
        <v>E</v>
      </c>
      <c r="AH29" s="216" t="str">
        <f>[1]sityouson_gappei!D29</f>
        <v>E</v>
      </c>
      <c r="AI29" s="216" t="str">
        <f>[1]sityouson_gappei!E29</f>
        <v>E</v>
      </c>
      <c r="AJ29" s="216" t="str">
        <f>[1]sityouson_gappei!F29</f>
        <v>E</v>
      </c>
      <c r="AK29" s="216" t="str">
        <f>[1]sityouson_gappei!G29</f>
        <v>E</v>
      </c>
      <c r="AL29" s="216" t="str">
        <f>[1]sityouson_gappei!H29</f>
        <v>E</v>
      </c>
      <c r="AM29" s="216" t="str">
        <f>[1]sityouson_gappei!I29</f>
        <v>E</v>
      </c>
      <c r="AN29" s="216" t="str">
        <f>[1]sityouson_gappei!J29</f>
        <v>E</v>
      </c>
      <c r="AO29" s="216" t="str">
        <f>[1]sityouson_gappei!K29</f>
        <v>E</v>
      </c>
      <c r="AP29" s="216" t="str">
        <f>[1]sityouson_gappei!L29</f>
        <v>E</v>
      </c>
      <c r="AQ29" s="216" t="str">
        <f>[1]sityouson_gappei!M29</f>
        <v>E</v>
      </c>
      <c r="AR29" s="216" t="str">
        <f>[1]sityouson_gappei!N29</f>
        <v>E</v>
      </c>
      <c r="AS29" s="216" t="str">
        <f>[1]sityouson_gappei!O29</f>
        <v>E</v>
      </c>
      <c r="AT29" s="216" t="str">
        <f>[1]sityouson_gappei!P29</f>
        <v>E</v>
      </c>
      <c r="AU29" s="216" t="str">
        <f>[1]sityouson_gappei!Q29</f>
        <v>E</v>
      </c>
      <c r="AV29" s="216" t="str">
        <f>[1]sityouson_gappei!R29</f>
        <v>E</v>
      </c>
      <c r="AW29" s="216" t="str">
        <f>[1]sityouson_gappei!S29</f>
        <v>E</v>
      </c>
      <c r="AX29" s="216" t="str">
        <f>[1]sityouson_gappei!T29</f>
        <v>E</v>
      </c>
      <c r="AY29" s="216" t="str">
        <f>[1]sityouson_gappei!U29</f>
        <v>E</v>
      </c>
      <c r="AZ29" s="216" t="str">
        <f>[1]sityouson_gappei!V29</f>
        <v>E</v>
      </c>
    </row>
    <row r="30" spans="2:52" s="215" customFormat="1" ht="12">
      <c r="B30" s="215" t="str">
        <f>[1]sityouson!B30</f>
        <v>W02</v>
      </c>
      <c r="C30" s="216" t="str">
        <f>[1]sityouson!C30</f>
        <v>E</v>
      </c>
      <c r="D30" s="216" t="str">
        <f>[1]sityouson!D30</f>
        <v>E</v>
      </c>
      <c r="E30" s="216" t="str">
        <f>[1]sityouson!E30</f>
        <v>E</v>
      </c>
      <c r="F30" s="216" t="str">
        <f>[1]sityouson!F30</f>
        <v>E</v>
      </c>
      <c r="G30" s="216" t="str">
        <f>[1]sityouson!G30</f>
        <v>E</v>
      </c>
      <c r="H30" s="216" t="str">
        <f>[1]sityouson!H30</f>
        <v>E</v>
      </c>
      <c r="I30" s="216" t="str">
        <f>[1]sityouson!I30</f>
        <v>E</v>
      </c>
      <c r="J30" s="216" t="str">
        <f>[1]sityouson!J30</f>
        <v>E</v>
      </c>
      <c r="K30" s="216" t="str">
        <f>[1]sityouson!K30</f>
        <v>E</v>
      </c>
      <c r="L30" s="216" t="str">
        <f>[1]sityouson!L30</f>
        <v>E</v>
      </c>
      <c r="M30" s="216" t="str">
        <f>[1]sityouson!M30</f>
        <v>E</v>
      </c>
      <c r="N30" s="216" t="str">
        <f>[1]sityouson!N30</f>
        <v>E</v>
      </c>
      <c r="O30" s="216" t="str">
        <f>[1]sityouson!O30</f>
        <v>E</v>
      </c>
      <c r="P30" s="216" t="str">
        <f>[1]sityouson!P30</f>
        <v>E</v>
      </c>
      <c r="Q30" s="216" t="str">
        <f>[1]sityouson!Q30</f>
        <v>E</v>
      </c>
      <c r="R30" s="216" t="str">
        <f>[1]sityouson!R30</f>
        <v>E</v>
      </c>
      <c r="S30" s="216" t="str">
        <f>[1]sityouson!S30</f>
        <v>E</v>
      </c>
      <c r="T30" s="216" t="str">
        <f>[1]sityouson!T30</f>
        <v>E</v>
      </c>
      <c r="U30" s="216" t="str">
        <f>[1]sityouson!U30</f>
        <v>E</v>
      </c>
      <c r="V30" s="216" t="str">
        <f>[1]sityouson!V30</f>
        <v>E</v>
      </c>
      <c r="AF30" s="215" t="str">
        <f>[1]sityouson_gappei!B30</f>
        <v>W02</v>
      </c>
      <c r="AG30" s="216" t="str">
        <f>[1]sityouson_gappei!C30</f>
        <v>E</v>
      </c>
      <c r="AH30" s="216" t="str">
        <f>[1]sityouson_gappei!D30</f>
        <v>E</v>
      </c>
      <c r="AI30" s="216" t="str">
        <f>[1]sityouson_gappei!E30</f>
        <v>E</v>
      </c>
      <c r="AJ30" s="216" t="str">
        <f>[1]sityouson_gappei!F30</f>
        <v>E</v>
      </c>
      <c r="AK30" s="216" t="str">
        <f>[1]sityouson_gappei!G30</f>
        <v>E</v>
      </c>
      <c r="AL30" s="216" t="str">
        <f>[1]sityouson_gappei!H30</f>
        <v>E</v>
      </c>
      <c r="AM30" s="216" t="str">
        <f>[1]sityouson_gappei!I30</f>
        <v>E</v>
      </c>
      <c r="AN30" s="216" t="str">
        <f>[1]sityouson_gappei!J30</f>
        <v>E</v>
      </c>
      <c r="AO30" s="216" t="str">
        <f>[1]sityouson_gappei!K30</f>
        <v>E</v>
      </c>
      <c r="AP30" s="216" t="str">
        <f>[1]sityouson_gappei!L30</f>
        <v>E</v>
      </c>
      <c r="AQ30" s="216" t="str">
        <f>[1]sityouson_gappei!M30</f>
        <v>E</v>
      </c>
      <c r="AR30" s="216" t="str">
        <f>[1]sityouson_gappei!N30</f>
        <v>E</v>
      </c>
      <c r="AS30" s="216" t="str">
        <f>[1]sityouson_gappei!O30</f>
        <v>E</v>
      </c>
      <c r="AT30" s="216" t="str">
        <f>[1]sityouson_gappei!P30</f>
        <v>E</v>
      </c>
      <c r="AU30" s="216" t="str">
        <f>[1]sityouson_gappei!Q30</f>
        <v>E</v>
      </c>
      <c r="AV30" s="216" t="str">
        <f>[1]sityouson_gappei!R30</f>
        <v>E</v>
      </c>
      <c r="AW30" s="216" t="str">
        <f>[1]sityouson_gappei!S30</f>
        <v>E</v>
      </c>
      <c r="AX30" s="216" t="str">
        <f>[1]sityouson_gappei!T30</f>
        <v>E</v>
      </c>
      <c r="AY30" s="216" t="str">
        <f>[1]sityouson_gappei!U30</f>
        <v>E</v>
      </c>
      <c r="AZ30" s="216" t="str">
        <f>[1]sityouson_gappei!V30</f>
        <v>E</v>
      </c>
    </row>
    <row r="31" spans="2:52" s="215" customFormat="1" ht="12">
      <c r="B31" s="215" t="str">
        <f>[1]sityouson!B31</f>
        <v>W03</v>
      </c>
      <c r="C31" s="216" t="str">
        <f>[1]sityouson!C31</f>
        <v>E</v>
      </c>
      <c r="D31" s="216" t="str">
        <f>[1]sityouson!D31</f>
        <v>E</v>
      </c>
      <c r="E31" s="216" t="str">
        <f>[1]sityouson!E31</f>
        <v>E</v>
      </c>
      <c r="F31" s="216" t="str">
        <f>[1]sityouson!F31</f>
        <v>E</v>
      </c>
      <c r="G31" s="216" t="str">
        <f>[1]sityouson!G31</f>
        <v>E</v>
      </c>
      <c r="H31" s="216" t="str">
        <f>[1]sityouson!H31</f>
        <v>E</v>
      </c>
      <c r="I31" s="216" t="str">
        <f>[1]sityouson!I31</f>
        <v>E</v>
      </c>
      <c r="J31" s="216" t="str">
        <f>[1]sityouson!J31</f>
        <v>E</v>
      </c>
      <c r="K31" s="216" t="str">
        <f>[1]sityouson!K31</f>
        <v>E</v>
      </c>
      <c r="L31" s="216" t="str">
        <f>[1]sityouson!L31</f>
        <v>E</v>
      </c>
      <c r="M31" s="216" t="str">
        <f>[1]sityouson!M31</f>
        <v>E</v>
      </c>
      <c r="N31" s="216" t="str">
        <f>[1]sityouson!N31</f>
        <v>E</v>
      </c>
      <c r="O31" s="216" t="str">
        <f>[1]sityouson!O31</f>
        <v>E</v>
      </c>
      <c r="P31" s="216" t="str">
        <f>[1]sityouson!P31</f>
        <v>E</v>
      </c>
      <c r="Q31" s="216" t="str">
        <f>[1]sityouson!Q31</f>
        <v>E</v>
      </c>
      <c r="R31" s="216" t="str">
        <f>[1]sityouson!R31</f>
        <v>E</v>
      </c>
      <c r="S31" s="216" t="str">
        <f>[1]sityouson!S31</f>
        <v>E</v>
      </c>
      <c r="T31" s="216" t="str">
        <f>[1]sityouson!T31</f>
        <v>E</v>
      </c>
      <c r="U31" s="216" t="str">
        <f>[1]sityouson!U31</f>
        <v>E</v>
      </c>
      <c r="V31" s="216" t="str">
        <f>[1]sityouson!V31</f>
        <v>E</v>
      </c>
      <c r="AF31" s="215" t="str">
        <f>[1]sityouson_gappei!B31</f>
        <v>W03</v>
      </c>
      <c r="AG31" s="216" t="str">
        <f>[1]sityouson_gappei!C31</f>
        <v>E</v>
      </c>
      <c r="AH31" s="216" t="str">
        <f>[1]sityouson_gappei!D31</f>
        <v>E</v>
      </c>
      <c r="AI31" s="216" t="str">
        <f>[1]sityouson_gappei!E31</f>
        <v>E</v>
      </c>
      <c r="AJ31" s="216" t="str">
        <f>[1]sityouson_gappei!F31</f>
        <v>E</v>
      </c>
      <c r="AK31" s="216" t="str">
        <f>[1]sityouson_gappei!G31</f>
        <v>E</v>
      </c>
      <c r="AL31" s="216" t="str">
        <f>[1]sityouson_gappei!H31</f>
        <v>E</v>
      </c>
      <c r="AM31" s="216" t="str">
        <f>[1]sityouson_gappei!I31</f>
        <v>E</v>
      </c>
      <c r="AN31" s="216" t="str">
        <f>[1]sityouson_gappei!J31</f>
        <v>E</v>
      </c>
      <c r="AO31" s="216" t="str">
        <f>[1]sityouson_gappei!K31</f>
        <v>E</v>
      </c>
      <c r="AP31" s="216" t="str">
        <f>[1]sityouson_gappei!L31</f>
        <v>E</v>
      </c>
      <c r="AQ31" s="216" t="str">
        <f>[1]sityouson_gappei!M31</f>
        <v>E</v>
      </c>
      <c r="AR31" s="216" t="str">
        <f>[1]sityouson_gappei!N31</f>
        <v>E</v>
      </c>
      <c r="AS31" s="216" t="str">
        <f>[1]sityouson_gappei!O31</f>
        <v>E</v>
      </c>
      <c r="AT31" s="216" t="str">
        <f>[1]sityouson_gappei!P31</f>
        <v>E</v>
      </c>
      <c r="AU31" s="216" t="str">
        <f>[1]sityouson_gappei!Q31</f>
        <v>E</v>
      </c>
      <c r="AV31" s="216" t="str">
        <f>[1]sityouson_gappei!R31</f>
        <v>E</v>
      </c>
      <c r="AW31" s="216" t="str">
        <f>[1]sityouson_gappei!S31</f>
        <v>E</v>
      </c>
      <c r="AX31" s="216" t="str">
        <f>[1]sityouson_gappei!T31</f>
        <v>E</v>
      </c>
      <c r="AY31" s="216" t="str">
        <f>[1]sityouson_gappei!U31</f>
        <v>E</v>
      </c>
      <c r="AZ31" s="216" t="str">
        <f>[1]sityouson_gappei!V31</f>
        <v>E</v>
      </c>
    </row>
    <row r="32" spans="2:52" s="215" customFormat="1" ht="12">
      <c r="B32" s="215" t="str">
        <f>[1]sityouson!B32</f>
        <v>W04</v>
      </c>
      <c r="C32" s="216" t="str">
        <f>[1]sityouson!C32</f>
        <v>E</v>
      </c>
      <c r="D32" s="216" t="str">
        <f>[1]sityouson!D32</f>
        <v>E</v>
      </c>
      <c r="E32" s="216" t="str">
        <f>[1]sityouson!E32</f>
        <v>E</v>
      </c>
      <c r="F32" s="216" t="str">
        <f>[1]sityouson!F32</f>
        <v>E</v>
      </c>
      <c r="G32" s="216" t="str">
        <f>[1]sityouson!G32</f>
        <v>E</v>
      </c>
      <c r="H32" s="216" t="str">
        <f>[1]sityouson!H32</f>
        <v>E</v>
      </c>
      <c r="I32" s="216" t="str">
        <f>[1]sityouson!I32</f>
        <v>E</v>
      </c>
      <c r="J32" s="216" t="str">
        <f>[1]sityouson!J32</f>
        <v>E</v>
      </c>
      <c r="K32" s="216" t="str">
        <f>[1]sityouson!K32</f>
        <v>E</v>
      </c>
      <c r="L32" s="216" t="str">
        <f>[1]sityouson!L32</f>
        <v>E</v>
      </c>
      <c r="M32" s="216" t="str">
        <f>[1]sityouson!M32</f>
        <v>E</v>
      </c>
      <c r="N32" s="216" t="str">
        <f>[1]sityouson!N32</f>
        <v>E</v>
      </c>
      <c r="O32" s="216" t="str">
        <f>[1]sityouson!O32</f>
        <v>E</v>
      </c>
      <c r="P32" s="216" t="str">
        <f>[1]sityouson!P32</f>
        <v>E</v>
      </c>
      <c r="Q32" s="216" t="str">
        <f>[1]sityouson!Q32</f>
        <v>E</v>
      </c>
      <c r="R32" s="216" t="str">
        <f>[1]sityouson!R32</f>
        <v>E</v>
      </c>
      <c r="S32" s="216" t="str">
        <f>[1]sityouson!S32</f>
        <v>E</v>
      </c>
      <c r="T32" s="216" t="str">
        <f>[1]sityouson!T32</f>
        <v>E</v>
      </c>
      <c r="U32" s="216" t="str">
        <f>[1]sityouson!U32</f>
        <v>E</v>
      </c>
      <c r="V32" s="216" t="str">
        <f>[1]sityouson!V32</f>
        <v>E</v>
      </c>
      <c r="AF32" s="215" t="str">
        <f>[1]sityouson_gappei!B32</f>
        <v>W04</v>
      </c>
      <c r="AG32" s="216" t="str">
        <f>[1]sityouson_gappei!C32</f>
        <v>E</v>
      </c>
      <c r="AH32" s="216" t="str">
        <f>[1]sityouson_gappei!D32</f>
        <v>E</v>
      </c>
      <c r="AI32" s="216" t="str">
        <f>[1]sityouson_gappei!E32</f>
        <v>E</v>
      </c>
      <c r="AJ32" s="216" t="str">
        <f>[1]sityouson_gappei!F32</f>
        <v>E</v>
      </c>
      <c r="AK32" s="216" t="str">
        <f>[1]sityouson_gappei!G32</f>
        <v>E</v>
      </c>
      <c r="AL32" s="216" t="str">
        <f>[1]sityouson_gappei!H32</f>
        <v>E</v>
      </c>
      <c r="AM32" s="216" t="str">
        <f>[1]sityouson_gappei!I32</f>
        <v>E</v>
      </c>
      <c r="AN32" s="216" t="str">
        <f>[1]sityouson_gappei!J32</f>
        <v>E</v>
      </c>
      <c r="AO32" s="216" t="str">
        <f>[1]sityouson_gappei!K32</f>
        <v>E</v>
      </c>
      <c r="AP32" s="216" t="str">
        <f>[1]sityouson_gappei!L32</f>
        <v>E</v>
      </c>
      <c r="AQ32" s="216" t="str">
        <f>[1]sityouson_gappei!M32</f>
        <v>E</v>
      </c>
      <c r="AR32" s="216" t="str">
        <f>[1]sityouson_gappei!N32</f>
        <v>E</v>
      </c>
      <c r="AS32" s="216" t="str">
        <f>[1]sityouson_gappei!O32</f>
        <v>E</v>
      </c>
      <c r="AT32" s="216" t="str">
        <f>[1]sityouson_gappei!P32</f>
        <v>E</v>
      </c>
      <c r="AU32" s="216" t="str">
        <f>[1]sityouson_gappei!Q32</f>
        <v>E</v>
      </c>
      <c r="AV32" s="216" t="str">
        <f>[1]sityouson_gappei!R32</f>
        <v>E</v>
      </c>
      <c r="AW32" s="216" t="str">
        <f>[1]sityouson_gappei!S32</f>
        <v>E</v>
      </c>
      <c r="AX32" s="216" t="str">
        <f>[1]sityouson_gappei!T32</f>
        <v>E</v>
      </c>
      <c r="AY32" s="216" t="str">
        <f>[1]sityouson_gappei!U32</f>
        <v>E</v>
      </c>
      <c r="AZ32" s="216" t="str">
        <f>[1]sityouson_gappei!V32</f>
        <v>E</v>
      </c>
    </row>
    <row r="33" spans="1:52" s="215" customFormat="1" ht="12">
      <c r="B33" s="215" t="str">
        <f>[1]sityouson!B33</f>
        <v>W05</v>
      </c>
      <c r="C33" s="216" t="str">
        <f>[1]sityouson!C33</f>
        <v>E</v>
      </c>
      <c r="D33" s="216" t="str">
        <f>[1]sityouson!D33</f>
        <v>E</v>
      </c>
      <c r="E33" s="216" t="str">
        <f>[1]sityouson!E33</f>
        <v>E</v>
      </c>
      <c r="F33" s="216" t="str">
        <f>[1]sityouson!F33</f>
        <v>E</v>
      </c>
      <c r="G33" s="216" t="str">
        <f>[1]sityouson!G33</f>
        <v>E</v>
      </c>
      <c r="H33" s="216" t="str">
        <f>[1]sityouson!H33</f>
        <v>E</v>
      </c>
      <c r="I33" s="216" t="str">
        <f>[1]sityouson!I33</f>
        <v>E</v>
      </c>
      <c r="J33" s="216" t="str">
        <f>[1]sityouson!J33</f>
        <v>E</v>
      </c>
      <c r="K33" s="216" t="str">
        <f>[1]sityouson!K33</f>
        <v>E</v>
      </c>
      <c r="L33" s="216" t="str">
        <f>[1]sityouson!L33</f>
        <v>E</v>
      </c>
      <c r="M33" s="216" t="str">
        <f>[1]sityouson!M33</f>
        <v>E</v>
      </c>
      <c r="N33" s="216" t="str">
        <f>[1]sityouson!N33</f>
        <v>E</v>
      </c>
      <c r="O33" s="216" t="str">
        <f>[1]sityouson!O33</f>
        <v>E</v>
      </c>
      <c r="P33" s="216" t="str">
        <f>[1]sityouson!P33</f>
        <v>E</v>
      </c>
      <c r="Q33" s="216" t="str">
        <f>[1]sityouson!Q33</f>
        <v>E</v>
      </c>
      <c r="R33" s="216" t="str">
        <f>[1]sityouson!R33</f>
        <v>E</v>
      </c>
      <c r="S33" s="216" t="str">
        <f>[1]sityouson!S33</f>
        <v>E</v>
      </c>
      <c r="T33" s="216" t="str">
        <f>[1]sityouson!T33</f>
        <v>E</v>
      </c>
      <c r="U33" s="216" t="str">
        <f>[1]sityouson!U33</f>
        <v>E</v>
      </c>
      <c r="V33" s="216" t="str">
        <f>[1]sityouson!V33</f>
        <v>E</v>
      </c>
      <c r="AF33" s="215" t="str">
        <f>[1]sityouson_gappei!B33</f>
        <v>W05</v>
      </c>
      <c r="AG33" s="216" t="str">
        <f>[1]sityouson_gappei!C33</f>
        <v>E</v>
      </c>
      <c r="AH33" s="216" t="str">
        <f>[1]sityouson_gappei!D33</f>
        <v>E</v>
      </c>
      <c r="AI33" s="216" t="str">
        <f>[1]sityouson_gappei!E33</f>
        <v>E</v>
      </c>
      <c r="AJ33" s="216" t="str">
        <f>[1]sityouson_gappei!F33</f>
        <v>E</v>
      </c>
      <c r="AK33" s="216" t="str">
        <f>[1]sityouson_gappei!G33</f>
        <v>E</v>
      </c>
      <c r="AL33" s="216" t="str">
        <f>[1]sityouson_gappei!H33</f>
        <v>E</v>
      </c>
      <c r="AM33" s="216" t="str">
        <f>[1]sityouson_gappei!I33</f>
        <v>E</v>
      </c>
      <c r="AN33" s="216" t="str">
        <f>[1]sityouson_gappei!J33</f>
        <v>E</v>
      </c>
      <c r="AO33" s="216" t="str">
        <f>[1]sityouson_gappei!K33</f>
        <v>E</v>
      </c>
      <c r="AP33" s="216" t="str">
        <f>[1]sityouson_gappei!L33</f>
        <v>E</v>
      </c>
      <c r="AQ33" s="216" t="str">
        <f>[1]sityouson_gappei!M33</f>
        <v>E</v>
      </c>
      <c r="AR33" s="216" t="str">
        <f>[1]sityouson_gappei!N33</f>
        <v>E</v>
      </c>
      <c r="AS33" s="216" t="str">
        <f>[1]sityouson_gappei!O33</f>
        <v>E</v>
      </c>
      <c r="AT33" s="216" t="str">
        <f>[1]sityouson_gappei!P33</f>
        <v>E</v>
      </c>
      <c r="AU33" s="216" t="str">
        <f>[1]sityouson_gappei!Q33</f>
        <v>E</v>
      </c>
      <c r="AV33" s="216" t="str">
        <f>[1]sityouson_gappei!R33</f>
        <v>E</v>
      </c>
      <c r="AW33" s="216" t="str">
        <f>[1]sityouson_gappei!S33</f>
        <v>E</v>
      </c>
      <c r="AX33" s="216" t="str">
        <f>[1]sityouson_gappei!T33</f>
        <v>E</v>
      </c>
      <c r="AY33" s="216" t="str">
        <f>[1]sityouson_gappei!U33</f>
        <v>E</v>
      </c>
      <c r="AZ33" s="216" t="str">
        <f>[1]sityouson_gappei!V33</f>
        <v>E</v>
      </c>
    </row>
    <row r="34" spans="1:52" s="215" customFormat="1" ht="12">
      <c r="C34" s="216"/>
      <c r="D34" s="216"/>
      <c r="E34" s="216"/>
      <c r="F34" s="216"/>
      <c r="G34" s="216"/>
      <c r="H34" s="216"/>
      <c r="I34" s="216"/>
      <c r="J34" s="216"/>
      <c r="K34" s="216"/>
      <c r="L34" s="216"/>
      <c r="M34" s="216"/>
      <c r="N34" s="216"/>
      <c r="O34" s="216"/>
      <c r="P34" s="216"/>
      <c r="Q34" s="216"/>
      <c r="R34" s="216"/>
      <c r="S34" s="216"/>
      <c r="T34" s="216"/>
      <c r="U34" s="216"/>
      <c r="V34" s="216"/>
      <c r="AG34" s="216"/>
      <c r="AH34" s="216"/>
      <c r="AI34" s="216"/>
      <c r="AJ34" s="216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V34" s="216"/>
      <c r="AW34" s="216"/>
      <c r="AX34" s="216"/>
      <c r="AY34" s="216"/>
      <c r="AZ34" s="216"/>
    </row>
    <row r="35" spans="1:52" s="215" customFormat="1" ht="12">
      <c r="B35" s="215">
        <f>[1]sityouson!B35</f>
        <v>0</v>
      </c>
      <c r="C35" s="216">
        <f>[1]sityouson!C35</f>
        <v>0</v>
      </c>
      <c r="D35" s="216">
        <f>[1]sityouson!D35</f>
        <v>0</v>
      </c>
      <c r="E35" s="216">
        <f>[1]sityouson!E35</f>
        <v>0</v>
      </c>
      <c r="F35" s="216">
        <f>[1]sityouson!F35</f>
        <v>0</v>
      </c>
      <c r="G35" s="216">
        <f>[1]sityouson!G35</f>
        <v>0</v>
      </c>
      <c r="H35" s="216">
        <f>[1]sityouson!H35</f>
        <v>0</v>
      </c>
      <c r="I35" s="216">
        <f>[1]sityouson!I35</f>
        <v>0</v>
      </c>
      <c r="J35" s="216">
        <f>[1]sityouson!J35</f>
        <v>0</v>
      </c>
      <c r="K35" s="216">
        <f>[1]sityouson!K35</f>
        <v>0</v>
      </c>
      <c r="L35" s="216">
        <f>[1]sityouson!L35</f>
        <v>0</v>
      </c>
      <c r="M35" s="216">
        <f>[1]sityouson!M35</f>
        <v>0</v>
      </c>
      <c r="N35" s="216">
        <f>[1]sityouson!N35</f>
        <v>0</v>
      </c>
      <c r="O35" s="216">
        <f>[1]sityouson!O35</f>
        <v>0</v>
      </c>
      <c r="P35" s="216">
        <f>[1]sityouson!P35</f>
        <v>0</v>
      </c>
      <c r="Q35" s="216">
        <f>[1]sityouson!Q35</f>
        <v>0</v>
      </c>
      <c r="R35" s="216">
        <f>[1]sityouson!R35</f>
        <v>0</v>
      </c>
      <c r="S35" s="216">
        <f>[1]sityouson!S35</f>
        <v>0</v>
      </c>
      <c r="T35" s="216">
        <f>[1]sityouson!T35</f>
        <v>0</v>
      </c>
      <c r="U35" s="216">
        <f>[1]sityouson!U35</f>
        <v>0</v>
      </c>
      <c r="V35" s="216">
        <f>[1]sityouson!V35</f>
        <v>0</v>
      </c>
      <c r="AF35" s="215">
        <f>[1]sityouson_gappei!B35</f>
        <v>0</v>
      </c>
      <c r="AG35" s="216">
        <f>[1]sityouson_gappei!C35</f>
        <v>0</v>
      </c>
      <c r="AH35" s="216">
        <f>[1]sityouson_gappei!D35</f>
        <v>0</v>
      </c>
      <c r="AI35" s="216">
        <f>[1]sityouson_gappei!E35</f>
        <v>0</v>
      </c>
      <c r="AJ35" s="216">
        <f>[1]sityouson_gappei!F35</f>
        <v>0</v>
      </c>
      <c r="AK35" s="216">
        <f>[1]sityouson_gappei!G35</f>
        <v>0</v>
      </c>
      <c r="AL35" s="216">
        <f>[1]sityouson_gappei!H35</f>
        <v>0</v>
      </c>
      <c r="AM35" s="216">
        <f>[1]sityouson_gappei!I35</f>
        <v>0</v>
      </c>
      <c r="AN35" s="216">
        <f>[1]sityouson_gappei!J35</f>
        <v>0</v>
      </c>
      <c r="AO35" s="216">
        <f>[1]sityouson_gappei!K35</f>
        <v>0</v>
      </c>
      <c r="AP35" s="216">
        <f>[1]sityouson_gappei!L35</f>
        <v>0</v>
      </c>
      <c r="AQ35" s="216">
        <f>[1]sityouson_gappei!M35</f>
        <v>0</v>
      </c>
      <c r="AR35" s="216">
        <f>[1]sityouson_gappei!N35</f>
        <v>0</v>
      </c>
      <c r="AS35" s="216">
        <f>[1]sityouson_gappei!O35</f>
        <v>0</v>
      </c>
      <c r="AT35" s="216">
        <f>[1]sityouson_gappei!P35</f>
        <v>0</v>
      </c>
      <c r="AU35" s="216">
        <f>[1]sityouson_gappei!Q35</f>
        <v>0</v>
      </c>
      <c r="AV35" s="216">
        <f>[1]sityouson_gappei!R35</f>
        <v>0</v>
      </c>
      <c r="AW35" s="216">
        <f>[1]sityouson_gappei!S35</f>
        <v>0</v>
      </c>
      <c r="AX35" s="216">
        <f>[1]sityouson_gappei!T35</f>
        <v>0</v>
      </c>
      <c r="AY35" s="216">
        <f>[1]sityouson_gappei!U35</f>
        <v>0</v>
      </c>
      <c r="AZ35" s="216">
        <f>[1]sityouson_gappei!V35</f>
        <v>0</v>
      </c>
    </row>
    <row r="36" spans="1:52" s="215" customFormat="1" ht="12">
      <c r="A36" s="215" t="s">
        <v>743</v>
      </c>
      <c r="B36" s="215" t="str">
        <f>[1]sityouson!B36</f>
        <v>H11</v>
      </c>
      <c r="C36" s="216" t="str">
        <f>[1]sityouson!C36</f>
        <v>E</v>
      </c>
      <c r="D36" s="216" t="str">
        <f>[1]sityouson!D36</f>
        <v>E</v>
      </c>
      <c r="E36" s="216" t="str">
        <f>[1]sityouson!E36</f>
        <v>E</v>
      </c>
      <c r="F36" s="216" t="str">
        <f>[1]sityouson!F36</f>
        <v>E</v>
      </c>
      <c r="G36" s="216" t="str">
        <f>[1]sityouson!G36</f>
        <v>E</v>
      </c>
      <c r="H36" s="216" t="str">
        <f>[1]sityouson!H36</f>
        <v>E</v>
      </c>
      <c r="I36" s="216" t="str">
        <f>[1]sityouson!I36</f>
        <v>E</v>
      </c>
      <c r="J36" s="216" t="str">
        <f>[1]sityouson!J36</f>
        <v>E</v>
      </c>
      <c r="K36" s="216" t="str">
        <f>[1]sityouson!K36</f>
        <v>E</v>
      </c>
      <c r="L36" s="216" t="str">
        <f>[1]sityouson!L36</f>
        <v>E</v>
      </c>
      <c r="M36" s="216" t="str">
        <f>[1]sityouson!M36</f>
        <v>E</v>
      </c>
      <c r="N36" s="216" t="str">
        <f>[1]sityouson!N36</f>
        <v>E</v>
      </c>
      <c r="O36" s="216" t="str">
        <f>[1]sityouson!O36</f>
        <v>E</v>
      </c>
      <c r="P36" s="216" t="str">
        <f>[1]sityouson!P36</f>
        <v>E</v>
      </c>
      <c r="Q36" s="216" t="str">
        <f>[1]sityouson!Q36</f>
        <v>E</v>
      </c>
      <c r="R36" s="216" t="str">
        <f>[1]sityouson!R36</f>
        <v>E</v>
      </c>
      <c r="S36" s="216" t="str">
        <f>[1]sityouson!S36</f>
        <v>E</v>
      </c>
      <c r="T36" s="216" t="str">
        <f>[1]sityouson!T36</f>
        <v>E</v>
      </c>
      <c r="U36" s="216" t="str">
        <f>[1]sityouson!U36</f>
        <v>E</v>
      </c>
      <c r="V36" s="216" t="str">
        <f>[1]sityouson!V36</f>
        <v>E</v>
      </c>
      <c r="AF36" s="215" t="str">
        <f>[1]sityouson_gappei!B36</f>
        <v>H11</v>
      </c>
      <c r="AG36" s="216" t="str">
        <f>[1]sityouson_gappei!C36</f>
        <v>E</v>
      </c>
      <c r="AH36" s="216" t="str">
        <f>[1]sityouson_gappei!D36</f>
        <v>E</v>
      </c>
      <c r="AI36" s="216" t="str">
        <f>[1]sityouson_gappei!E36</f>
        <v>E</v>
      </c>
      <c r="AJ36" s="216" t="str">
        <f>[1]sityouson_gappei!F36</f>
        <v>E</v>
      </c>
      <c r="AK36" s="216" t="str">
        <f>[1]sityouson_gappei!G36</f>
        <v>E</v>
      </c>
      <c r="AL36" s="216" t="str">
        <f>[1]sityouson_gappei!H36</f>
        <v>E</v>
      </c>
      <c r="AM36" s="216" t="str">
        <f>[1]sityouson_gappei!I36</f>
        <v>E</v>
      </c>
      <c r="AN36" s="216" t="str">
        <f>[1]sityouson_gappei!J36</f>
        <v>E</v>
      </c>
      <c r="AO36" s="216" t="str">
        <f>[1]sityouson_gappei!K36</f>
        <v>E</v>
      </c>
      <c r="AP36" s="216" t="str">
        <f>[1]sityouson_gappei!L36</f>
        <v>E</v>
      </c>
      <c r="AQ36" s="216" t="str">
        <f>[1]sityouson_gappei!M36</f>
        <v>E</v>
      </c>
      <c r="AR36" s="216" t="str">
        <f>[1]sityouson_gappei!N36</f>
        <v>E</v>
      </c>
      <c r="AS36" s="216" t="str">
        <f>[1]sityouson_gappei!O36</f>
        <v>E</v>
      </c>
      <c r="AT36" s="216" t="str">
        <f>[1]sityouson_gappei!P36</f>
        <v>E</v>
      </c>
      <c r="AU36" s="216" t="str">
        <f>[1]sityouson_gappei!Q36</f>
        <v>E</v>
      </c>
      <c r="AV36" s="216" t="str">
        <f>[1]sityouson_gappei!R36</f>
        <v>E</v>
      </c>
      <c r="AW36" s="216" t="str">
        <f>[1]sityouson_gappei!S36</f>
        <v>E</v>
      </c>
      <c r="AX36" s="216" t="str">
        <f>[1]sityouson_gappei!T36</f>
        <v>E</v>
      </c>
      <c r="AY36" s="216" t="str">
        <f>[1]sityouson_gappei!U36</f>
        <v>E</v>
      </c>
      <c r="AZ36" s="216" t="str">
        <f>[1]sityouson_gappei!V36</f>
        <v>E</v>
      </c>
    </row>
    <row r="37" spans="1:52" s="215" customFormat="1" ht="12">
      <c r="B37" s="215" t="str">
        <f>[1]sityouson!B37</f>
        <v>H12</v>
      </c>
      <c r="C37" s="216" t="str">
        <f>[1]sityouson!C37</f>
        <v>E</v>
      </c>
      <c r="D37" s="216" t="str">
        <f>[1]sityouson!D37</f>
        <v>E</v>
      </c>
      <c r="E37" s="216" t="str">
        <f>[1]sityouson!E37</f>
        <v>E</v>
      </c>
      <c r="F37" s="216" t="str">
        <f>[1]sityouson!F37</f>
        <v>E</v>
      </c>
      <c r="G37" s="216" t="str">
        <f>[1]sityouson!G37</f>
        <v>E</v>
      </c>
      <c r="H37" s="216" t="str">
        <f>[1]sityouson!H37</f>
        <v>E</v>
      </c>
      <c r="I37" s="216" t="str">
        <f>[1]sityouson!I37</f>
        <v>E</v>
      </c>
      <c r="J37" s="216" t="str">
        <f>[1]sityouson!J37</f>
        <v>E</v>
      </c>
      <c r="K37" s="216" t="str">
        <f>[1]sityouson!K37</f>
        <v>E</v>
      </c>
      <c r="L37" s="216" t="str">
        <f>[1]sityouson!L37</f>
        <v>E</v>
      </c>
      <c r="M37" s="216" t="str">
        <f>[1]sityouson!M37</f>
        <v>E</v>
      </c>
      <c r="N37" s="216" t="str">
        <f>[1]sityouson!N37</f>
        <v>E</v>
      </c>
      <c r="O37" s="216" t="str">
        <f>[1]sityouson!O37</f>
        <v>E</v>
      </c>
      <c r="P37" s="216" t="str">
        <f>[1]sityouson!P37</f>
        <v>E</v>
      </c>
      <c r="Q37" s="216" t="str">
        <f>[1]sityouson!Q37</f>
        <v>E</v>
      </c>
      <c r="R37" s="216" t="str">
        <f>[1]sityouson!R37</f>
        <v>E</v>
      </c>
      <c r="S37" s="216" t="str">
        <f>[1]sityouson!S37</f>
        <v>E</v>
      </c>
      <c r="T37" s="216" t="str">
        <f>[1]sityouson!T37</f>
        <v>E</v>
      </c>
      <c r="U37" s="216" t="str">
        <f>[1]sityouson!U37</f>
        <v>E</v>
      </c>
      <c r="V37" s="216" t="str">
        <f>[1]sityouson!V37</f>
        <v>E</v>
      </c>
      <c r="AF37" s="215" t="str">
        <f>[1]sityouson_gappei!B37</f>
        <v>H12</v>
      </c>
      <c r="AG37" s="216" t="str">
        <f>[1]sityouson_gappei!C37</f>
        <v>E</v>
      </c>
      <c r="AH37" s="216" t="str">
        <f>[1]sityouson_gappei!D37</f>
        <v>E</v>
      </c>
      <c r="AI37" s="216" t="str">
        <f>[1]sityouson_gappei!E37</f>
        <v>E</v>
      </c>
      <c r="AJ37" s="216" t="str">
        <f>[1]sityouson_gappei!F37</f>
        <v>E</v>
      </c>
      <c r="AK37" s="216" t="str">
        <f>[1]sityouson_gappei!G37</f>
        <v>E</v>
      </c>
      <c r="AL37" s="216" t="str">
        <f>[1]sityouson_gappei!H37</f>
        <v>E</v>
      </c>
      <c r="AM37" s="216" t="str">
        <f>[1]sityouson_gappei!I37</f>
        <v>E</v>
      </c>
      <c r="AN37" s="216" t="str">
        <f>[1]sityouson_gappei!J37</f>
        <v>E</v>
      </c>
      <c r="AO37" s="216" t="str">
        <f>[1]sityouson_gappei!K37</f>
        <v>E</v>
      </c>
      <c r="AP37" s="216" t="str">
        <f>[1]sityouson_gappei!L37</f>
        <v>E</v>
      </c>
      <c r="AQ37" s="216" t="str">
        <f>[1]sityouson_gappei!M37</f>
        <v>E</v>
      </c>
      <c r="AR37" s="216" t="str">
        <f>[1]sityouson_gappei!N37</f>
        <v>E</v>
      </c>
      <c r="AS37" s="216" t="str">
        <f>[1]sityouson_gappei!O37</f>
        <v>E</v>
      </c>
      <c r="AT37" s="216" t="str">
        <f>[1]sityouson_gappei!P37</f>
        <v>E</v>
      </c>
      <c r="AU37" s="216" t="str">
        <f>[1]sityouson_gappei!Q37</f>
        <v>E</v>
      </c>
      <c r="AV37" s="216" t="str">
        <f>[1]sityouson_gappei!R37</f>
        <v>E</v>
      </c>
      <c r="AW37" s="216" t="str">
        <f>[1]sityouson_gappei!S37</f>
        <v>E</v>
      </c>
      <c r="AX37" s="216" t="str">
        <f>[1]sityouson_gappei!T37</f>
        <v>E</v>
      </c>
      <c r="AY37" s="216" t="str">
        <f>[1]sityouson_gappei!U37</f>
        <v>E</v>
      </c>
      <c r="AZ37" s="216" t="str">
        <f>[1]sityouson_gappei!V37</f>
        <v>E</v>
      </c>
    </row>
    <row r="38" spans="1:52" s="215" customFormat="1" ht="12">
      <c r="B38" s="215" t="str">
        <f>[1]sityouson!B38</f>
        <v>H13</v>
      </c>
      <c r="C38" s="216" t="str">
        <f>[1]sityouson!C38</f>
        <v>E</v>
      </c>
      <c r="D38" s="216" t="str">
        <f>[1]sityouson!D38</f>
        <v>E</v>
      </c>
      <c r="E38" s="216" t="str">
        <f>[1]sityouson!E38</f>
        <v>E</v>
      </c>
      <c r="F38" s="216" t="str">
        <f>[1]sityouson!F38</f>
        <v>E</v>
      </c>
      <c r="G38" s="216" t="str">
        <f>[1]sityouson!G38</f>
        <v>E</v>
      </c>
      <c r="H38" s="216" t="str">
        <f>[1]sityouson!H38</f>
        <v>E</v>
      </c>
      <c r="I38" s="216" t="str">
        <f>[1]sityouson!I38</f>
        <v>E</v>
      </c>
      <c r="J38" s="216" t="str">
        <f>[1]sityouson!J38</f>
        <v>E</v>
      </c>
      <c r="K38" s="216" t="str">
        <f>[1]sityouson!K38</f>
        <v>E</v>
      </c>
      <c r="L38" s="216" t="str">
        <f>[1]sityouson!L38</f>
        <v>E</v>
      </c>
      <c r="M38" s="216" t="str">
        <f>[1]sityouson!M38</f>
        <v>E</v>
      </c>
      <c r="N38" s="216" t="str">
        <f>[1]sityouson!N38</f>
        <v>E</v>
      </c>
      <c r="O38" s="216" t="str">
        <f>[1]sityouson!O38</f>
        <v>E</v>
      </c>
      <c r="P38" s="216" t="str">
        <f>[1]sityouson!P38</f>
        <v>E</v>
      </c>
      <c r="Q38" s="216" t="str">
        <f>[1]sityouson!Q38</f>
        <v>E</v>
      </c>
      <c r="R38" s="216" t="str">
        <f>[1]sityouson!R38</f>
        <v>E</v>
      </c>
      <c r="S38" s="216" t="str">
        <f>[1]sityouson!S38</f>
        <v>E</v>
      </c>
      <c r="T38" s="216" t="str">
        <f>[1]sityouson!T38</f>
        <v>E</v>
      </c>
      <c r="U38" s="216" t="str">
        <f>[1]sityouson!U38</f>
        <v>E</v>
      </c>
      <c r="V38" s="216" t="str">
        <f>[1]sityouson!V38</f>
        <v>E</v>
      </c>
      <c r="AF38" s="215" t="str">
        <f>[1]sityouson_gappei!B38</f>
        <v>H13</v>
      </c>
      <c r="AG38" s="216" t="str">
        <f>[1]sityouson_gappei!C38</f>
        <v>E</v>
      </c>
      <c r="AH38" s="216" t="str">
        <f>[1]sityouson_gappei!D38</f>
        <v>E</v>
      </c>
      <c r="AI38" s="216" t="str">
        <f>[1]sityouson_gappei!E38</f>
        <v>E</v>
      </c>
      <c r="AJ38" s="216" t="str">
        <f>[1]sityouson_gappei!F38</f>
        <v>E</v>
      </c>
      <c r="AK38" s="216" t="str">
        <f>[1]sityouson_gappei!G38</f>
        <v>E</v>
      </c>
      <c r="AL38" s="216" t="str">
        <f>[1]sityouson_gappei!H38</f>
        <v>E</v>
      </c>
      <c r="AM38" s="216" t="str">
        <f>[1]sityouson_gappei!I38</f>
        <v>E</v>
      </c>
      <c r="AN38" s="216" t="str">
        <f>[1]sityouson_gappei!J38</f>
        <v>E</v>
      </c>
      <c r="AO38" s="216" t="str">
        <f>[1]sityouson_gappei!K38</f>
        <v>E</v>
      </c>
      <c r="AP38" s="216" t="str">
        <f>[1]sityouson_gappei!L38</f>
        <v>E</v>
      </c>
      <c r="AQ38" s="216" t="str">
        <f>[1]sityouson_gappei!M38</f>
        <v>E</v>
      </c>
      <c r="AR38" s="216" t="str">
        <f>[1]sityouson_gappei!N38</f>
        <v>E</v>
      </c>
      <c r="AS38" s="216" t="str">
        <f>[1]sityouson_gappei!O38</f>
        <v>E</v>
      </c>
      <c r="AT38" s="216" t="str">
        <f>[1]sityouson_gappei!P38</f>
        <v>E</v>
      </c>
      <c r="AU38" s="216" t="str">
        <f>[1]sityouson_gappei!Q38</f>
        <v>E</v>
      </c>
      <c r="AV38" s="216" t="str">
        <f>[1]sityouson_gappei!R38</f>
        <v>E</v>
      </c>
      <c r="AW38" s="216" t="str">
        <f>[1]sityouson_gappei!S38</f>
        <v>E</v>
      </c>
      <c r="AX38" s="216" t="str">
        <f>[1]sityouson_gappei!T38</f>
        <v>E</v>
      </c>
      <c r="AY38" s="216" t="str">
        <f>[1]sityouson_gappei!U38</f>
        <v>E</v>
      </c>
      <c r="AZ38" s="216" t="str">
        <f>[1]sityouson_gappei!V38</f>
        <v>E</v>
      </c>
    </row>
    <row r="39" spans="1:52" s="215" customFormat="1" ht="12">
      <c r="B39" s="215" t="str">
        <f>[1]sityouson!B39</f>
        <v>H14</v>
      </c>
      <c r="C39" s="216" t="str">
        <f>[1]sityouson!C39</f>
        <v>E</v>
      </c>
      <c r="D39" s="216" t="str">
        <f>[1]sityouson!D39</f>
        <v>E</v>
      </c>
      <c r="E39" s="216" t="str">
        <f>[1]sityouson!E39</f>
        <v>E</v>
      </c>
      <c r="F39" s="216" t="str">
        <f>[1]sityouson!F39</f>
        <v>E</v>
      </c>
      <c r="G39" s="216" t="str">
        <f>[1]sityouson!G39</f>
        <v>E</v>
      </c>
      <c r="H39" s="216" t="str">
        <f>[1]sityouson!H39</f>
        <v>E</v>
      </c>
      <c r="I39" s="216" t="str">
        <f>[1]sityouson!I39</f>
        <v>E</v>
      </c>
      <c r="J39" s="216" t="str">
        <f>[1]sityouson!J39</f>
        <v>E</v>
      </c>
      <c r="K39" s="216" t="str">
        <f>[1]sityouson!K39</f>
        <v>E</v>
      </c>
      <c r="L39" s="216" t="str">
        <f>[1]sityouson!L39</f>
        <v>E</v>
      </c>
      <c r="M39" s="216" t="str">
        <f>[1]sityouson!M39</f>
        <v>E</v>
      </c>
      <c r="N39" s="216" t="str">
        <f>[1]sityouson!N39</f>
        <v>E</v>
      </c>
      <c r="O39" s="216" t="str">
        <f>[1]sityouson!O39</f>
        <v>E</v>
      </c>
      <c r="P39" s="216" t="str">
        <f>[1]sityouson!P39</f>
        <v>E</v>
      </c>
      <c r="Q39" s="216" t="str">
        <f>[1]sityouson!Q39</f>
        <v>E</v>
      </c>
      <c r="R39" s="216" t="str">
        <f>[1]sityouson!R39</f>
        <v>E</v>
      </c>
      <c r="S39" s="216" t="str">
        <f>[1]sityouson!S39</f>
        <v>E</v>
      </c>
      <c r="T39" s="216" t="str">
        <f>[1]sityouson!T39</f>
        <v>E</v>
      </c>
      <c r="U39" s="216" t="str">
        <f>[1]sityouson!U39</f>
        <v>E</v>
      </c>
      <c r="V39" s="216" t="str">
        <f>[1]sityouson!V39</f>
        <v>E</v>
      </c>
      <c r="AF39" s="215" t="str">
        <f>[1]sityouson_gappei!B39</f>
        <v>H14</v>
      </c>
      <c r="AG39" s="216" t="str">
        <f>[1]sityouson_gappei!C39</f>
        <v>E</v>
      </c>
      <c r="AH39" s="216" t="str">
        <f>[1]sityouson_gappei!D39</f>
        <v>E</v>
      </c>
      <c r="AI39" s="216" t="str">
        <f>[1]sityouson_gappei!E39</f>
        <v>E</v>
      </c>
      <c r="AJ39" s="216" t="str">
        <f>[1]sityouson_gappei!F39</f>
        <v>E</v>
      </c>
      <c r="AK39" s="216" t="str">
        <f>[1]sityouson_gappei!G39</f>
        <v>E</v>
      </c>
      <c r="AL39" s="216" t="str">
        <f>[1]sityouson_gappei!H39</f>
        <v>E</v>
      </c>
      <c r="AM39" s="216" t="str">
        <f>[1]sityouson_gappei!I39</f>
        <v>E</v>
      </c>
      <c r="AN39" s="216" t="str">
        <f>[1]sityouson_gappei!J39</f>
        <v>E</v>
      </c>
      <c r="AO39" s="216" t="str">
        <f>[1]sityouson_gappei!K39</f>
        <v>E</v>
      </c>
      <c r="AP39" s="216" t="str">
        <f>[1]sityouson_gappei!L39</f>
        <v>E</v>
      </c>
      <c r="AQ39" s="216" t="str">
        <f>[1]sityouson_gappei!M39</f>
        <v>E</v>
      </c>
      <c r="AR39" s="216" t="str">
        <f>[1]sityouson_gappei!N39</f>
        <v>E</v>
      </c>
      <c r="AS39" s="216" t="str">
        <f>[1]sityouson_gappei!O39</f>
        <v>E</v>
      </c>
      <c r="AT39" s="216" t="str">
        <f>[1]sityouson_gappei!P39</f>
        <v>E</v>
      </c>
      <c r="AU39" s="216" t="str">
        <f>[1]sityouson_gappei!Q39</f>
        <v>E</v>
      </c>
      <c r="AV39" s="216" t="str">
        <f>[1]sityouson_gappei!R39</f>
        <v>E</v>
      </c>
      <c r="AW39" s="216" t="str">
        <f>[1]sityouson_gappei!S39</f>
        <v>E</v>
      </c>
      <c r="AX39" s="216" t="str">
        <f>[1]sityouson_gappei!T39</f>
        <v>E</v>
      </c>
      <c r="AY39" s="216" t="str">
        <f>[1]sityouson_gappei!U39</f>
        <v>E</v>
      </c>
      <c r="AZ39" s="216" t="str">
        <f>[1]sityouson_gappei!V39</f>
        <v>E</v>
      </c>
    </row>
    <row r="40" spans="1:52" s="215" customFormat="1" ht="12">
      <c r="B40" s="215" t="str">
        <f>[1]sityouson!B40</f>
        <v>H15</v>
      </c>
      <c r="C40" s="216" t="str">
        <f>[1]sityouson!C40</f>
        <v>E</v>
      </c>
      <c r="D40" s="216" t="str">
        <f>[1]sityouson!D40</f>
        <v>E</v>
      </c>
      <c r="E40" s="216" t="str">
        <f>[1]sityouson!E40</f>
        <v>E</v>
      </c>
      <c r="F40" s="216" t="str">
        <f>[1]sityouson!F40</f>
        <v>E</v>
      </c>
      <c r="G40" s="216" t="str">
        <f>[1]sityouson!G40</f>
        <v>E</v>
      </c>
      <c r="H40" s="216" t="str">
        <f>[1]sityouson!H40</f>
        <v>E</v>
      </c>
      <c r="I40" s="216" t="str">
        <f>[1]sityouson!I40</f>
        <v>E</v>
      </c>
      <c r="J40" s="216" t="str">
        <f>[1]sityouson!J40</f>
        <v>E</v>
      </c>
      <c r="K40" s="216" t="str">
        <f>[1]sityouson!K40</f>
        <v>E</v>
      </c>
      <c r="L40" s="216" t="str">
        <f>[1]sityouson!L40</f>
        <v>E</v>
      </c>
      <c r="M40" s="216" t="str">
        <f>[1]sityouson!M40</f>
        <v>E</v>
      </c>
      <c r="N40" s="216" t="str">
        <f>[1]sityouson!N40</f>
        <v>E</v>
      </c>
      <c r="O40" s="216" t="str">
        <f>[1]sityouson!O40</f>
        <v>E</v>
      </c>
      <c r="P40" s="216" t="str">
        <f>[1]sityouson!P40</f>
        <v>E</v>
      </c>
      <c r="Q40" s="216" t="str">
        <f>[1]sityouson!Q40</f>
        <v>E</v>
      </c>
      <c r="R40" s="216" t="str">
        <f>[1]sityouson!R40</f>
        <v>E</v>
      </c>
      <c r="S40" s="216" t="str">
        <f>[1]sityouson!S40</f>
        <v>E</v>
      </c>
      <c r="T40" s="216" t="str">
        <f>[1]sityouson!T40</f>
        <v>E</v>
      </c>
      <c r="U40" s="216" t="str">
        <f>[1]sityouson!U40</f>
        <v>E</v>
      </c>
      <c r="V40" s="216" t="str">
        <f>[1]sityouson!V40</f>
        <v>E</v>
      </c>
      <c r="AF40" s="215" t="str">
        <f>[1]sityouson_gappei!B40</f>
        <v>H15</v>
      </c>
      <c r="AG40" s="216" t="str">
        <f>[1]sityouson_gappei!C40</f>
        <v>E</v>
      </c>
      <c r="AH40" s="216" t="str">
        <f>[1]sityouson_gappei!D40</f>
        <v>E</v>
      </c>
      <c r="AI40" s="216" t="str">
        <f>[1]sityouson_gappei!E40</f>
        <v>E</v>
      </c>
      <c r="AJ40" s="216" t="str">
        <f>[1]sityouson_gappei!F40</f>
        <v>E</v>
      </c>
      <c r="AK40" s="216" t="str">
        <f>[1]sityouson_gappei!G40</f>
        <v>E</v>
      </c>
      <c r="AL40" s="216" t="str">
        <f>[1]sityouson_gappei!H40</f>
        <v>E</v>
      </c>
      <c r="AM40" s="216" t="str">
        <f>[1]sityouson_gappei!I40</f>
        <v>E</v>
      </c>
      <c r="AN40" s="216" t="str">
        <f>[1]sityouson_gappei!J40</f>
        <v>E</v>
      </c>
      <c r="AO40" s="216" t="str">
        <f>[1]sityouson_gappei!K40</f>
        <v>E</v>
      </c>
      <c r="AP40" s="216" t="str">
        <f>[1]sityouson_gappei!L40</f>
        <v>E</v>
      </c>
      <c r="AQ40" s="216" t="str">
        <f>[1]sityouson_gappei!M40</f>
        <v>E</v>
      </c>
      <c r="AR40" s="216" t="str">
        <f>[1]sityouson_gappei!N40</f>
        <v>E</v>
      </c>
      <c r="AS40" s="216" t="str">
        <f>[1]sityouson_gappei!O40</f>
        <v>E</v>
      </c>
      <c r="AT40" s="216" t="str">
        <f>[1]sityouson_gappei!P40</f>
        <v>E</v>
      </c>
      <c r="AU40" s="216" t="str">
        <f>[1]sityouson_gappei!Q40</f>
        <v>E</v>
      </c>
      <c r="AV40" s="216" t="str">
        <f>[1]sityouson_gappei!R40</f>
        <v>E</v>
      </c>
      <c r="AW40" s="216" t="str">
        <f>[1]sityouson_gappei!S40</f>
        <v>E</v>
      </c>
      <c r="AX40" s="216" t="str">
        <f>[1]sityouson_gappei!T40</f>
        <v>E</v>
      </c>
      <c r="AY40" s="216" t="str">
        <f>[1]sityouson_gappei!U40</f>
        <v>E</v>
      </c>
      <c r="AZ40" s="216" t="str">
        <f>[1]sityouson_gappei!V40</f>
        <v>E</v>
      </c>
    </row>
    <row r="41" spans="1:52" s="215" customFormat="1" ht="12">
      <c r="B41" s="215" t="str">
        <f>[1]sityouson!B41</f>
        <v>H16</v>
      </c>
      <c r="C41" s="216" t="str">
        <f>[1]sityouson!C41</f>
        <v>E</v>
      </c>
      <c r="D41" s="216" t="str">
        <f>[1]sityouson!D41</f>
        <v>E</v>
      </c>
      <c r="E41" s="216" t="str">
        <f>[1]sityouson!E41</f>
        <v>E</v>
      </c>
      <c r="F41" s="216" t="str">
        <f>[1]sityouson!F41</f>
        <v>E</v>
      </c>
      <c r="G41" s="216" t="str">
        <f>[1]sityouson!G41</f>
        <v>E</v>
      </c>
      <c r="H41" s="216" t="str">
        <f>[1]sityouson!H41</f>
        <v>E</v>
      </c>
      <c r="I41" s="216" t="str">
        <f>[1]sityouson!I41</f>
        <v>E</v>
      </c>
      <c r="J41" s="216" t="str">
        <f>[1]sityouson!J41</f>
        <v>E</v>
      </c>
      <c r="K41" s="216" t="str">
        <f>[1]sityouson!K41</f>
        <v>E</v>
      </c>
      <c r="L41" s="216" t="str">
        <f>[1]sityouson!L41</f>
        <v>E</v>
      </c>
      <c r="M41" s="216" t="str">
        <f>[1]sityouson!M41</f>
        <v>E</v>
      </c>
      <c r="N41" s="216" t="str">
        <f>[1]sityouson!N41</f>
        <v>E</v>
      </c>
      <c r="O41" s="216" t="str">
        <f>[1]sityouson!O41</f>
        <v>E</v>
      </c>
      <c r="P41" s="216" t="str">
        <f>[1]sityouson!P41</f>
        <v>E</v>
      </c>
      <c r="Q41" s="216" t="str">
        <f>[1]sityouson!Q41</f>
        <v>E</v>
      </c>
      <c r="R41" s="216" t="str">
        <f>[1]sityouson!R41</f>
        <v>E</v>
      </c>
      <c r="S41" s="216" t="str">
        <f>[1]sityouson!S41</f>
        <v>E</v>
      </c>
      <c r="T41" s="216" t="str">
        <f>[1]sityouson!T41</f>
        <v>E</v>
      </c>
      <c r="U41" s="216" t="str">
        <f>[1]sityouson!U41</f>
        <v>E</v>
      </c>
      <c r="V41" s="216" t="str">
        <f>[1]sityouson!V41</f>
        <v>E</v>
      </c>
      <c r="AF41" s="215" t="str">
        <f>[1]sityouson_gappei!B41</f>
        <v>H16</v>
      </c>
      <c r="AG41" s="216" t="str">
        <f>[1]sityouson_gappei!C41</f>
        <v>E</v>
      </c>
      <c r="AH41" s="216" t="str">
        <f>[1]sityouson_gappei!D41</f>
        <v>E</v>
      </c>
      <c r="AI41" s="216" t="str">
        <f>[1]sityouson_gappei!E41</f>
        <v>E</v>
      </c>
      <c r="AJ41" s="216" t="str">
        <f>[1]sityouson_gappei!F41</f>
        <v>E</v>
      </c>
      <c r="AK41" s="216" t="str">
        <f>[1]sityouson_gappei!G41</f>
        <v>E</v>
      </c>
      <c r="AL41" s="216" t="str">
        <f>[1]sityouson_gappei!H41</f>
        <v>E</v>
      </c>
      <c r="AM41" s="216" t="str">
        <f>[1]sityouson_gappei!I41</f>
        <v>E</v>
      </c>
      <c r="AN41" s="216" t="str">
        <f>[1]sityouson_gappei!J41</f>
        <v>E</v>
      </c>
      <c r="AO41" s="216" t="str">
        <f>[1]sityouson_gappei!K41</f>
        <v>E</v>
      </c>
      <c r="AP41" s="216" t="str">
        <f>[1]sityouson_gappei!L41</f>
        <v>E</v>
      </c>
      <c r="AQ41" s="216" t="str">
        <f>[1]sityouson_gappei!M41</f>
        <v>E</v>
      </c>
      <c r="AR41" s="216" t="str">
        <f>[1]sityouson_gappei!N41</f>
        <v>E</v>
      </c>
      <c r="AS41" s="216" t="str">
        <f>[1]sityouson_gappei!O41</f>
        <v>E</v>
      </c>
      <c r="AT41" s="216" t="str">
        <f>[1]sityouson_gappei!P41</f>
        <v>E</v>
      </c>
      <c r="AU41" s="216" t="str">
        <f>[1]sityouson_gappei!Q41</f>
        <v>E</v>
      </c>
      <c r="AV41" s="216" t="str">
        <f>[1]sityouson_gappei!R41</f>
        <v>E</v>
      </c>
      <c r="AW41" s="216" t="str">
        <f>[1]sityouson_gappei!S41</f>
        <v>E</v>
      </c>
      <c r="AX41" s="216" t="str">
        <f>[1]sityouson_gappei!T41</f>
        <v>E</v>
      </c>
      <c r="AY41" s="216" t="str">
        <f>[1]sityouson_gappei!U41</f>
        <v>E</v>
      </c>
      <c r="AZ41" s="216" t="str">
        <f>[1]sityouson_gappei!V41</f>
        <v>E</v>
      </c>
    </row>
    <row r="42" spans="1:52" s="215" customFormat="1" ht="12">
      <c r="B42" s="215" t="str">
        <f>[1]sityouson!B42</f>
        <v>H17</v>
      </c>
      <c r="C42" s="216" t="str">
        <f>[1]sityouson!C42</f>
        <v>E</v>
      </c>
      <c r="D42" s="216" t="str">
        <f>[1]sityouson!D42</f>
        <v>E</v>
      </c>
      <c r="E42" s="216" t="str">
        <f>[1]sityouson!E42</f>
        <v>E</v>
      </c>
      <c r="F42" s="216" t="str">
        <f>[1]sityouson!F42</f>
        <v>E</v>
      </c>
      <c r="G42" s="216" t="str">
        <f>[1]sityouson!G42</f>
        <v>E</v>
      </c>
      <c r="H42" s="216" t="str">
        <f>[1]sityouson!H42</f>
        <v>E</v>
      </c>
      <c r="I42" s="216" t="str">
        <f>[1]sityouson!I42</f>
        <v>E</v>
      </c>
      <c r="J42" s="216" t="str">
        <f>[1]sityouson!J42</f>
        <v>E</v>
      </c>
      <c r="K42" s="216" t="str">
        <f>[1]sityouson!K42</f>
        <v>E</v>
      </c>
      <c r="L42" s="216" t="str">
        <f>[1]sityouson!L42</f>
        <v>E</v>
      </c>
      <c r="M42" s="216" t="str">
        <f>[1]sityouson!M42</f>
        <v>E</v>
      </c>
      <c r="N42" s="216" t="str">
        <f>[1]sityouson!N42</f>
        <v>E</v>
      </c>
      <c r="O42" s="216" t="str">
        <f>[1]sityouson!O42</f>
        <v>E</v>
      </c>
      <c r="P42" s="216" t="str">
        <f>[1]sityouson!P42</f>
        <v>E</v>
      </c>
      <c r="Q42" s="216" t="str">
        <f>[1]sityouson!Q42</f>
        <v>E</v>
      </c>
      <c r="R42" s="216" t="str">
        <f>[1]sityouson!R42</f>
        <v>E</v>
      </c>
      <c r="S42" s="216" t="str">
        <f>[1]sityouson!S42</f>
        <v>E</v>
      </c>
      <c r="T42" s="216" t="str">
        <f>[1]sityouson!T42</f>
        <v>E</v>
      </c>
      <c r="U42" s="216" t="str">
        <f>[1]sityouson!U42</f>
        <v>E</v>
      </c>
      <c r="V42" s="216" t="str">
        <f>[1]sityouson!V42</f>
        <v>E</v>
      </c>
      <c r="AF42" s="215" t="str">
        <f>[1]sityouson_gappei!B42</f>
        <v>H17</v>
      </c>
      <c r="AG42" s="216" t="str">
        <f>[1]sityouson_gappei!C42</f>
        <v>E</v>
      </c>
      <c r="AH42" s="216" t="str">
        <f>[1]sityouson_gappei!D42</f>
        <v>E</v>
      </c>
      <c r="AI42" s="216" t="str">
        <f>[1]sityouson_gappei!E42</f>
        <v>E</v>
      </c>
      <c r="AJ42" s="216" t="str">
        <f>[1]sityouson_gappei!F42</f>
        <v>E</v>
      </c>
      <c r="AK42" s="216" t="str">
        <f>[1]sityouson_gappei!G42</f>
        <v>E</v>
      </c>
      <c r="AL42" s="216" t="str">
        <f>[1]sityouson_gappei!H42</f>
        <v>E</v>
      </c>
      <c r="AM42" s="216" t="str">
        <f>[1]sityouson_gappei!I42</f>
        <v>E</v>
      </c>
      <c r="AN42" s="216" t="str">
        <f>[1]sityouson_gappei!J42</f>
        <v>E</v>
      </c>
      <c r="AO42" s="216" t="str">
        <f>[1]sityouson_gappei!K42</f>
        <v>E</v>
      </c>
      <c r="AP42" s="216" t="str">
        <f>[1]sityouson_gappei!L42</f>
        <v>E</v>
      </c>
      <c r="AQ42" s="216" t="str">
        <f>[1]sityouson_gappei!M42</f>
        <v>E</v>
      </c>
      <c r="AR42" s="216" t="str">
        <f>[1]sityouson_gappei!N42</f>
        <v>E</v>
      </c>
      <c r="AS42" s="216" t="str">
        <f>[1]sityouson_gappei!O42</f>
        <v>E</v>
      </c>
      <c r="AT42" s="216" t="str">
        <f>[1]sityouson_gappei!P42</f>
        <v>E</v>
      </c>
      <c r="AU42" s="216" t="str">
        <f>[1]sityouson_gappei!Q42</f>
        <v>E</v>
      </c>
      <c r="AV42" s="216" t="str">
        <f>[1]sityouson_gappei!R42</f>
        <v>E</v>
      </c>
      <c r="AW42" s="216" t="str">
        <f>[1]sityouson_gappei!S42</f>
        <v>E</v>
      </c>
      <c r="AX42" s="216" t="str">
        <f>[1]sityouson_gappei!T42</f>
        <v>E</v>
      </c>
      <c r="AY42" s="216" t="str">
        <f>[1]sityouson_gappei!U42</f>
        <v>E</v>
      </c>
      <c r="AZ42" s="216" t="str">
        <f>[1]sityouson_gappei!V42</f>
        <v>E</v>
      </c>
    </row>
    <row r="43" spans="1:52" s="215" customFormat="1" ht="12">
      <c r="B43" s="215" t="str">
        <f>[1]sityouson!B43</f>
        <v>H18</v>
      </c>
      <c r="C43" s="216" t="str">
        <f>[1]sityouson!C43</f>
        <v>E</v>
      </c>
      <c r="D43" s="216" t="str">
        <f>[1]sityouson!D43</f>
        <v>E</v>
      </c>
      <c r="E43" s="216" t="str">
        <f>[1]sityouson!E43</f>
        <v>E</v>
      </c>
      <c r="F43" s="216" t="str">
        <f>[1]sityouson!F43</f>
        <v>E</v>
      </c>
      <c r="G43" s="216" t="str">
        <f>[1]sityouson!G43</f>
        <v>E</v>
      </c>
      <c r="H43" s="216" t="str">
        <f>[1]sityouson!H43</f>
        <v>E</v>
      </c>
      <c r="I43" s="216" t="str">
        <f>[1]sityouson!I43</f>
        <v>E</v>
      </c>
      <c r="J43" s="216" t="str">
        <f>[1]sityouson!J43</f>
        <v>E</v>
      </c>
      <c r="K43" s="216" t="str">
        <f>[1]sityouson!K43</f>
        <v>E</v>
      </c>
      <c r="L43" s="216" t="str">
        <f>[1]sityouson!L43</f>
        <v>E</v>
      </c>
      <c r="M43" s="216" t="str">
        <f>[1]sityouson!M43</f>
        <v>E</v>
      </c>
      <c r="N43" s="216" t="str">
        <f>[1]sityouson!N43</f>
        <v>E</v>
      </c>
      <c r="O43" s="216" t="str">
        <f>[1]sityouson!O43</f>
        <v>E</v>
      </c>
      <c r="P43" s="216" t="str">
        <f>[1]sityouson!P43</f>
        <v>E</v>
      </c>
      <c r="Q43" s="216" t="str">
        <f>[1]sityouson!Q43</f>
        <v>E</v>
      </c>
      <c r="R43" s="216" t="str">
        <f>[1]sityouson!R43</f>
        <v>E</v>
      </c>
      <c r="S43" s="216" t="str">
        <f>[1]sityouson!S43</f>
        <v>E</v>
      </c>
      <c r="T43" s="216" t="str">
        <f>[1]sityouson!T43</f>
        <v>E</v>
      </c>
      <c r="U43" s="216" t="str">
        <f>[1]sityouson!U43</f>
        <v>E</v>
      </c>
      <c r="V43" s="216" t="str">
        <f>[1]sityouson!V43</f>
        <v>E</v>
      </c>
      <c r="AF43" s="215" t="str">
        <f>[1]sityouson_gappei!B43</f>
        <v>H18</v>
      </c>
      <c r="AG43" s="216" t="str">
        <f>[1]sityouson_gappei!C43</f>
        <v>E</v>
      </c>
      <c r="AH43" s="216" t="str">
        <f>[1]sityouson_gappei!D43</f>
        <v>E</v>
      </c>
      <c r="AI43" s="216" t="str">
        <f>[1]sityouson_gappei!E43</f>
        <v>E</v>
      </c>
      <c r="AJ43" s="216" t="str">
        <f>[1]sityouson_gappei!F43</f>
        <v>E</v>
      </c>
      <c r="AK43" s="216" t="str">
        <f>[1]sityouson_gappei!G43</f>
        <v>E</v>
      </c>
      <c r="AL43" s="216" t="str">
        <f>[1]sityouson_gappei!H43</f>
        <v>E</v>
      </c>
      <c r="AM43" s="216" t="str">
        <f>[1]sityouson_gappei!I43</f>
        <v>E</v>
      </c>
      <c r="AN43" s="216" t="str">
        <f>[1]sityouson_gappei!J43</f>
        <v>E</v>
      </c>
      <c r="AO43" s="216" t="str">
        <f>[1]sityouson_gappei!K43</f>
        <v>E</v>
      </c>
      <c r="AP43" s="216" t="str">
        <f>[1]sityouson_gappei!L43</f>
        <v>E</v>
      </c>
      <c r="AQ43" s="216" t="str">
        <f>[1]sityouson_gappei!M43</f>
        <v>E</v>
      </c>
      <c r="AR43" s="216" t="str">
        <f>[1]sityouson_gappei!N43</f>
        <v>E</v>
      </c>
      <c r="AS43" s="216" t="str">
        <f>[1]sityouson_gappei!O43</f>
        <v>E</v>
      </c>
      <c r="AT43" s="216" t="str">
        <f>[1]sityouson_gappei!P43</f>
        <v>E</v>
      </c>
      <c r="AU43" s="216" t="str">
        <f>[1]sityouson_gappei!Q43</f>
        <v>E</v>
      </c>
      <c r="AV43" s="216" t="str">
        <f>[1]sityouson_gappei!R43</f>
        <v>E</v>
      </c>
      <c r="AW43" s="216" t="str">
        <f>[1]sityouson_gappei!S43</f>
        <v>E</v>
      </c>
      <c r="AX43" s="216" t="str">
        <f>[1]sityouson_gappei!T43</f>
        <v>E</v>
      </c>
      <c r="AY43" s="216" t="str">
        <f>[1]sityouson_gappei!U43</f>
        <v>E</v>
      </c>
      <c r="AZ43" s="216" t="str">
        <f>[1]sityouson_gappei!V43</f>
        <v>E</v>
      </c>
    </row>
    <row r="44" spans="1:52" s="215" customFormat="1" ht="12">
      <c r="B44" s="215" t="str">
        <f>[1]sityouson!B44</f>
        <v>H19</v>
      </c>
      <c r="C44" s="216" t="str">
        <f>[1]sityouson!C44</f>
        <v>E</v>
      </c>
      <c r="D44" s="216" t="str">
        <f>[1]sityouson!D44</f>
        <v>E</v>
      </c>
      <c r="E44" s="216" t="str">
        <f>[1]sityouson!E44</f>
        <v>E</v>
      </c>
      <c r="F44" s="216" t="str">
        <f>[1]sityouson!F44</f>
        <v>E</v>
      </c>
      <c r="G44" s="216" t="str">
        <f>[1]sityouson!G44</f>
        <v>E</v>
      </c>
      <c r="H44" s="216" t="str">
        <f>[1]sityouson!H44</f>
        <v>E</v>
      </c>
      <c r="I44" s="216" t="str">
        <f>[1]sityouson!I44</f>
        <v>E</v>
      </c>
      <c r="J44" s="216" t="str">
        <f>[1]sityouson!J44</f>
        <v>E</v>
      </c>
      <c r="K44" s="216" t="str">
        <f>[1]sityouson!K44</f>
        <v>E</v>
      </c>
      <c r="L44" s="216" t="str">
        <f>[1]sityouson!L44</f>
        <v>E</v>
      </c>
      <c r="M44" s="216" t="str">
        <f>[1]sityouson!M44</f>
        <v>E</v>
      </c>
      <c r="N44" s="216" t="str">
        <f>[1]sityouson!N44</f>
        <v>E</v>
      </c>
      <c r="O44" s="216" t="str">
        <f>[1]sityouson!O44</f>
        <v>E</v>
      </c>
      <c r="P44" s="216" t="str">
        <f>[1]sityouson!P44</f>
        <v>E</v>
      </c>
      <c r="Q44" s="216" t="str">
        <f>[1]sityouson!Q44</f>
        <v>E</v>
      </c>
      <c r="R44" s="216" t="str">
        <f>[1]sityouson!R44</f>
        <v>E</v>
      </c>
      <c r="S44" s="216" t="str">
        <f>[1]sityouson!S44</f>
        <v>E</v>
      </c>
      <c r="T44" s="216" t="str">
        <f>[1]sityouson!T44</f>
        <v>E</v>
      </c>
      <c r="U44" s="216" t="str">
        <f>[1]sityouson!U44</f>
        <v>E</v>
      </c>
      <c r="V44" s="216" t="str">
        <f>[1]sityouson!V44</f>
        <v>E</v>
      </c>
      <c r="AF44" s="215" t="str">
        <f>[1]sityouson_gappei!B44</f>
        <v>H19</v>
      </c>
      <c r="AG44" s="216" t="str">
        <f>[1]sityouson_gappei!C44</f>
        <v>E</v>
      </c>
      <c r="AH44" s="216" t="str">
        <f>[1]sityouson_gappei!D44</f>
        <v>E</v>
      </c>
      <c r="AI44" s="216" t="str">
        <f>[1]sityouson_gappei!E44</f>
        <v>E</v>
      </c>
      <c r="AJ44" s="216" t="str">
        <f>[1]sityouson_gappei!F44</f>
        <v>E</v>
      </c>
      <c r="AK44" s="216" t="str">
        <f>[1]sityouson_gappei!G44</f>
        <v>E</v>
      </c>
      <c r="AL44" s="216" t="str">
        <f>[1]sityouson_gappei!H44</f>
        <v>E</v>
      </c>
      <c r="AM44" s="216" t="str">
        <f>[1]sityouson_gappei!I44</f>
        <v>E</v>
      </c>
      <c r="AN44" s="216" t="str">
        <f>[1]sityouson_gappei!J44</f>
        <v>E</v>
      </c>
      <c r="AO44" s="216" t="str">
        <f>[1]sityouson_gappei!K44</f>
        <v>E</v>
      </c>
      <c r="AP44" s="216" t="str">
        <f>[1]sityouson_gappei!L44</f>
        <v>E</v>
      </c>
      <c r="AQ44" s="216" t="str">
        <f>[1]sityouson_gappei!M44</f>
        <v>E</v>
      </c>
      <c r="AR44" s="216" t="str">
        <f>[1]sityouson_gappei!N44</f>
        <v>E</v>
      </c>
      <c r="AS44" s="216" t="str">
        <f>[1]sityouson_gappei!O44</f>
        <v>E</v>
      </c>
      <c r="AT44" s="216" t="str">
        <f>[1]sityouson_gappei!P44</f>
        <v>E</v>
      </c>
      <c r="AU44" s="216" t="str">
        <f>[1]sityouson_gappei!Q44</f>
        <v>E</v>
      </c>
      <c r="AV44" s="216" t="str">
        <f>[1]sityouson_gappei!R44</f>
        <v>E</v>
      </c>
      <c r="AW44" s="216" t="str">
        <f>[1]sityouson_gappei!S44</f>
        <v>E</v>
      </c>
      <c r="AX44" s="216" t="str">
        <f>[1]sityouson_gappei!T44</f>
        <v>E</v>
      </c>
      <c r="AY44" s="216" t="str">
        <f>[1]sityouson_gappei!U44</f>
        <v>E</v>
      </c>
      <c r="AZ44" s="216" t="str">
        <f>[1]sityouson_gappei!V44</f>
        <v>E</v>
      </c>
    </row>
    <row r="45" spans="1:52" s="215" customFormat="1" ht="12">
      <c r="B45" s="215" t="str">
        <f>[1]sityouson!B45</f>
        <v>H20</v>
      </c>
      <c r="C45" s="216" t="str">
        <f>[1]sityouson!C45</f>
        <v>E</v>
      </c>
      <c r="D45" s="216" t="str">
        <f>[1]sityouson!D45</f>
        <v>E</v>
      </c>
      <c r="E45" s="216" t="str">
        <f>[1]sityouson!E45</f>
        <v>E</v>
      </c>
      <c r="F45" s="216" t="str">
        <f>[1]sityouson!F45</f>
        <v>E</v>
      </c>
      <c r="G45" s="216" t="str">
        <f>[1]sityouson!G45</f>
        <v>E</v>
      </c>
      <c r="H45" s="216" t="str">
        <f>[1]sityouson!H45</f>
        <v>E</v>
      </c>
      <c r="I45" s="216" t="str">
        <f>[1]sityouson!I45</f>
        <v>E</v>
      </c>
      <c r="J45" s="216" t="str">
        <f>[1]sityouson!J45</f>
        <v>E</v>
      </c>
      <c r="K45" s="216" t="str">
        <f>[1]sityouson!K45</f>
        <v>E</v>
      </c>
      <c r="L45" s="216" t="str">
        <f>[1]sityouson!L45</f>
        <v>E</v>
      </c>
      <c r="M45" s="216" t="str">
        <f>[1]sityouson!M45</f>
        <v>E</v>
      </c>
      <c r="N45" s="216" t="str">
        <f>[1]sityouson!N45</f>
        <v>E</v>
      </c>
      <c r="O45" s="216" t="str">
        <f>[1]sityouson!O45</f>
        <v>E</v>
      </c>
      <c r="P45" s="216" t="str">
        <f>[1]sityouson!P45</f>
        <v>E</v>
      </c>
      <c r="Q45" s="216" t="str">
        <f>[1]sityouson!Q45</f>
        <v>E</v>
      </c>
      <c r="R45" s="216" t="str">
        <f>[1]sityouson!R45</f>
        <v>E</v>
      </c>
      <c r="S45" s="216" t="str">
        <f>[1]sityouson!S45</f>
        <v>E</v>
      </c>
      <c r="T45" s="216" t="str">
        <f>[1]sityouson!T45</f>
        <v>E</v>
      </c>
      <c r="U45" s="216" t="str">
        <f>[1]sityouson!U45</f>
        <v>E</v>
      </c>
      <c r="V45" s="216" t="str">
        <f>[1]sityouson!V45</f>
        <v>E</v>
      </c>
      <c r="AF45" s="215" t="str">
        <f>[1]sityouson_gappei!B45</f>
        <v>H20</v>
      </c>
      <c r="AG45" s="216" t="str">
        <f>[1]sityouson_gappei!C45</f>
        <v>E</v>
      </c>
      <c r="AH45" s="216" t="str">
        <f>[1]sityouson_gappei!D45</f>
        <v>E</v>
      </c>
      <c r="AI45" s="216" t="str">
        <f>[1]sityouson_gappei!E45</f>
        <v>E</v>
      </c>
      <c r="AJ45" s="216" t="str">
        <f>[1]sityouson_gappei!F45</f>
        <v>E</v>
      </c>
      <c r="AK45" s="216" t="str">
        <f>[1]sityouson_gappei!G45</f>
        <v>E</v>
      </c>
      <c r="AL45" s="216" t="str">
        <f>[1]sityouson_gappei!H45</f>
        <v>E</v>
      </c>
      <c r="AM45" s="216" t="str">
        <f>[1]sityouson_gappei!I45</f>
        <v>E</v>
      </c>
      <c r="AN45" s="216" t="str">
        <f>[1]sityouson_gappei!J45</f>
        <v>E</v>
      </c>
      <c r="AO45" s="216" t="str">
        <f>[1]sityouson_gappei!K45</f>
        <v>E</v>
      </c>
      <c r="AP45" s="216" t="str">
        <f>[1]sityouson_gappei!L45</f>
        <v>E</v>
      </c>
      <c r="AQ45" s="216" t="str">
        <f>[1]sityouson_gappei!M45</f>
        <v>E</v>
      </c>
      <c r="AR45" s="216" t="str">
        <f>[1]sityouson_gappei!N45</f>
        <v>E</v>
      </c>
      <c r="AS45" s="216" t="str">
        <f>[1]sityouson_gappei!O45</f>
        <v>E</v>
      </c>
      <c r="AT45" s="216" t="str">
        <f>[1]sityouson_gappei!P45</f>
        <v>E</v>
      </c>
      <c r="AU45" s="216" t="str">
        <f>[1]sityouson_gappei!Q45</f>
        <v>E</v>
      </c>
      <c r="AV45" s="216" t="str">
        <f>[1]sityouson_gappei!R45</f>
        <v>E</v>
      </c>
      <c r="AW45" s="216" t="str">
        <f>[1]sityouson_gappei!S45</f>
        <v>E</v>
      </c>
      <c r="AX45" s="216" t="str">
        <f>[1]sityouson_gappei!T45</f>
        <v>E</v>
      </c>
      <c r="AY45" s="216" t="str">
        <f>[1]sityouson_gappei!U45</f>
        <v>E</v>
      </c>
      <c r="AZ45" s="216" t="str">
        <f>[1]sityouson_gappei!V45</f>
        <v>E</v>
      </c>
    </row>
    <row r="46" spans="1:52" s="215" customFormat="1" ht="12">
      <c r="B46" s="215" t="str">
        <f>[1]sityouson!B46</f>
        <v>H21</v>
      </c>
      <c r="C46" s="216" t="str">
        <f>[1]sityouson!C46</f>
        <v>E</v>
      </c>
      <c r="D46" s="216" t="str">
        <f>[1]sityouson!D46</f>
        <v>E</v>
      </c>
      <c r="E46" s="216" t="str">
        <f>[1]sityouson!E46</f>
        <v>E</v>
      </c>
      <c r="F46" s="216" t="str">
        <f>[1]sityouson!F46</f>
        <v>E</v>
      </c>
      <c r="G46" s="216" t="str">
        <f>[1]sityouson!G46</f>
        <v>E</v>
      </c>
      <c r="H46" s="216" t="str">
        <f>[1]sityouson!H46</f>
        <v>E</v>
      </c>
      <c r="I46" s="216" t="str">
        <f>[1]sityouson!I46</f>
        <v>E</v>
      </c>
      <c r="J46" s="216" t="str">
        <f>[1]sityouson!J46</f>
        <v>E</v>
      </c>
      <c r="K46" s="216" t="str">
        <f>[1]sityouson!K46</f>
        <v>E</v>
      </c>
      <c r="L46" s="216" t="str">
        <f>[1]sityouson!L46</f>
        <v>E</v>
      </c>
      <c r="M46" s="216" t="str">
        <f>[1]sityouson!M46</f>
        <v>E</v>
      </c>
      <c r="N46" s="216" t="str">
        <f>[1]sityouson!N46</f>
        <v>E</v>
      </c>
      <c r="O46" s="216" t="str">
        <f>[1]sityouson!O46</f>
        <v>E</v>
      </c>
      <c r="P46" s="216" t="str">
        <f>[1]sityouson!P46</f>
        <v>E</v>
      </c>
      <c r="Q46" s="216" t="str">
        <f>[1]sityouson!Q46</f>
        <v>E</v>
      </c>
      <c r="R46" s="216" t="str">
        <f>[1]sityouson!R46</f>
        <v>E</v>
      </c>
      <c r="S46" s="216" t="str">
        <f>[1]sityouson!S46</f>
        <v>E</v>
      </c>
      <c r="T46" s="216" t="str">
        <f>[1]sityouson!T46</f>
        <v>E</v>
      </c>
      <c r="U46" s="216" t="str">
        <f>[1]sityouson!U46</f>
        <v>E</v>
      </c>
      <c r="V46" s="216" t="str">
        <f>[1]sityouson!V46</f>
        <v>E</v>
      </c>
      <c r="AF46" s="215" t="str">
        <f>[1]sityouson_gappei!B46</f>
        <v>H21</v>
      </c>
      <c r="AG46" s="216" t="str">
        <f>[1]sityouson_gappei!C46</f>
        <v>E</v>
      </c>
      <c r="AH46" s="216" t="str">
        <f>[1]sityouson_gappei!D46</f>
        <v>E</v>
      </c>
      <c r="AI46" s="216" t="str">
        <f>[1]sityouson_gappei!E46</f>
        <v>E</v>
      </c>
      <c r="AJ46" s="216" t="str">
        <f>[1]sityouson_gappei!F46</f>
        <v>E</v>
      </c>
      <c r="AK46" s="216" t="str">
        <f>[1]sityouson_gappei!G46</f>
        <v>E</v>
      </c>
      <c r="AL46" s="216" t="str">
        <f>[1]sityouson_gappei!H46</f>
        <v>E</v>
      </c>
      <c r="AM46" s="216" t="str">
        <f>[1]sityouson_gappei!I46</f>
        <v>E</v>
      </c>
      <c r="AN46" s="216" t="str">
        <f>[1]sityouson_gappei!J46</f>
        <v>E</v>
      </c>
      <c r="AO46" s="216" t="str">
        <f>[1]sityouson_gappei!K46</f>
        <v>E</v>
      </c>
      <c r="AP46" s="216" t="str">
        <f>[1]sityouson_gappei!L46</f>
        <v>E</v>
      </c>
      <c r="AQ46" s="216" t="str">
        <f>[1]sityouson_gappei!M46</f>
        <v>E</v>
      </c>
      <c r="AR46" s="216" t="str">
        <f>[1]sityouson_gappei!N46</f>
        <v>E</v>
      </c>
      <c r="AS46" s="216" t="str">
        <f>[1]sityouson_gappei!O46</f>
        <v>E</v>
      </c>
      <c r="AT46" s="216" t="str">
        <f>[1]sityouson_gappei!P46</f>
        <v>E</v>
      </c>
      <c r="AU46" s="216" t="str">
        <f>[1]sityouson_gappei!Q46</f>
        <v>E</v>
      </c>
      <c r="AV46" s="216" t="str">
        <f>[1]sityouson_gappei!R46</f>
        <v>E</v>
      </c>
      <c r="AW46" s="216" t="str">
        <f>[1]sityouson_gappei!S46</f>
        <v>E</v>
      </c>
      <c r="AX46" s="216" t="str">
        <f>[1]sityouson_gappei!T46</f>
        <v>E</v>
      </c>
      <c r="AY46" s="216" t="str">
        <f>[1]sityouson_gappei!U46</f>
        <v>E</v>
      </c>
      <c r="AZ46" s="216" t="str">
        <f>[1]sityouson_gappei!V46</f>
        <v>E</v>
      </c>
    </row>
    <row r="47" spans="1:52" s="215" customFormat="1" ht="12">
      <c r="B47" s="215" t="str">
        <f>[1]sityouson!B47</f>
        <v>H22</v>
      </c>
      <c r="C47" s="216" t="str">
        <f>[1]sityouson!C47</f>
        <v>E</v>
      </c>
      <c r="D47" s="216" t="str">
        <f>[1]sityouson!D47</f>
        <v>E</v>
      </c>
      <c r="E47" s="216" t="str">
        <f>[1]sityouson!E47</f>
        <v>E</v>
      </c>
      <c r="F47" s="216" t="str">
        <f>[1]sityouson!F47</f>
        <v>E</v>
      </c>
      <c r="G47" s="216" t="str">
        <f>[1]sityouson!G47</f>
        <v>E</v>
      </c>
      <c r="H47" s="216" t="str">
        <f>[1]sityouson!H47</f>
        <v>E</v>
      </c>
      <c r="I47" s="216" t="str">
        <f>[1]sityouson!I47</f>
        <v>E</v>
      </c>
      <c r="J47" s="216" t="str">
        <f>[1]sityouson!J47</f>
        <v>E</v>
      </c>
      <c r="K47" s="216" t="str">
        <f>[1]sityouson!K47</f>
        <v>E</v>
      </c>
      <c r="L47" s="216" t="str">
        <f>[1]sityouson!L47</f>
        <v>E</v>
      </c>
      <c r="M47" s="216" t="str">
        <f>[1]sityouson!M47</f>
        <v>E</v>
      </c>
      <c r="N47" s="216" t="str">
        <f>[1]sityouson!N47</f>
        <v>E</v>
      </c>
      <c r="O47" s="216" t="str">
        <f>[1]sityouson!O47</f>
        <v>E</v>
      </c>
      <c r="P47" s="216" t="str">
        <f>[1]sityouson!P47</f>
        <v>E</v>
      </c>
      <c r="Q47" s="216" t="str">
        <f>[1]sityouson!Q47</f>
        <v>E</v>
      </c>
      <c r="R47" s="216" t="str">
        <f>[1]sityouson!R47</f>
        <v>E</v>
      </c>
      <c r="S47" s="216" t="str">
        <f>[1]sityouson!S47</f>
        <v>E</v>
      </c>
      <c r="T47" s="216" t="str">
        <f>[1]sityouson!T47</f>
        <v>E</v>
      </c>
      <c r="U47" s="216" t="str">
        <f>[1]sityouson!U47</f>
        <v>E</v>
      </c>
      <c r="V47" s="216" t="str">
        <f>[1]sityouson!V47</f>
        <v>E</v>
      </c>
      <c r="AF47" s="215" t="str">
        <f>[1]sityouson_gappei!B47</f>
        <v>H22</v>
      </c>
      <c r="AG47" s="216" t="str">
        <f>[1]sityouson_gappei!C47</f>
        <v>E</v>
      </c>
      <c r="AH47" s="216" t="str">
        <f>[1]sityouson_gappei!D47</f>
        <v>E</v>
      </c>
      <c r="AI47" s="216" t="str">
        <f>[1]sityouson_gappei!E47</f>
        <v>E</v>
      </c>
      <c r="AJ47" s="216" t="str">
        <f>[1]sityouson_gappei!F47</f>
        <v>E</v>
      </c>
      <c r="AK47" s="216" t="str">
        <f>[1]sityouson_gappei!G47</f>
        <v>E</v>
      </c>
      <c r="AL47" s="216" t="str">
        <f>[1]sityouson_gappei!H47</f>
        <v>E</v>
      </c>
      <c r="AM47" s="216" t="str">
        <f>[1]sityouson_gappei!I47</f>
        <v>E</v>
      </c>
      <c r="AN47" s="216" t="str">
        <f>[1]sityouson_gappei!J47</f>
        <v>E</v>
      </c>
      <c r="AO47" s="216" t="str">
        <f>[1]sityouson_gappei!K47</f>
        <v>E</v>
      </c>
      <c r="AP47" s="216" t="str">
        <f>[1]sityouson_gappei!L47</f>
        <v>E</v>
      </c>
      <c r="AQ47" s="216" t="str">
        <f>[1]sityouson_gappei!M47</f>
        <v>E</v>
      </c>
      <c r="AR47" s="216" t="str">
        <f>[1]sityouson_gappei!N47</f>
        <v>E</v>
      </c>
      <c r="AS47" s="216" t="str">
        <f>[1]sityouson_gappei!O47</f>
        <v>E</v>
      </c>
      <c r="AT47" s="216" t="str">
        <f>[1]sityouson_gappei!P47</f>
        <v>E</v>
      </c>
      <c r="AU47" s="216" t="str">
        <f>[1]sityouson_gappei!Q47</f>
        <v>E</v>
      </c>
      <c r="AV47" s="216" t="str">
        <f>[1]sityouson_gappei!R47</f>
        <v>E</v>
      </c>
      <c r="AW47" s="216" t="str">
        <f>[1]sityouson_gappei!S47</f>
        <v>E</v>
      </c>
      <c r="AX47" s="216" t="str">
        <f>[1]sityouson_gappei!T47</f>
        <v>E</v>
      </c>
      <c r="AY47" s="216" t="str">
        <f>[1]sityouson_gappei!U47</f>
        <v>E</v>
      </c>
      <c r="AZ47" s="216" t="str">
        <f>[1]sityouson_gappei!V47</f>
        <v>E</v>
      </c>
    </row>
    <row r="48" spans="1:52" s="215" customFormat="1" ht="12">
      <c r="B48" s="215" t="str">
        <f>[1]sityouson!B48</f>
        <v>H23</v>
      </c>
      <c r="C48" s="216" t="str">
        <f>[1]sityouson!C48</f>
        <v>E</v>
      </c>
      <c r="D48" s="216" t="str">
        <f>[1]sityouson!D48</f>
        <v>E</v>
      </c>
      <c r="E48" s="216" t="str">
        <f>[1]sityouson!E48</f>
        <v>E</v>
      </c>
      <c r="F48" s="216" t="str">
        <f>[1]sityouson!F48</f>
        <v>E</v>
      </c>
      <c r="G48" s="216" t="str">
        <f>[1]sityouson!G48</f>
        <v>E</v>
      </c>
      <c r="H48" s="216" t="str">
        <f>[1]sityouson!H48</f>
        <v>E</v>
      </c>
      <c r="I48" s="216" t="str">
        <f>[1]sityouson!I48</f>
        <v>E</v>
      </c>
      <c r="J48" s="216" t="str">
        <f>[1]sityouson!J48</f>
        <v>E</v>
      </c>
      <c r="K48" s="216" t="str">
        <f>[1]sityouson!K48</f>
        <v>E</v>
      </c>
      <c r="L48" s="216" t="str">
        <f>[1]sityouson!L48</f>
        <v>E</v>
      </c>
      <c r="M48" s="216" t="str">
        <f>[1]sityouson!M48</f>
        <v>E</v>
      </c>
      <c r="N48" s="216" t="str">
        <f>[1]sityouson!N48</f>
        <v>E</v>
      </c>
      <c r="O48" s="216" t="str">
        <f>[1]sityouson!O48</f>
        <v>E</v>
      </c>
      <c r="P48" s="216" t="str">
        <f>[1]sityouson!P48</f>
        <v>E</v>
      </c>
      <c r="Q48" s="216" t="str">
        <f>[1]sityouson!Q48</f>
        <v>E</v>
      </c>
      <c r="R48" s="216" t="str">
        <f>[1]sityouson!R48</f>
        <v>E</v>
      </c>
      <c r="S48" s="216" t="str">
        <f>[1]sityouson!S48</f>
        <v>E</v>
      </c>
      <c r="T48" s="216" t="str">
        <f>[1]sityouson!T48</f>
        <v>E</v>
      </c>
      <c r="U48" s="216" t="str">
        <f>[1]sityouson!U48</f>
        <v>E</v>
      </c>
      <c r="V48" s="216" t="str">
        <f>[1]sityouson!V48</f>
        <v>E</v>
      </c>
      <c r="AF48" s="215" t="str">
        <f>[1]sityouson_gappei!B48</f>
        <v>H23</v>
      </c>
      <c r="AG48" s="216" t="str">
        <f>[1]sityouson_gappei!C48</f>
        <v>E</v>
      </c>
      <c r="AH48" s="216" t="str">
        <f>[1]sityouson_gappei!D48</f>
        <v>E</v>
      </c>
      <c r="AI48" s="216" t="str">
        <f>[1]sityouson_gappei!E48</f>
        <v>E</v>
      </c>
      <c r="AJ48" s="216" t="str">
        <f>[1]sityouson_gappei!F48</f>
        <v>E</v>
      </c>
      <c r="AK48" s="216" t="str">
        <f>[1]sityouson_gappei!G48</f>
        <v>E</v>
      </c>
      <c r="AL48" s="216" t="str">
        <f>[1]sityouson_gappei!H48</f>
        <v>E</v>
      </c>
      <c r="AM48" s="216" t="str">
        <f>[1]sityouson_gappei!I48</f>
        <v>E</v>
      </c>
      <c r="AN48" s="216" t="str">
        <f>[1]sityouson_gappei!J48</f>
        <v>E</v>
      </c>
      <c r="AO48" s="216" t="str">
        <f>[1]sityouson_gappei!K48</f>
        <v>E</v>
      </c>
      <c r="AP48" s="216" t="str">
        <f>[1]sityouson_gappei!L48</f>
        <v>E</v>
      </c>
      <c r="AQ48" s="216" t="str">
        <f>[1]sityouson_gappei!M48</f>
        <v>E</v>
      </c>
      <c r="AR48" s="216" t="str">
        <f>[1]sityouson_gappei!N48</f>
        <v>E</v>
      </c>
      <c r="AS48" s="216" t="str">
        <f>[1]sityouson_gappei!O48</f>
        <v>E</v>
      </c>
      <c r="AT48" s="216" t="str">
        <f>[1]sityouson_gappei!P48</f>
        <v>E</v>
      </c>
      <c r="AU48" s="216" t="str">
        <f>[1]sityouson_gappei!Q48</f>
        <v>E</v>
      </c>
      <c r="AV48" s="216" t="str">
        <f>[1]sityouson_gappei!R48</f>
        <v>E</v>
      </c>
      <c r="AW48" s="216" t="str">
        <f>[1]sityouson_gappei!S48</f>
        <v>E</v>
      </c>
      <c r="AX48" s="216" t="str">
        <f>[1]sityouson_gappei!T48</f>
        <v>E</v>
      </c>
      <c r="AY48" s="216" t="str">
        <f>[1]sityouson_gappei!U48</f>
        <v>E</v>
      </c>
      <c r="AZ48" s="216" t="str">
        <f>[1]sityouson_gappei!V48</f>
        <v>E</v>
      </c>
    </row>
    <row r="49" spans="1:52" s="215" customFormat="1" ht="12">
      <c r="B49" s="215" t="str">
        <f>[1]sityouson!B49</f>
        <v>H24</v>
      </c>
      <c r="C49" s="216" t="str">
        <f>[1]sityouson!C49</f>
        <v>E</v>
      </c>
      <c r="D49" s="216" t="str">
        <f>[1]sityouson!D49</f>
        <v>E</v>
      </c>
      <c r="E49" s="216" t="str">
        <f>[1]sityouson!E49</f>
        <v>E</v>
      </c>
      <c r="F49" s="216" t="str">
        <f>[1]sityouson!F49</f>
        <v>E</v>
      </c>
      <c r="G49" s="216" t="str">
        <f>[1]sityouson!G49</f>
        <v>E</v>
      </c>
      <c r="H49" s="216" t="str">
        <f>[1]sityouson!H49</f>
        <v>E</v>
      </c>
      <c r="I49" s="216" t="str">
        <f>[1]sityouson!I49</f>
        <v>E</v>
      </c>
      <c r="J49" s="216" t="str">
        <f>[1]sityouson!J49</f>
        <v>E</v>
      </c>
      <c r="K49" s="216" t="str">
        <f>[1]sityouson!K49</f>
        <v>E</v>
      </c>
      <c r="L49" s="216" t="str">
        <f>[1]sityouson!L49</f>
        <v>E</v>
      </c>
      <c r="M49" s="216" t="str">
        <f>[1]sityouson!M49</f>
        <v>E</v>
      </c>
      <c r="N49" s="216" t="str">
        <f>[1]sityouson!N49</f>
        <v>E</v>
      </c>
      <c r="O49" s="216" t="str">
        <f>[1]sityouson!O49</f>
        <v>E</v>
      </c>
      <c r="P49" s="216" t="str">
        <f>[1]sityouson!P49</f>
        <v>E</v>
      </c>
      <c r="Q49" s="216" t="str">
        <f>[1]sityouson!Q49</f>
        <v>E</v>
      </c>
      <c r="R49" s="216" t="str">
        <f>[1]sityouson!R49</f>
        <v>E</v>
      </c>
      <c r="S49" s="216" t="str">
        <f>[1]sityouson!S49</f>
        <v>E</v>
      </c>
      <c r="T49" s="216" t="str">
        <f>[1]sityouson!T49</f>
        <v>E</v>
      </c>
      <c r="U49" s="216" t="str">
        <f>[1]sityouson!U49</f>
        <v>E</v>
      </c>
      <c r="V49" s="216" t="str">
        <f>[1]sityouson!V49</f>
        <v>E</v>
      </c>
      <c r="AF49" s="215" t="str">
        <f>[1]sityouson_gappei!B49</f>
        <v>H24</v>
      </c>
      <c r="AG49" s="216" t="str">
        <f>[1]sityouson_gappei!C49</f>
        <v>E</v>
      </c>
      <c r="AH49" s="216" t="str">
        <f>[1]sityouson_gappei!D49</f>
        <v>E</v>
      </c>
      <c r="AI49" s="216" t="str">
        <f>[1]sityouson_gappei!E49</f>
        <v>E</v>
      </c>
      <c r="AJ49" s="216" t="str">
        <f>[1]sityouson_gappei!F49</f>
        <v>E</v>
      </c>
      <c r="AK49" s="216" t="str">
        <f>[1]sityouson_gappei!G49</f>
        <v>E</v>
      </c>
      <c r="AL49" s="216" t="str">
        <f>[1]sityouson_gappei!H49</f>
        <v>E</v>
      </c>
      <c r="AM49" s="216" t="str">
        <f>[1]sityouson_gappei!I49</f>
        <v>E</v>
      </c>
      <c r="AN49" s="216" t="str">
        <f>[1]sityouson_gappei!J49</f>
        <v>E</v>
      </c>
      <c r="AO49" s="216" t="str">
        <f>[1]sityouson_gappei!K49</f>
        <v>E</v>
      </c>
      <c r="AP49" s="216" t="str">
        <f>[1]sityouson_gappei!L49</f>
        <v>E</v>
      </c>
      <c r="AQ49" s="216" t="str">
        <f>[1]sityouson_gappei!M49</f>
        <v>E</v>
      </c>
      <c r="AR49" s="216" t="str">
        <f>[1]sityouson_gappei!N49</f>
        <v>E</v>
      </c>
      <c r="AS49" s="216" t="str">
        <f>[1]sityouson_gappei!O49</f>
        <v>E</v>
      </c>
      <c r="AT49" s="216" t="str">
        <f>[1]sityouson_gappei!P49</f>
        <v>E</v>
      </c>
      <c r="AU49" s="216" t="str">
        <f>[1]sityouson_gappei!Q49</f>
        <v>E</v>
      </c>
      <c r="AV49" s="216" t="str">
        <f>[1]sityouson_gappei!R49</f>
        <v>E</v>
      </c>
      <c r="AW49" s="216" t="str">
        <f>[1]sityouson_gappei!S49</f>
        <v>E</v>
      </c>
      <c r="AX49" s="216" t="str">
        <f>[1]sityouson_gappei!T49</f>
        <v>E</v>
      </c>
      <c r="AY49" s="216" t="str">
        <f>[1]sityouson_gappei!U49</f>
        <v>E</v>
      </c>
      <c r="AZ49" s="216" t="str">
        <f>[1]sityouson_gappei!V49</f>
        <v>E</v>
      </c>
    </row>
    <row r="50" spans="1:52" s="215" customFormat="1" ht="12">
      <c r="B50" s="215" t="str">
        <f>[1]sityouson!B50</f>
        <v>H25</v>
      </c>
      <c r="C50" s="216" t="str">
        <f>[1]sityouson!C50</f>
        <v>E</v>
      </c>
      <c r="D50" s="216" t="str">
        <f>[1]sityouson!D50</f>
        <v>E</v>
      </c>
      <c r="E50" s="216" t="str">
        <f>[1]sityouson!E50</f>
        <v>E</v>
      </c>
      <c r="F50" s="216" t="str">
        <f>[1]sityouson!F50</f>
        <v>E</v>
      </c>
      <c r="G50" s="216" t="str">
        <f>[1]sityouson!G50</f>
        <v>E</v>
      </c>
      <c r="H50" s="216" t="str">
        <f>[1]sityouson!H50</f>
        <v>E</v>
      </c>
      <c r="I50" s="216" t="str">
        <f>[1]sityouson!I50</f>
        <v>E</v>
      </c>
      <c r="J50" s="216" t="str">
        <f>[1]sityouson!J50</f>
        <v>E</v>
      </c>
      <c r="K50" s="216" t="str">
        <f>[1]sityouson!K50</f>
        <v>E</v>
      </c>
      <c r="L50" s="216" t="str">
        <f>[1]sityouson!L50</f>
        <v>E</v>
      </c>
      <c r="M50" s="216" t="str">
        <f>[1]sityouson!M50</f>
        <v>E</v>
      </c>
      <c r="N50" s="216" t="str">
        <f>[1]sityouson!N50</f>
        <v>E</v>
      </c>
      <c r="O50" s="216" t="str">
        <f>[1]sityouson!O50</f>
        <v>E</v>
      </c>
      <c r="P50" s="216" t="str">
        <f>[1]sityouson!P50</f>
        <v>E</v>
      </c>
      <c r="Q50" s="216" t="str">
        <f>[1]sityouson!Q50</f>
        <v>E</v>
      </c>
      <c r="R50" s="216" t="str">
        <f>[1]sityouson!R50</f>
        <v>E</v>
      </c>
      <c r="S50" s="216" t="str">
        <f>[1]sityouson!S50</f>
        <v>E</v>
      </c>
      <c r="T50" s="216" t="str">
        <f>[1]sityouson!T50</f>
        <v>E</v>
      </c>
      <c r="U50" s="216" t="str">
        <f>[1]sityouson!U50</f>
        <v>E</v>
      </c>
      <c r="V50" s="216" t="str">
        <f>[1]sityouson!V50</f>
        <v>E</v>
      </c>
      <c r="AF50" s="215" t="str">
        <f>[1]sityouson_gappei!B50</f>
        <v>H25</v>
      </c>
      <c r="AG50" s="216" t="str">
        <f>[1]sityouson_gappei!C50</f>
        <v>E</v>
      </c>
      <c r="AH50" s="216" t="str">
        <f>[1]sityouson_gappei!D50</f>
        <v>E</v>
      </c>
      <c r="AI50" s="216" t="str">
        <f>[1]sityouson_gappei!E50</f>
        <v>E</v>
      </c>
      <c r="AJ50" s="216" t="str">
        <f>[1]sityouson_gappei!F50</f>
        <v>E</v>
      </c>
      <c r="AK50" s="216" t="str">
        <f>[1]sityouson_gappei!G50</f>
        <v>E</v>
      </c>
      <c r="AL50" s="216" t="str">
        <f>[1]sityouson_gappei!H50</f>
        <v>E</v>
      </c>
      <c r="AM50" s="216" t="str">
        <f>[1]sityouson_gappei!I50</f>
        <v>E</v>
      </c>
      <c r="AN50" s="216" t="str">
        <f>[1]sityouson_gappei!J50</f>
        <v>E</v>
      </c>
      <c r="AO50" s="216" t="str">
        <f>[1]sityouson_gappei!K50</f>
        <v>E</v>
      </c>
      <c r="AP50" s="216" t="str">
        <f>[1]sityouson_gappei!L50</f>
        <v>E</v>
      </c>
      <c r="AQ50" s="216" t="str">
        <f>[1]sityouson_gappei!M50</f>
        <v>E</v>
      </c>
      <c r="AR50" s="216" t="str">
        <f>[1]sityouson_gappei!N50</f>
        <v>E</v>
      </c>
      <c r="AS50" s="216" t="str">
        <f>[1]sityouson_gappei!O50</f>
        <v>E</v>
      </c>
      <c r="AT50" s="216" t="str">
        <f>[1]sityouson_gappei!P50</f>
        <v>E</v>
      </c>
      <c r="AU50" s="216" t="str">
        <f>[1]sityouson_gappei!Q50</f>
        <v>E</v>
      </c>
      <c r="AV50" s="216" t="str">
        <f>[1]sityouson_gappei!R50</f>
        <v>E</v>
      </c>
      <c r="AW50" s="216" t="str">
        <f>[1]sityouson_gappei!S50</f>
        <v>E</v>
      </c>
      <c r="AX50" s="216" t="str">
        <f>[1]sityouson_gappei!T50</f>
        <v>E</v>
      </c>
      <c r="AY50" s="216" t="str">
        <f>[1]sityouson_gappei!U50</f>
        <v>E</v>
      </c>
      <c r="AZ50" s="216" t="str">
        <f>[1]sityouson_gappei!V50</f>
        <v>E</v>
      </c>
    </row>
    <row r="51" spans="1:52" s="215" customFormat="1" ht="12">
      <c r="B51" s="215" t="str">
        <f>[1]sityouson!B51</f>
        <v>H26</v>
      </c>
      <c r="C51" s="216" t="str">
        <f>[1]sityouson!C51</f>
        <v>E</v>
      </c>
      <c r="D51" s="216" t="str">
        <f>[1]sityouson!D51</f>
        <v>E</v>
      </c>
      <c r="E51" s="216" t="str">
        <f>[1]sityouson!E51</f>
        <v>E</v>
      </c>
      <c r="F51" s="216" t="str">
        <f>[1]sityouson!F51</f>
        <v>E</v>
      </c>
      <c r="G51" s="216" t="str">
        <f>[1]sityouson!G51</f>
        <v>E</v>
      </c>
      <c r="H51" s="216" t="str">
        <f>[1]sityouson!H51</f>
        <v>E</v>
      </c>
      <c r="I51" s="216" t="str">
        <f>[1]sityouson!I51</f>
        <v>E</v>
      </c>
      <c r="J51" s="216" t="str">
        <f>[1]sityouson!J51</f>
        <v>E</v>
      </c>
      <c r="K51" s="216" t="str">
        <f>[1]sityouson!K51</f>
        <v>E</v>
      </c>
      <c r="L51" s="216" t="str">
        <f>[1]sityouson!L51</f>
        <v>E</v>
      </c>
      <c r="M51" s="216" t="str">
        <f>[1]sityouson!M51</f>
        <v>E</v>
      </c>
      <c r="N51" s="216" t="str">
        <f>[1]sityouson!N51</f>
        <v>E</v>
      </c>
      <c r="O51" s="216" t="str">
        <f>[1]sityouson!O51</f>
        <v>E</v>
      </c>
      <c r="P51" s="216" t="str">
        <f>[1]sityouson!P51</f>
        <v>E</v>
      </c>
      <c r="Q51" s="216" t="str">
        <f>[1]sityouson!Q51</f>
        <v>E</v>
      </c>
      <c r="R51" s="216" t="str">
        <f>[1]sityouson!R51</f>
        <v>E</v>
      </c>
      <c r="S51" s="216" t="str">
        <f>[1]sityouson!S51</f>
        <v>E</v>
      </c>
      <c r="T51" s="216" t="str">
        <f>[1]sityouson!T51</f>
        <v>E</v>
      </c>
      <c r="U51" s="216" t="str">
        <f>[1]sityouson!U51</f>
        <v>E</v>
      </c>
      <c r="V51" s="216" t="str">
        <f>[1]sityouson!V51</f>
        <v>E</v>
      </c>
      <c r="AF51" s="215" t="str">
        <f>[1]sityouson_gappei!B51</f>
        <v>H26</v>
      </c>
      <c r="AG51" s="216" t="str">
        <f>[1]sityouson_gappei!C51</f>
        <v>E</v>
      </c>
      <c r="AH51" s="216" t="str">
        <f>[1]sityouson_gappei!D51</f>
        <v>E</v>
      </c>
      <c r="AI51" s="216" t="str">
        <f>[1]sityouson_gappei!E51</f>
        <v>E</v>
      </c>
      <c r="AJ51" s="216" t="str">
        <f>[1]sityouson_gappei!F51</f>
        <v>E</v>
      </c>
      <c r="AK51" s="216" t="str">
        <f>[1]sityouson_gappei!G51</f>
        <v>E</v>
      </c>
      <c r="AL51" s="216" t="str">
        <f>[1]sityouson_gappei!H51</f>
        <v>E</v>
      </c>
      <c r="AM51" s="216" t="str">
        <f>[1]sityouson_gappei!I51</f>
        <v>E</v>
      </c>
      <c r="AN51" s="216" t="str">
        <f>[1]sityouson_gappei!J51</f>
        <v>E</v>
      </c>
      <c r="AO51" s="216" t="str">
        <f>[1]sityouson_gappei!K51</f>
        <v>E</v>
      </c>
      <c r="AP51" s="216" t="str">
        <f>[1]sityouson_gappei!L51</f>
        <v>E</v>
      </c>
      <c r="AQ51" s="216" t="str">
        <f>[1]sityouson_gappei!M51</f>
        <v>E</v>
      </c>
      <c r="AR51" s="216" t="str">
        <f>[1]sityouson_gappei!N51</f>
        <v>E</v>
      </c>
      <c r="AS51" s="216" t="str">
        <f>[1]sityouson_gappei!O51</f>
        <v>E</v>
      </c>
      <c r="AT51" s="216" t="str">
        <f>[1]sityouson_gappei!P51</f>
        <v>E</v>
      </c>
      <c r="AU51" s="216" t="str">
        <f>[1]sityouson_gappei!Q51</f>
        <v>E</v>
      </c>
      <c r="AV51" s="216" t="str">
        <f>[1]sityouson_gappei!R51</f>
        <v>E</v>
      </c>
      <c r="AW51" s="216" t="str">
        <f>[1]sityouson_gappei!S51</f>
        <v>E</v>
      </c>
      <c r="AX51" s="216" t="str">
        <f>[1]sityouson_gappei!T51</f>
        <v>E</v>
      </c>
      <c r="AY51" s="216" t="str">
        <f>[1]sityouson_gappei!U51</f>
        <v>E</v>
      </c>
      <c r="AZ51" s="216" t="str">
        <f>[1]sityouson_gappei!V51</f>
        <v>E</v>
      </c>
    </row>
    <row r="52" spans="1:52" s="215" customFormat="1" ht="12">
      <c r="B52" s="215" t="str">
        <f>[1]sityouson!B52</f>
        <v>H27</v>
      </c>
      <c r="C52" s="216" t="str">
        <f>[1]sityouson!C52</f>
        <v>E</v>
      </c>
      <c r="D52" s="216" t="str">
        <f>[1]sityouson!D52</f>
        <v>E</v>
      </c>
      <c r="E52" s="216" t="str">
        <f>[1]sityouson!E52</f>
        <v>E</v>
      </c>
      <c r="F52" s="216" t="str">
        <f>[1]sityouson!F52</f>
        <v>E</v>
      </c>
      <c r="G52" s="216" t="str">
        <f>[1]sityouson!G52</f>
        <v>E</v>
      </c>
      <c r="H52" s="216" t="str">
        <f>[1]sityouson!H52</f>
        <v>E</v>
      </c>
      <c r="I52" s="216" t="str">
        <f>[1]sityouson!I52</f>
        <v>E</v>
      </c>
      <c r="J52" s="216" t="str">
        <f>[1]sityouson!J52</f>
        <v>E</v>
      </c>
      <c r="K52" s="216" t="str">
        <f>[1]sityouson!K52</f>
        <v>E</v>
      </c>
      <c r="L52" s="216" t="str">
        <f>[1]sityouson!L52</f>
        <v>E</v>
      </c>
      <c r="M52" s="216" t="str">
        <f>[1]sityouson!M52</f>
        <v>E</v>
      </c>
      <c r="N52" s="216" t="str">
        <f>[1]sityouson!N52</f>
        <v>E</v>
      </c>
      <c r="O52" s="216" t="str">
        <f>[1]sityouson!O52</f>
        <v>E</v>
      </c>
      <c r="P52" s="216" t="str">
        <f>[1]sityouson!P52</f>
        <v>E</v>
      </c>
      <c r="Q52" s="216" t="str">
        <f>[1]sityouson!Q52</f>
        <v>E</v>
      </c>
      <c r="R52" s="216" t="str">
        <f>[1]sityouson!R52</f>
        <v>E</v>
      </c>
      <c r="S52" s="216" t="str">
        <f>[1]sityouson!S52</f>
        <v>E</v>
      </c>
      <c r="T52" s="216" t="str">
        <f>[1]sityouson!T52</f>
        <v>E</v>
      </c>
      <c r="U52" s="216" t="str">
        <f>[1]sityouson!U52</f>
        <v>E</v>
      </c>
      <c r="V52" s="216" t="str">
        <f>[1]sityouson!V52</f>
        <v>E</v>
      </c>
      <c r="AF52" s="215" t="str">
        <f>[1]sityouson_gappei!B52</f>
        <v>H27</v>
      </c>
      <c r="AG52" s="216" t="str">
        <f>[1]sityouson_gappei!C52</f>
        <v>E</v>
      </c>
      <c r="AH52" s="216" t="str">
        <f>[1]sityouson_gappei!D52</f>
        <v>E</v>
      </c>
      <c r="AI52" s="216" t="str">
        <f>[1]sityouson_gappei!E52</f>
        <v>E</v>
      </c>
      <c r="AJ52" s="216" t="str">
        <f>[1]sityouson_gappei!F52</f>
        <v>E</v>
      </c>
      <c r="AK52" s="216" t="str">
        <f>[1]sityouson_gappei!G52</f>
        <v>E</v>
      </c>
      <c r="AL52" s="216" t="str">
        <f>[1]sityouson_gappei!H52</f>
        <v>E</v>
      </c>
      <c r="AM52" s="216" t="str">
        <f>[1]sityouson_gappei!I52</f>
        <v>E</v>
      </c>
      <c r="AN52" s="216" t="str">
        <f>[1]sityouson_gappei!J52</f>
        <v>E</v>
      </c>
      <c r="AO52" s="216" t="str">
        <f>[1]sityouson_gappei!K52</f>
        <v>E</v>
      </c>
      <c r="AP52" s="216" t="str">
        <f>[1]sityouson_gappei!L52</f>
        <v>E</v>
      </c>
      <c r="AQ52" s="216" t="str">
        <f>[1]sityouson_gappei!M52</f>
        <v>E</v>
      </c>
      <c r="AR52" s="216" t="str">
        <f>[1]sityouson_gappei!N52</f>
        <v>E</v>
      </c>
      <c r="AS52" s="216" t="str">
        <f>[1]sityouson_gappei!O52</f>
        <v>E</v>
      </c>
      <c r="AT52" s="216" t="str">
        <f>[1]sityouson_gappei!P52</f>
        <v>E</v>
      </c>
      <c r="AU52" s="216" t="str">
        <f>[1]sityouson_gappei!Q52</f>
        <v>E</v>
      </c>
      <c r="AV52" s="216" t="str">
        <f>[1]sityouson_gappei!R52</f>
        <v>E</v>
      </c>
      <c r="AW52" s="216" t="str">
        <f>[1]sityouson_gappei!S52</f>
        <v>E</v>
      </c>
      <c r="AX52" s="216" t="str">
        <f>[1]sityouson_gappei!T52</f>
        <v>E</v>
      </c>
      <c r="AY52" s="216" t="str">
        <f>[1]sityouson_gappei!U52</f>
        <v>E</v>
      </c>
      <c r="AZ52" s="216" t="str">
        <f>[1]sityouson_gappei!V52</f>
        <v>E</v>
      </c>
    </row>
    <row r="53" spans="1:52" s="215" customFormat="1" ht="12">
      <c r="B53" s="215" t="str">
        <f>[1]sityouson!B53</f>
        <v>H28</v>
      </c>
      <c r="C53" s="216" t="str">
        <f>[1]sityouson!C53</f>
        <v>E</v>
      </c>
      <c r="D53" s="216" t="str">
        <f>[1]sityouson!D53</f>
        <v>E</v>
      </c>
      <c r="E53" s="216" t="str">
        <f>[1]sityouson!E53</f>
        <v>E</v>
      </c>
      <c r="F53" s="216" t="str">
        <f>[1]sityouson!F53</f>
        <v>E</v>
      </c>
      <c r="G53" s="216" t="str">
        <f>[1]sityouson!G53</f>
        <v>E</v>
      </c>
      <c r="H53" s="216" t="str">
        <f>[1]sityouson!H53</f>
        <v>E</v>
      </c>
      <c r="I53" s="216" t="str">
        <f>[1]sityouson!I53</f>
        <v>E</v>
      </c>
      <c r="J53" s="216" t="str">
        <f>[1]sityouson!J53</f>
        <v>E</v>
      </c>
      <c r="K53" s="216" t="str">
        <f>[1]sityouson!K53</f>
        <v>E</v>
      </c>
      <c r="L53" s="216" t="str">
        <f>[1]sityouson!L53</f>
        <v>E</v>
      </c>
      <c r="M53" s="216" t="str">
        <f>[1]sityouson!M53</f>
        <v>E</v>
      </c>
      <c r="N53" s="216" t="str">
        <f>[1]sityouson!N53</f>
        <v>E</v>
      </c>
      <c r="O53" s="216" t="str">
        <f>[1]sityouson!O53</f>
        <v>E</v>
      </c>
      <c r="P53" s="216" t="str">
        <f>[1]sityouson!P53</f>
        <v>E</v>
      </c>
      <c r="Q53" s="216" t="str">
        <f>[1]sityouson!Q53</f>
        <v>E</v>
      </c>
      <c r="R53" s="216" t="str">
        <f>[1]sityouson!R53</f>
        <v>E</v>
      </c>
      <c r="S53" s="216" t="str">
        <f>[1]sityouson!S53</f>
        <v>E</v>
      </c>
      <c r="T53" s="216" t="str">
        <f>[1]sityouson!T53</f>
        <v>E</v>
      </c>
      <c r="U53" s="216" t="str">
        <f>[1]sityouson!U53</f>
        <v>E</v>
      </c>
      <c r="V53" s="216" t="str">
        <f>[1]sityouson!V53</f>
        <v>E</v>
      </c>
      <c r="AF53" s="215" t="str">
        <f>[1]sityouson_gappei!B53</f>
        <v>H28</v>
      </c>
      <c r="AG53" s="216" t="str">
        <f>[1]sityouson_gappei!C53</f>
        <v>E</v>
      </c>
      <c r="AH53" s="216" t="str">
        <f>[1]sityouson_gappei!D53</f>
        <v>E</v>
      </c>
      <c r="AI53" s="216" t="str">
        <f>[1]sityouson_gappei!E53</f>
        <v>E</v>
      </c>
      <c r="AJ53" s="216" t="str">
        <f>[1]sityouson_gappei!F53</f>
        <v>E</v>
      </c>
      <c r="AK53" s="216" t="str">
        <f>[1]sityouson_gappei!G53</f>
        <v>E</v>
      </c>
      <c r="AL53" s="216" t="str">
        <f>[1]sityouson_gappei!H53</f>
        <v>E</v>
      </c>
      <c r="AM53" s="216" t="str">
        <f>[1]sityouson_gappei!I53</f>
        <v>E</v>
      </c>
      <c r="AN53" s="216" t="str">
        <f>[1]sityouson_gappei!J53</f>
        <v>E</v>
      </c>
      <c r="AO53" s="216" t="str">
        <f>[1]sityouson_gappei!K53</f>
        <v>E</v>
      </c>
      <c r="AP53" s="216" t="str">
        <f>[1]sityouson_gappei!L53</f>
        <v>E</v>
      </c>
      <c r="AQ53" s="216" t="str">
        <f>[1]sityouson_gappei!M53</f>
        <v>E</v>
      </c>
      <c r="AR53" s="216" t="str">
        <f>[1]sityouson_gappei!N53</f>
        <v>E</v>
      </c>
      <c r="AS53" s="216" t="str">
        <f>[1]sityouson_gappei!O53</f>
        <v>E</v>
      </c>
      <c r="AT53" s="216" t="str">
        <f>[1]sityouson_gappei!P53</f>
        <v>E</v>
      </c>
      <c r="AU53" s="216" t="str">
        <f>[1]sityouson_gappei!Q53</f>
        <v>E</v>
      </c>
      <c r="AV53" s="216" t="str">
        <f>[1]sityouson_gappei!R53</f>
        <v>E</v>
      </c>
      <c r="AW53" s="216" t="str">
        <f>[1]sityouson_gappei!S53</f>
        <v>E</v>
      </c>
      <c r="AX53" s="216" t="str">
        <f>[1]sityouson_gappei!T53</f>
        <v>E</v>
      </c>
      <c r="AY53" s="216" t="str">
        <f>[1]sityouson_gappei!U53</f>
        <v>E</v>
      </c>
      <c r="AZ53" s="216" t="str">
        <f>[1]sityouson_gappei!V53</f>
        <v>E</v>
      </c>
    </row>
    <row r="54" spans="1:52" s="215" customFormat="1" ht="12">
      <c r="B54" s="215" t="str">
        <f>[1]sityouson!B54</f>
        <v>H29</v>
      </c>
      <c r="C54" s="216" t="str">
        <f>[1]sityouson!C54</f>
        <v>E</v>
      </c>
      <c r="D54" s="216" t="str">
        <f>[1]sityouson!D54</f>
        <v>E</v>
      </c>
      <c r="E54" s="216" t="str">
        <f>[1]sityouson!E54</f>
        <v>E</v>
      </c>
      <c r="F54" s="216" t="str">
        <f>[1]sityouson!F54</f>
        <v>E</v>
      </c>
      <c r="G54" s="216" t="str">
        <f>[1]sityouson!G54</f>
        <v>E</v>
      </c>
      <c r="H54" s="216" t="str">
        <f>[1]sityouson!H54</f>
        <v>E</v>
      </c>
      <c r="I54" s="216" t="str">
        <f>[1]sityouson!I54</f>
        <v>E</v>
      </c>
      <c r="J54" s="216" t="str">
        <f>[1]sityouson!J54</f>
        <v>E</v>
      </c>
      <c r="K54" s="216" t="str">
        <f>[1]sityouson!K54</f>
        <v>E</v>
      </c>
      <c r="L54" s="216" t="str">
        <f>[1]sityouson!L54</f>
        <v>E</v>
      </c>
      <c r="M54" s="216" t="str">
        <f>[1]sityouson!M54</f>
        <v>E</v>
      </c>
      <c r="N54" s="216" t="str">
        <f>[1]sityouson!N54</f>
        <v>E</v>
      </c>
      <c r="O54" s="216" t="str">
        <f>[1]sityouson!O54</f>
        <v>E</v>
      </c>
      <c r="P54" s="216" t="str">
        <f>[1]sityouson!P54</f>
        <v>E</v>
      </c>
      <c r="Q54" s="216" t="str">
        <f>[1]sityouson!Q54</f>
        <v>E</v>
      </c>
      <c r="R54" s="216" t="str">
        <f>[1]sityouson!R54</f>
        <v>E</v>
      </c>
      <c r="S54" s="216" t="str">
        <f>[1]sityouson!S54</f>
        <v>E</v>
      </c>
      <c r="T54" s="216" t="str">
        <f>[1]sityouson!T54</f>
        <v>E</v>
      </c>
      <c r="U54" s="216" t="str">
        <f>[1]sityouson!U54</f>
        <v>E</v>
      </c>
      <c r="V54" s="216" t="str">
        <f>[1]sityouson!V54</f>
        <v>E</v>
      </c>
      <c r="AF54" s="215" t="str">
        <f>[1]sityouson_gappei!B54</f>
        <v>H29</v>
      </c>
      <c r="AG54" s="216" t="str">
        <f>[1]sityouson_gappei!C54</f>
        <v>E</v>
      </c>
      <c r="AH54" s="216" t="str">
        <f>[1]sityouson_gappei!D54</f>
        <v>E</v>
      </c>
      <c r="AI54" s="216" t="str">
        <f>[1]sityouson_gappei!E54</f>
        <v>E</v>
      </c>
      <c r="AJ54" s="216" t="str">
        <f>[1]sityouson_gappei!F54</f>
        <v>E</v>
      </c>
      <c r="AK54" s="216" t="str">
        <f>[1]sityouson_gappei!G54</f>
        <v>E</v>
      </c>
      <c r="AL54" s="216" t="str">
        <f>[1]sityouson_gappei!H54</f>
        <v>E</v>
      </c>
      <c r="AM54" s="216" t="str">
        <f>[1]sityouson_gappei!I54</f>
        <v>E</v>
      </c>
      <c r="AN54" s="216" t="str">
        <f>[1]sityouson_gappei!J54</f>
        <v>E</v>
      </c>
      <c r="AO54" s="216" t="str">
        <f>[1]sityouson_gappei!K54</f>
        <v>E</v>
      </c>
      <c r="AP54" s="216" t="str">
        <f>[1]sityouson_gappei!L54</f>
        <v>E</v>
      </c>
      <c r="AQ54" s="216" t="str">
        <f>[1]sityouson_gappei!M54</f>
        <v>E</v>
      </c>
      <c r="AR54" s="216" t="str">
        <f>[1]sityouson_gappei!N54</f>
        <v>E</v>
      </c>
      <c r="AS54" s="216" t="str">
        <f>[1]sityouson_gappei!O54</f>
        <v>E</v>
      </c>
      <c r="AT54" s="216" t="str">
        <f>[1]sityouson_gappei!P54</f>
        <v>E</v>
      </c>
      <c r="AU54" s="216" t="str">
        <f>[1]sityouson_gappei!Q54</f>
        <v>E</v>
      </c>
      <c r="AV54" s="216" t="str">
        <f>[1]sityouson_gappei!R54</f>
        <v>E</v>
      </c>
      <c r="AW54" s="216" t="str">
        <f>[1]sityouson_gappei!S54</f>
        <v>E</v>
      </c>
      <c r="AX54" s="216" t="str">
        <f>[1]sityouson_gappei!T54</f>
        <v>E</v>
      </c>
      <c r="AY54" s="216" t="str">
        <f>[1]sityouson_gappei!U54</f>
        <v>E</v>
      </c>
      <c r="AZ54" s="216" t="str">
        <f>[1]sityouson_gappei!V54</f>
        <v>E</v>
      </c>
    </row>
    <row r="55" spans="1:52" s="215" customFormat="1" ht="12">
      <c r="B55" s="215" t="str">
        <f>[1]sityouson!B55</f>
        <v>H30</v>
      </c>
      <c r="C55" s="216" t="str">
        <f>[1]sityouson!C55</f>
        <v>E</v>
      </c>
      <c r="D55" s="216" t="str">
        <f>[1]sityouson!D55</f>
        <v>E</v>
      </c>
      <c r="E55" s="216" t="str">
        <f>[1]sityouson!E55</f>
        <v>E</v>
      </c>
      <c r="F55" s="216" t="str">
        <f>[1]sityouson!F55</f>
        <v>E</v>
      </c>
      <c r="G55" s="216" t="str">
        <f>[1]sityouson!G55</f>
        <v>E</v>
      </c>
      <c r="H55" s="216" t="str">
        <f>[1]sityouson!H55</f>
        <v>E</v>
      </c>
      <c r="I55" s="216" t="str">
        <f>[1]sityouson!I55</f>
        <v>E</v>
      </c>
      <c r="J55" s="216" t="str">
        <f>[1]sityouson!J55</f>
        <v>E</v>
      </c>
      <c r="K55" s="216" t="str">
        <f>[1]sityouson!K55</f>
        <v>E</v>
      </c>
      <c r="L55" s="216" t="str">
        <f>[1]sityouson!L55</f>
        <v>E</v>
      </c>
      <c r="M55" s="216" t="str">
        <f>[1]sityouson!M55</f>
        <v>E</v>
      </c>
      <c r="N55" s="216" t="str">
        <f>[1]sityouson!N55</f>
        <v>E</v>
      </c>
      <c r="O55" s="216" t="str">
        <f>[1]sityouson!O55</f>
        <v>E</v>
      </c>
      <c r="P55" s="216" t="str">
        <f>[1]sityouson!P55</f>
        <v>E</v>
      </c>
      <c r="Q55" s="216" t="str">
        <f>[1]sityouson!Q55</f>
        <v>E</v>
      </c>
      <c r="R55" s="216" t="str">
        <f>[1]sityouson!R55</f>
        <v>E</v>
      </c>
      <c r="S55" s="216" t="str">
        <f>[1]sityouson!S55</f>
        <v>E</v>
      </c>
      <c r="T55" s="216" t="str">
        <f>[1]sityouson!T55</f>
        <v>E</v>
      </c>
      <c r="U55" s="216" t="str">
        <f>[1]sityouson!U55</f>
        <v>E</v>
      </c>
      <c r="V55" s="216" t="str">
        <f>[1]sityouson!V55</f>
        <v>E</v>
      </c>
      <c r="AF55" s="215" t="str">
        <f>[1]sityouson_gappei!B55</f>
        <v>H30</v>
      </c>
      <c r="AG55" s="216" t="str">
        <f>[1]sityouson_gappei!C55</f>
        <v>E</v>
      </c>
      <c r="AH55" s="216" t="str">
        <f>[1]sityouson_gappei!D55</f>
        <v>E</v>
      </c>
      <c r="AI55" s="216" t="str">
        <f>[1]sityouson_gappei!E55</f>
        <v>E</v>
      </c>
      <c r="AJ55" s="216" t="str">
        <f>[1]sityouson_gappei!F55</f>
        <v>E</v>
      </c>
      <c r="AK55" s="216" t="str">
        <f>[1]sityouson_gappei!G55</f>
        <v>E</v>
      </c>
      <c r="AL55" s="216" t="str">
        <f>[1]sityouson_gappei!H55</f>
        <v>E</v>
      </c>
      <c r="AM55" s="216" t="str">
        <f>[1]sityouson_gappei!I55</f>
        <v>E</v>
      </c>
      <c r="AN55" s="216" t="str">
        <f>[1]sityouson_gappei!J55</f>
        <v>E</v>
      </c>
      <c r="AO55" s="216" t="str">
        <f>[1]sityouson_gappei!K55</f>
        <v>E</v>
      </c>
      <c r="AP55" s="216" t="str">
        <f>[1]sityouson_gappei!L55</f>
        <v>E</v>
      </c>
      <c r="AQ55" s="216" t="str">
        <f>[1]sityouson_gappei!M55</f>
        <v>E</v>
      </c>
      <c r="AR55" s="216" t="str">
        <f>[1]sityouson_gappei!N55</f>
        <v>E</v>
      </c>
      <c r="AS55" s="216" t="str">
        <f>[1]sityouson_gappei!O55</f>
        <v>E</v>
      </c>
      <c r="AT55" s="216" t="str">
        <f>[1]sityouson_gappei!P55</f>
        <v>E</v>
      </c>
      <c r="AU55" s="216" t="str">
        <f>[1]sityouson_gappei!Q55</f>
        <v>E</v>
      </c>
      <c r="AV55" s="216" t="str">
        <f>[1]sityouson_gappei!R55</f>
        <v>E</v>
      </c>
      <c r="AW55" s="216" t="str">
        <f>[1]sityouson_gappei!S55</f>
        <v>E</v>
      </c>
      <c r="AX55" s="216" t="str">
        <f>[1]sityouson_gappei!T55</f>
        <v>E</v>
      </c>
      <c r="AY55" s="216" t="str">
        <f>[1]sityouson_gappei!U55</f>
        <v>E</v>
      </c>
      <c r="AZ55" s="216" t="str">
        <f>[1]sityouson_gappei!V55</f>
        <v>E</v>
      </c>
    </row>
    <row r="56" spans="1:52" s="215" customFormat="1" ht="12">
      <c r="B56" s="215" t="str">
        <f>[1]sityouson!B56</f>
        <v>W01</v>
      </c>
      <c r="C56" s="216" t="str">
        <f>[1]sityouson!C56</f>
        <v>E</v>
      </c>
      <c r="D56" s="216" t="str">
        <f>[1]sityouson!D56</f>
        <v>E</v>
      </c>
      <c r="E56" s="216" t="str">
        <f>[1]sityouson!E56</f>
        <v>E</v>
      </c>
      <c r="F56" s="216" t="str">
        <f>[1]sityouson!F56</f>
        <v>E</v>
      </c>
      <c r="G56" s="216" t="str">
        <f>[1]sityouson!G56</f>
        <v>E</v>
      </c>
      <c r="H56" s="216" t="str">
        <f>[1]sityouson!H56</f>
        <v>E</v>
      </c>
      <c r="I56" s="216" t="str">
        <f>[1]sityouson!I56</f>
        <v>E</v>
      </c>
      <c r="J56" s="216" t="str">
        <f>[1]sityouson!J56</f>
        <v>E</v>
      </c>
      <c r="K56" s="216" t="str">
        <f>[1]sityouson!K56</f>
        <v>E</v>
      </c>
      <c r="L56" s="216" t="str">
        <f>[1]sityouson!L56</f>
        <v>E</v>
      </c>
      <c r="M56" s="216" t="str">
        <f>[1]sityouson!M56</f>
        <v>E</v>
      </c>
      <c r="N56" s="216" t="str">
        <f>[1]sityouson!N56</f>
        <v>E</v>
      </c>
      <c r="O56" s="216" t="str">
        <f>[1]sityouson!O56</f>
        <v>E</v>
      </c>
      <c r="P56" s="216" t="str">
        <f>[1]sityouson!P56</f>
        <v>E</v>
      </c>
      <c r="Q56" s="216" t="str">
        <f>[1]sityouson!Q56</f>
        <v>E</v>
      </c>
      <c r="R56" s="216" t="str">
        <f>[1]sityouson!R56</f>
        <v>E</v>
      </c>
      <c r="S56" s="216" t="str">
        <f>[1]sityouson!S56</f>
        <v>E</v>
      </c>
      <c r="T56" s="216" t="str">
        <f>[1]sityouson!T56</f>
        <v>E</v>
      </c>
      <c r="U56" s="216" t="str">
        <f>[1]sityouson!U56</f>
        <v>E</v>
      </c>
      <c r="V56" s="216" t="str">
        <f>[1]sityouson!V56</f>
        <v>E</v>
      </c>
      <c r="AF56" s="215" t="str">
        <f>[1]sityouson_gappei!B56</f>
        <v>W01</v>
      </c>
      <c r="AG56" s="216" t="str">
        <f>[1]sityouson_gappei!C56</f>
        <v>E</v>
      </c>
      <c r="AH56" s="216" t="str">
        <f>[1]sityouson_gappei!D56</f>
        <v>E</v>
      </c>
      <c r="AI56" s="216" t="str">
        <f>[1]sityouson_gappei!E56</f>
        <v>E</v>
      </c>
      <c r="AJ56" s="216" t="str">
        <f>[1]sityouson_gappei!F56</f>
        <v>E</v>
      </c>
      <c r="AK56" s="216" t="str">
        <f>[1]sityouson_gappei!G56</f>
        <v>E</v>
      </c>
      <c r="AL56" s="216" t="str">
        <f>[1]sityouson_gappei!H56</f>
        <v>E</v>
      </c>
      <c r="AM56" s="216" t="str">
        <f>[1]sityouson_gappei!I56</f>
        <v>E</v>
      </c>
      <c r="AN56" s="216" t="str">
        <f>[1]sityouson_gappei!J56</f>
        <v>E</v>
      </c>
      <c r="AO56" s="216" t="str">
        <f>[1]sityouson_gappei!K56</f>
        <v>E</v>
      </c>
      <c r="AP56" s="216" t="str">
        <f>[1]sityouson_gappei!L56</f>
        <v>E</v>
      </c>
      <c r="AQ56" s="216" t="str">
        <f>[1]sityouson_gappei!M56</f>
        <v>E</v>
      </c>
      <c r="AR56" s="216" t="str">
        <f>[1]sityouson_gappei!N56</f>
        <v>E</v>
      </c>
      <c r="AS56" s="216" t="str">
        <f>[1]sityouson_gappei!O56</f>
        <v>E</v>
      </c>
      <c r="AT56" s="216" t="str">
        <f>[1]sityouson_gappei!P56</f>
        <v>E</v>
      </c>
      <c r="AU56" s="216" t="str">
        <f>[1]sityouson_gappei!Q56</f>
        <v>E</v>
      </c>
      <c r="AV56" s="216" t="str">
        <f>[1]sityouson_gappei!R56</f>
        <v>E</v>
      </c>
      <c r="AW56" s="216" t="str">
        <f>[1]sityouson_gappei!S56</f>
        <v>E</v>
      </c>
      <c r="AX56" s="216" t="str">
        <f>[1]sityouson_gappei!T56</f>
        <v>E</v>
      </c>
      <c r="AY56" s="216" t="str">
        <f>[1]sityouson_gappei!U56</f>
        <v>E</v>
      </c>
      <c r="AZ56" s="216" t="str">
        <f>[1]sityouson_gappei!V56</f>
        <v>E</v>
      </c>
    </row>
    <row r="57" spans="1:52" s="215" customFormat="1" ht="12">
      <c r="B57" s="215" t="str">
        <f>[1]sityouson!B57</f>
        <v>W02</v>
      </c>
      <c r="C57" s="216" t="str">
        <f>[1]sityouson!C57</f>
        <v>E</v>
      </c>
      <c r="D57" s="216" t="str">
        <f>[1]sityouson!D57</f>
        <v>E</v>
      </c>
      <c r="E57" s="216" t="str">
        <f>[1]sityouson!E57</f>
        <v>E</v>
      </c>
      <c r="F57" s="216" t="str">
        <f>[1]sityouson!F57</f>
        <v>E</v>
      </c>
      <c r="G57" s="216" t="str">
        <f>[1]sityouson!G57</f>
        <v>E</v>
      </c>
      <c r="H57" s="216" t="str">
        <f>[1]sityouson!H57</f>
        <v>E</v>
      </c>
      <c r="I57" s="216" t="str">
        <f>[1]sityouson!I57</f>
        <v>E</v>
      </c>
      <c r="J57" s="216" t="str">
        <f>[1]sityouson!J57</f>
        <v>E</v>
      </c>
      <c r="K57" s="216" t="str">
        <f>[1]sityouson!K57</f>
        <v>E</v>
      </c>
      <c r="L57" s="216" t="str">
        <f>[1]sityouson!L57</f>
        <v>E</v>
      </c>
      <c r="M57" s="216" t="str">
        <f>[1]sityouson!M57</f>
        <v>E</v>
      </c>
      <c r="N57" s="216" t="str">
        <f>[1]sityouson!N57</f>
        <v>E</v>
      </c>
      <c r="O57" s="216" t="str">
        <f>[1]sityouson!O57</f>
        <v>E</v>
      </c>
      <c r="P57" s="216" t="str">
        <f>[1]sityouson!P57</f>
        <v>E</v>
      </c>
      <c r="Q57" s="216" t="str">
        <f>[1]sityouson!Q57</f>
        <v>E</v>
      </c>
      <c r="R57" s="216" t="str">
        <f>[1]sityouson!R57</f>
        <v>E</v>
      </c>
      <c r="S57" s="216" t="str">
        <f>[1]sityouson!S57</f>
        <v>E</v>
      </c>
      <c r="T57" s="216" t="str">
        <f>[1]sityouson!T57</f>
        <v>E</v>
      </c>
      <c r="U57" s="216" t="str">
        <f>[1]sityouson!U57</f>
        <v>E</v>
      </c>
      <c r="V57" s="216" t="str">
        <f>[1]sityouson!V57</f>
        <v>E</v>
      </c>
      <c r="AF57" s="215" t="str">
        <f>[1]sityouson_gappei!B57</f>
        <v>W02</v>
      </c>
      <c r="AG57" s="216" t="str">
        <f>[1]sityouson_gappei!C57</f>
        <v>E</v>
      </c>
      <c r="AH57" s="216" t="str">
        <f>[1]sityouson_gappei!D57</f>
        <v>E</v>
      </c>
      <c r="AI57" s="216" t="str">
        <f>[1]sityouson_gappei!E57</f>
        <v>E</v>
      </c>
      <c r="AJ57" s="216" t="str">
        <f>[1]sityouson_gappei!F57</f>
        <v>E</v>
      </c>
      <c r="AK57" s="216" t="str">
        <f>[1]sityouson_gappei!G57</f>
        <v>E</v>
      </c>
      <c r="AL57" s="216" t="str">
        <f>[1]sityouson_gappei!H57</f>
        <v>E</v>
      </c>
      <c r="AM57" s="216" t="str">
        <f>[1]sityouson_gappei!I57</f>
        <v>E</v>
      </c>
      <c r="AN57" s="216" t="str">
        <f>[1]sityouson_gappei!J57</f>
        <v>E</v>
      </c>
      <c r="AO57" s="216" t="str">
        <f>[1]sityouson_gappei!K57</f>
        <v>E</v>
      </c>
      <c r="AP57" s="216" t="str">
        <f>[1]sityouson_gappei!L57</f>
        <v>E</v>
      </c>
      <c r="AQ57" s="216" t="str">
        <f>[1]sityouson_gappei!M57</f>
        <v>E</v>
      </c>
      <c r="AR57" s="216" t="str">
        <f>[1]sityouson_gappei!N57</f>
        <v>E</v>
      </c>
      <c r="AS57" s="216" t="str">
        <f>[1]sityouson_gappei!O57</f>
        <v>E</v>
      </c>
      <c r="AT57" s="216" t="str">
        <f>[1]sityouson_gappei!P57</f>
        <v>E</v>
      </c>
      <c r="AU57" s="216" t="str">
        <f>[1]sityouson_gappei!Q57</f>
        <v>E</v>
      </c>
      <c r="AV57" s="216" t="str">
        <f>[1]sityouson_gappei!R57</f>
        <v>E</v>
      </c>
      <c r="AW57" s="216" t="str">
        <f>[1]sityouson_gappei!S57</f>
        <v>E</v>
      </c>
      <c r="AX57" s="216" t="str">
        <f>[1]sityouson_gappei!T57</f>
        <v>E</v>
      </c>
      <c r="AY57" s="216" t="str">
        <f>[1]sityouson_gappei!U57</f>
        <v>E</v>
      </c>
      <c r="AZ57" s="216" t="str">
        <f>[1]sityouson_gappei!V57</f>
        <v>E</v>
      </c>
    </row>
    <row r="58" spans="1:52" s="215" customFormat="1" ht="12">
      <c r="B58" s="215" t="str">
        <f>[1]sityouson!B58</f>
        <v>W03</v>
      </c>
      <c r="C58" s="216" t="str">
        <f>[1]sityouson!C58</f>
        <v>E</v>
      </c>
      <c r="D58" s="216" t="str">
        <f>[1]sityouson!D58</f>
        <v>E</v>
      </c>
      <c r="E58" s="216" t="str">
        <f>[1]sityouson!E58</f>
        <v>E</v>
      </c>
      <c r="F58" s="216" t="str">
        <f>[1]sityouson!F58</f>
        <v>E</v>
      </c>
      <c r="G58" s="216" t="str">
        <f>[1]sityouson!G58</f>
        <v>E</v>
      </c>
      <c r="H58" s="216" t="str">
        <f>[1]sityouson!H58</f>
        <v>E</v>
      </c>
      <c r="I58" s="216" t="str">
        <f>[1]sityouson!I58</f>
        <v>E</v>
      </c>
      <c r="J58" s="216" t="str">
        <f>[1]sityouson!J58</f>
        <v>E</v>
      </c>
      <c r="K58" s="216" t="str">
        <f>[1]sityouson!K58</f>
        <v>E</v>
      </c>
      <c r="L58" s="216" t="str">
        <f>[1]sityouson!L58</f>
        <v>E</v>
      </c>
      <c r="M58" s="216" t="str">
        <f>[1]sityouson!M58</f>
        <v>E</v>
      </c>
      <c r="N58" s="216" t="str">
        <f>[1]sityouson!N58</f>
        <v>E</v>
      </c>
      <c r="O58" s="216" t="str">
        <f>[1]sityouson!O58</f>
        <v>E</v>
      </c>
      <c r="P58" s="216" t="str">
        <f>[1]sityouson!P58</f>
        <v>E</v>
      </c>
      <c r="Q58" s="216" t="str">
        <f>[1]sityouson!Q58</f>
        <v>E</v>
      </c>
      <c r="R58" s="216" t="str">
        <f>[1]sityouson!R58</f>
        <v>E</v>
      </c>
      <c r="S58" s="216" t="str">
        <f>[1]sityouson!S58</f>
        <v>E</v>
      </c>
      <c r="T58" s="216" t="str">
        <f>[1]sityouson!T58</f>
        <v>E</v>
      </c>
      <c r="U58" s="216" t="str">
        <f>[1]sityouson!U58</f>
        <v>E</v>
      </c>
      <c r="V58" s="216" t="str">
        <f>[1]sityouson!V58</f>
        <v>E</v>
      </c>
      <c r="AF58" s="215" t="str">
        <f>[1]sityouson_gappei!B58</f>
        <v>W03</v>
      </c>
      <c r="AG58" s="216" t="str">
        <f>[1]sityouson_gappei!C58</f>
        <v>E</v>
      </c>
      <c r="AH58" s="216" t="str">
        <f>[1]sityouson_gappei!D58</f>
        <v>E</v>
      </c>
      <c r="AI58" s="216" t="str">
        <f>[1]sityouson_gappei!E58</f>
        <v>E</v>
      </c>
      <c r="AJ58" s="216" t="str">
        <f>[1]sityouson_gappei!F58</f>
        <v>E</v>
      </c>
      <c r="AK58" s="216" t="str">
        <f>[1]sityouson_gappei!G58</f>
        <v>E</v>
      </c>
      <c r="AL58" s="216" t="str">
        <f>[1]sityouson_gappei!H58</f>
        <v>E</v>
      </c>
      <c r="AM58" s="216" t="str">
        <f>[1]sityouson_gappei!I58</f>
        <v>E</v>
      </c>
      <c r="AN58" s="216" t="str">
        <f>[1]sityouson_gappei!J58</f>
        <v>E</v>
      </c>
      <c r="AO58" s="216" t="str">
        <f>[1]sityouson_gappei!K58</f>
        <v>E</v>
      </c>
      <c r="AP58" s="216" t="str">
        <f>[1]sityouson_gappei!L58</f>
        <v>E</v>
      </c>
      <c r="AQ58" s="216" t="str">
        <f>[1]sityouson_gappei!M58</f>
        <v>E</v>
      </c>
      <c r="AR58" s="216" t="str">
        <f>[1]sityouson_gappei!N58</f>
        <v>E</v>
      </c>
      <c r="AS58" s="216" t="str">
        <f>[1]sityouson_gappei!O58</f>
        <v>E</v>
      </c>
      <c r="AT58" s="216" t="str">
        <f>[1]sityouson_gappei!P58</f>
        <v>E</v>
      </c>
      <c r="AU58" s="216" t="str">
        <f>[1]sityouson_gappei!Q58</f>
        <v>E</v>
      </c>
      <c r="AV58" s="216" t="str">
        <f>[1]sityouson_gappei!R58</f>
        <v>E</v>
      </c>
      <c r="AW58" s="216" t="str">
        <f>[1]sityouson_gappei!S58</f>
        <v>E</v>
      </c>
      <c r="AX58" s="216" t="str">
        <f>[1]sityouson_gappei!T58</f>
        <v>E</v>
      </c>
      <c r="AY58" s="216" t="str">
        <f>[1]sityouson_gappei!U58</f>
        <v>E</v>
      </c>
      <c r="AZ58" s="216" t="str">
        <f>[1]sityouson_gappei!V58</f>
        <v>E</v>
      </c>
    </row>
    <row r="59" spans="1:52" s="215" customFormat="1" ht="12">
      <c r="B59" s="215" t="str">
        <f>[1]sityouson!B59</f>
        <v>W04</v>
      </c>
      <c r="C59" s="216" t="str">
        <f>[1]sityouson!C59</f>
        <v>E</v>
      </c>
      <c r="D59" s="216" t="str">
        <f>[1]sityouson!D59</f>
        <v>E</v>
      </c>
      <c r="E59" s="216" t="str">
        <f>[1]sityouson!E59</f>
        <v>E</v>
      </c>
      <c r="F59" s="216" t="str">
        <f>[1]sityouson!F59</f>
        <v>E</v>
      </c>
      <c r="G59" s="216" t="str">
        <f>[1]sityouson!G59</f>
        <v>E</v>
      </c>
      <c r="H59" s="216" t="str">
        <f>[1]sityouson!H59</f>
        <v>E</v>
      </c>
      <c r="I59" s="216" t="str">
        <f>[1]sityouson!I59</f>
        <v>E</v>
      </c>
      <c r="J59" s="216" t="str">
        <f>[1]sityouson!J59</f>
        <v>E</v>
      </c>
      <c r="K59" s="216" t="str">
        <f>[1]sityouson!K59</f>
        <v>E</v>
      </c>
      <c r="L59" s="216" t="str">
        <f>[1]sityouson!L59</f>
        <v>E</v>
      </c>
      <c r="M59" s="216" t="str">
        <f>[1]sityouson!M59</f>
        <v>E</v>
      </c>
      <c r="N59" s="216" t="str">
        <f>[1]sityouson!N59</f>
        <v>E</v>
      </c>
      <c r="O59" s="216" t="str">
        <f>[1]sityouson!O59</f>
        <v>E</v>
      </c>
      <c r="P59" s="216" t="str">
        <f>[1]sityouson!P59</f>
        <v>E</v>
      </c>
      <c r="Q59" s="216" t="str">
        <f>[1]sityouson!Q59</f>
        <v>E</v>
      </c>
      <c r="R59" s="216" t="str">
        <f>[1]sityouson!R59</f>
        <v>E</v>
      </c>
      <c r="S59" s="216" t="str">
        <f>[1]sityouson!S59</f>
        <v>E</v>
      </c>
      <c r="T59" s="216" t="str">
        <f>[1]sityouson!T59</f>
        <v>E</v>
      </c>
      <c r="U59" s="216" t="str">
        <f>[1]sityouson!U59</f>
        <v>E</v>
      </c>
      <c r="V59" s="216" t="str">
        <f>[1]sityouson!V59</f>
        <v>E</v>
      </c>
      <c r="AF59" s="215" t="str">
        <f>[1]sityouson_gappei!B59</f>
        <v>W04</v>
      </c>
      <c r="AG59" s="216" t="str">
        <f>[1]sityouson_gappei!C59</f>
        <v>E</v>
      </c>
      <c r="AH59" s="216" t="str">
        <f>[1]sityouson_gappei!D59</f>
        <v>E</v>
      </c>
      <c r="AI59" s="216" t="str">
        <f>[1]sityouson_gappei!E59</f>
        <v>E</v>
      </c>
      <c r="AJ59" s="216" t="str">
        <f>[1]sityouson_gappei!F59</f>
        <v>E</v>
      </c>
      <c r="AK59" s="216" t="str">
        <f>[1]sityouson_gappei!G59</f>
        <v>E</v>
      </c>
      <c r="AL59" s="216" t="str">
        <f>[1]sityouson_gappei!H59</f>
        <v>E</v>
      </c>
      <c r="AM59" s="216" t="str">
        <f>[1]sityouson_gappei!I59</f>
        <v>E</v>
      </c>
      <c r="AN59" s="216" t="str">
        <f>[1]sityouson_gappei!J59</f>
        <v>E</v>
      </c>
      <c r="AO59" s="216" t="str">
        <f>[1]sityouson_gappei!K59</f>
        <v>E</v>
      </c>
      <c r="AP59" s="216" t="str">
        <f>[1]sityouson_gappei!L59</f>
        <v>E</v>
      </c>
      <c r="AQ59" s="216" t="str">
        <f>[1]sityouson_gappei!M59</f>
        <v>E</v>
      </c>
      <c r="AR59" s="216" t="str">
        <f>[1]sityouson_gappei!N59</f>
        <v>E</v>
      </c>
      <c r="AS59" s="216" t="str">
        <f>[1]sityouson_gappei!O59</f>
        <v>E</v>
      </c>
      <c r="AT59" s="216" t="str">
        <f>[1]sityouson_gappei!P59</f>
        <v>E</v>
      </c>
      <c r="AU59" s="216" t="str">
        <f>[1]sityouson_gappei!Q59</f>
        <v>E</v>
      </c>
      <c r="AV59" s="216" t="str">
        <f>[1]sityouson_gappei!R59</f>
        <v>E</v>
      </c>
      <c r="AW59" s="216" t="str">
        <f>[1]sityouson_gappei!S59</f>
        <v>E</v>
      </c>
      <c r="AX59" s="216" t="str">
        <f>[1]sityouson_gappei!T59</f>
        <v>E</v>
      </c>
      <c r="AY59" s="216" t="str">
        <f>[1]sityouson_gappei!U59</f>
        <v>E</v>
      </c>
      <c r="AZ59" s="216" t="str">
        <f>[1]sityouson_gappei!V59</f>
        <v>E</v>
      </c>
    </row>
    <row r="60" spans="1:52" s="215" customFormat="1" ht="12">
      <c r="B60" s="215" t="str">
        <f>[1]sityouson!B60</f>
        <v>W05</v>
      </c>
      <c r="C60" s="216" t="str">
        <f>[1]sityouson!C60</f>
        <v>E</v>
      </c>
      <c r="D60" s="216" t="str">
        <f>[1]sityouson!D60</f>
        <v>E</v>
      </c>
      <c r="E60" s="216" t="str">
        <f>[1]sityouson!E60</f>
        <v>E</v>
      </c>
      <c r="F60" s="216" t="str">
        <f>[1]sityouson!F60</f>
        <v>E</v>
      </c>
      <c r="G60" s="216" t="str">
        <f>[1]sityouson!G60</f>
        <v>E</v>
      </c>
      <c r="H60" s="216" t="str">
        <f>[1]sityouson!H60</f>
        <v>E</v>
      </c>
      <c r="I60" s="216" t="str">
        <f>[1]sityouson!I60</f>
        <v>E</v>
      </c>
      <c r="J60" s="216" t="str">
        <f>[1]sityouson!J60</f>
        <v>E</v>
      </c>
      <c r="K60" s="216" t="str">
        <f>[1]sityouson!K60</f>
        <v>E</v>
      </c>
      <c r="L60" s="216" t="str">
        <f>[1]sityouson!L60</f>
        <v>E</v>
      </c>
      <c r="M60" s="216" t="str">
        <f>[1]sityouson!M60</f>
        <v>E</v>
      </c>
      <c r="N60" s="216" t="str">
        <f>[1]sityouson!N60</f>
        <v>E</v>
      </c>
      <c r="O60" s="216" t="str">
        <f>[1]sityouson!O60</f>
        <v>E</v>
      </c>
      <c r="P60" s="216" t="str">
        <f>[1]sityouson!P60</f>
        <v>E</v>
      </c>
      <c r="Q60" s="216" t="str">
        <f>[1]sityouson!Q60</f>
        <v>E</v>
      </c>
      <c r="R60" s="216" t="str">
        <f>[1]sityouson!R60</f>
        <v>E</v>
      </c>
      <c r="S60" s="216" t="str">
        <f>[1]sityouson!S60</f>
        <v>E</v>
      </c>
      <c r="T60" s="216" t="str">
        <f>[1]sityouson!T60</f>
        <v>E</v>
      </c>
      <c r="U60" s="216" t="str">
        <f>[1]sityouson!U60</f>
        <v>E</v>
      </c>
      <c r="V60" s="216" t="str">
        <f>[1]sityouson!V60</f>
        <v>E</v>
      </c>
      <c r="AF60" s="215" t="str">
        <f>[1]sityouson_gappei!B60</f>
        <v>W05</v>
      </c>
      <c r="AG60" s="216" t="str">
        <f>[1]sityouson_gappei!C60</f>
        <v>E</v>
      </c>
      <c r="AH60" s="216" t="str">
        <f>[1]sityouson_gappei!D60</f>
        <v>E</v>
      </c>
      <c r="AI60" s="216" t="str">
        <f>[1]sityouson_gappei!E60</f>
        <v>E</v>
      </c>
      <c r="AJ60" s="216" t="str">
        <f>[1]sityouson_gappei!F60</f>
        <v>E</v>
      </c>
      <c r="AK60" s="216" t="str">
        <f>[1]sityouson_gappei!G60</f>
        <v>E</v>
      </c>
      <c r="AL60" s="216" t="str">
        <f>[1]sityouson_gappei!H60</f>
        <v>E</v>
      </c>
      <c r="AM60" s="216" t="str">
        <f>[1]sityouson_gappei!I60</f>
        <v>E</v>
      </c>
      <c r="AN60" s="216" t="str">
        <f>[1]sityouson_gappei!J60</f>
        <v>E</v>
      </c>
      <c r="AO60" s="216" t="str">
        <f>[1]sityouson_gappei!K60</f>
        <v>E</v>
      </c>
      <c r="AP60" s="216" t="str">
        <f>[1]sityouson_gappei!L60</f>
        <v>E</v>
      </c>
      <c r="AQ60" s="216" t="str">
        <f>[1]sityouson_gappei!M60</f>
        <v>E</v>
      </c>
      <c r="AR60" s="216" t="str">
        <f>[1]sityouson_gappei!N60</f>
        <v>E</v>
      </c>
      <c r="AS60" s="216" t="str">
        <f>[1]sityouson_gappei!O60</f>
        <v>E</v>
      </c>
      <c r="AT60" s="216" t="str">
        <f>[1]sityouson_gappei!P60</f>
        <v>E</v>
      </c>
      <c r="AU60" s="216" t="str">
        <f>[1]sityouson_gappei!Q60</f>
        <v>E</v>
      </c>
      <c r="AV60" s="216" t="str">
        <f>[1]sityouson_gappei!R60</f>
        <v>E</v>
      </c>
      <c r="AW60" s="216" t="str">
        <f>[1]sityouson_gappei!S60</f>
        <v>E</v>
      </c>
      <c r="AX60" s="216" t="str">
        <f>[1]sityouson_gappei!T60</f>
        <v>E</v>
      </c>
      <c r="AY60" s="216" t="str">
        <f>[1]sityouson_gappei!U60</f>
        <v>E</v>
      </c>
      <c r="AZ60" s="216" t="str">
        <f>[1]sityouson_gappei!V60</f>
        <v>E</v>
      </c>
    </row>
    <row r="61" spans="1:52" s="215" customFormat="1" ht="12">
      <c r="C61" s="216"/>
      <c r="D61" s="216"/>
      <c r="E61" s="216"/>
      <c r="F61" s="216"/>
      <c r="G61" s="216"/>
      <c r="H61" s="216"/>
      <c r="I61" s="216"/>
      <c r="J61" s="216"/>
      <c r="K61" s="216"/>
      <c r="L61" s="216"/>
      <c r="M61" s="216"/>
      <c r="N61" s="216"/>
      <c r="O61" s="216"/>
      <c r="P61" s="216"/>
      <c r="Q61" s="216"/>
      <c r="R61" s="216"/>
      <c r="S61" s="216"/>
      <c r="T61" s="216"/>
      <c r="U61" s="216"/>
      <c r="V61" s="216"/>
      <c r="AG61" s="216"/>
      <c r="AH61" s="216"/>
      <c r="AI61" s="216"/>
      <c r="AJ61" s="216"/>
      <c r="AK61" s="216"/>
      <c r="AL61" s="216"/>
      <c r="AM61" s="216"/>
      <c r="AN61" s="216"/>
      <c r="AO61" s="216"/>
      <c r="AP61" s="216"/>
      <c r="AQ61" s="216"/>
      <c r="AR61" s="216"/>
      <c r="AS61" s="216"/>
      <c r="AT61" s="216"/>
      <c r="AU61" s="216"/>
      <c r="AV61" s="216"/>
      <c r="AW61" s="216"/>
      <c r="AX61" s="216"/>
      <c r="AY61" s="216"/>
      <c r="AZ61" s="216"/>
    </row>
    <row r="62" spans="1:52" s="215" customFormat="1" ht="12">
      <c r="B62" s="215">
        <f>[1]sityouson!B62</f>
        <v>0</v>
      </c>
      <c r="C62" s="216">
        <f>[1]sityouson!C62</f>
        <v>0</v>
      </c>
      <c r="D62" s="216">
        <f>[1]sityouson!D62</f>
        <v>0</v>
      </c>
      <c r="E62" s="216">
        <f>[1]sityouson!E62</f>
        <v>0</v>
      </c>
      <c r="F62" s="216">
        <f>[1]sityouson!F62</f>
        <v>0</v>
      </c>
      <c r="G62" s="216">
        <f>[1]sityouson!G62</f>
        <v>0</v>
      </c>
      <c r="H62" s="216">
        <f>[1]sityouson!H62</f>
        <v>0</v>
      </c>
      <c r="I62" s="216">
        <f>[1]sityouson!I62</f>
        <v>0</v>
      </c>
      <c r="J62" s="216">
        <f>[1]sityouson!J62</f>
        <v>0</v>
      </c>
      <c r="K62" s="216">
        <f>[1]sityouson!K62</f>
        <v>0</v>
      </c>
      <c r="L62" s="216">
        <f>[1]sityouson!L62</f>
        <v>0</v>
      </c>
      <c r="M62" s="216">
        <f>[1]sityouson!M62</f>
        <v>0</v>
      </c>
      <c r="N62" s="216">
        <f>[1]sityouson!N62</f>
        <v>0</v>
      </c>
      <c r="O62" s="216">
        <f>[1]sityouson!O62</f>
        <v>0</v>
      </c>
      <c r="P62" s="216">
        <f>[1]sityouson!P62</f>
        <v>0</v>
      </c>
      <c r="Q62" s="216">
        <f>[1]sityouson!Q62</f>
        <v>0</v>
      </c>
      <c r="R62" s="216">
        <f>[1]sityouson!R62</f>
        <v>0</v>
      </c>
      <c r="S62" s="216">
        <f>[1]sityouson!S62</f>
        <v>0</v>
      </c>
      <c r="T62" s="216">
        <f>[1]sityouson!T62</f>
        <v>0</v>
      </c>
      <c r="U62" s="216">
        <f>[1]sityouson!U62</f>
        <v>0</v>
      </c>
      <c r="V62" s="216">
        <f>[1]sityouson!V62</f>
        <v>0</v>
      </c>
      <c r="AF62" s="215">
        <f>[1]sityouson_gappei!B62</f>
        <v>0</v>
      </c>
      <c r="AG62" s="216">
        <f>[1]sityouson_gappei!C62</f>
        <v>0</v>
      </c>
      <c r="AH62" s="216">
        <f>[1]sityouson_gappei!D62</f>
        <v>0</v>
      </c>
      <c r="AI62" s="216">
        <f>[1]sityouson_gappei!E62</f>
        <v>0</v>
      </c>
      <c r="AJ62" s="216">
        <f>[1]sityouson_gappei!F62</f>
        <v>0</v>
      </c>
      <c r="AK62" s="216">
        <f>[1]sityouson_gappei!G62</f>
        <v>0</v>
      </c>
      <c r="AL62" s="216">
        <f>[1]sityouson_gappei!H62</f>
        <v>0</v>
      </c>
      <c r="AM62" s="216">
        <f>[1]sityouson_gappei!I62</f>
        <v>0</v>
      </c>
      <c r="AN62" s="216">
        <f>[1]sityouson_gappei!J62</f>
        <v>0</v>
      </c>
      <c r="AO62" s="216">
        <f>[1]sityouson_gappei!K62</f>
        <v>0</v>
      </c>
      <c r="AP62" s="216">
        <f>[1]sityouson_gappei!L62</f>
        <v>0</v>
      </c>
      <c r="AQ62" s="216">
        <f>[1]sityouson_gappei!M62</f>
        <v>0</v>
      </c>
      <c r="AR62" s="216">
        <f>[1]sityouson_gappei!N62</f>
        <v>0</v>
      </c>
      <c r="AS62" s="216">
        <f>[1]sityouson_gappei!O62</f>
        <v>0</v>
      </c>
      <c r="AT62" s="216">
        <f>[1]sityouson_gappei!P62</f>
        <v>0</v>
      </c>
      <c r="AU62" s="216">
        <f>[1]sityouson_gappei!Q62</f>
        <v>0</v>
      </c>
      <c r="AV62" s="216">
        <f>[1]sityouson_gappei!R62</f>
        <v>0</v>
      </c>
      <c r="AW62" s="216">
        <f>[1]sityouson_gappei!S62</f>
        <v>0</v>
      </c>
      <c r="AX62" s="216">
        <f>[1]sityouson_gappei!T62</f>
        <v>0</v>
      </c>
      <c r="AY62" s="216">
        <f>[1]sityouson_gappei!U62</f>
        <v>0</v>
      </c>
      <c r="AZ62" s="216">
        <f>[1]sityouson_gappei!V62</f>
        <v>0</v>
      </c>
    </row>
    <row r="63" spans="1:52" s="215" customFormat="1" ht="12">
      <c r="A63" s="215" t="s">
        <v>744</v>
      </c>
      <c r="B63" s="215" t="str">
        <f>[1]sityouson!B64</f>
        <v>H11</v>
      </c>
      <c r="C63" s="216" t="str">
        <f>[1]sityouson!C64</f>
        <v>E</v>
      </c>
      <c r="D63" s="216" t="str">
        <f>[1]sityouson!D64</f>
        <v>E</v>
      </c>
      <c r="E63" s="216" t="str">
        <f>[1]sityouson!E64</f>
        <v>E</v>
      </c>
      <c r="F63" s="216" t="str">
        <f>[1]sityouson!F64</f>
        <v>E</v>
      </c>
      <c r="G63" s="216" t="str">
        <f>[1]sityouson!G64</f>
        <v>E</v>
      </c>
      <c r="H63" s="216" t="str">
        <f>[1]sityouson!H64</f>
        <v>E</v>
      </c>
      <c r="I63" s="216" t="str">
        <f>[1]sityouson!I64</f>
        <v>E</v>
      </c>
      <c r="J63" s="216" t="str">
        <f>[1]sityouson!J64</f>
        <v>E</v>
      </c>
      <c r="K63" s="216" t="str">
        <f>[1]sityouson!K64</f>
        <v>E</v>
      </c>
      <c r="L63" s="216" t="str">
        <f>[1]sityouson!L64</f>
        <v>E</v>
      </c>
      <c r="M63" s="216" t="str">
        <f>[1]sityouson!M64</f>
        <v>E</v>
      </c>
      <c r="N63" s="216" t="str">
        <f>[1]sityouson!N64</f>
        <v>E</v>
      </c>
      <c r="O63" s="216" t="str">
        <f>[1]sityouson!O64</f>
        <v>E</v>
      </c>
      <c r="P63" s="216" t="str">
        <f>[1]sityouson!P64</f>
        <v>E</v>
      </c>
      <c r="Q63" s="216" t="str">
        <f>[1]sityouson!Q64</f>
        <v>E</v>
      </c>
      <c r="R63" s="216" t="str">
        <f>[1]sityouson!R64</f>
        <v>E</v>
      </c>
      <c r="S63" s="216" t="str">
        <f>[1]sityouson!S64</f>
        <v>E</v>
      </c>
      <c r="T63" s="216" t="str">
        <f>[1]sityouson!T64</f>
        <v>E</v>
      </c>
      <c r="U63" s="216" t="str">
        <f>[1]sityouson!U64</f>
        <v>E</v>
      </c>
      <c r="V63" s="216" t="str">
        <f>[1]sityouson!V64</f>
        <v>E</v>
      </c>
      <c r="AF63" s="215" t="str">
        <f>[1]sityouson_gappei!B63</f>
        <v>H11</v>
      </c>
      <c r="AG63" s="216" t="str">
        <f>[1]sityouson_gappei!C63</f>
        <v>E</v>
      </c>
      <c r="AH63" s="216" t="str">
        <f>[1]sityouson_gappei!D63</f>
        <v>E</v>
      </c>
      <c r="AI63" s="216" t="str">
        <f>[1]sityouson_gappei!E63</f>
        <v>E</v>
      </c>
      <c r="AJ63" s="216" t="str">
        <f>[1]sityouson_gappei!F63</f>
        <v>E</v>
      </c>
      <c r="AK63" s="216" t="str">
        <f>[1]sityouson_gappei!G63</f>
        <v>E</v>
      </c>
      <c r="AL63" s="216" t="str">
        <f>[1]sityouson_gappei!H63</f>
        <v>E</v>
      </c>
      <c r="AM63" s="216" t="str">
        <f>[1]sityouson_gappei!I63</f>
        <v>E</v>
      </c>
      <c r="AN63" s="216" t="str">
        <f>[1]sityouson_gappei!J63</f>
        <v>E</v>
      </c>
      <c r="AO63" s="216" t="str">
        <f>[1]sityouson_gappei!K63</f>
        <v>E</v>
      </c>
      <c r="AP63" s="216" t="str">
        <f>[1]sityouson_gappei!L63</f>
        <v>E</v>
      </c>
      <c r="AQ63" s="216" t="str">
        <f>[1]sityouson_gappei!M63</f>
        <v>E</v>
      </c>
      <c r="AR63" s="216" t="str">
        <f>[1]sityouson_gappei!N63</f>
        <v>E</v>
      </c>
      <c r="AS63" s="216" t="str">
        <f>[1]sityouson_gappei!O63</f>
        <v>E</v>
      </c>
      <c r="AT63" s="216" t="str">
        <f>[1]sityouson_gappei!P63</f>
        <v>E</v>
      </c>
      <c r="AU63" s="216" t="str">
        <f>[1]sityouson_gappei!Q63</f>
        <v>E</v>
      </c>
      <c r="AV63" s="216" t="str">
        <f>[1]sityouson_gappei!R63</f>
        <v>E</v>
      </c>
      <c r="AW63" s="216" t="str">
        <f>[1]sityouson_gappei!S63</f>
        <v>E</v>
      </c>
      <c r="AX63" s="216" t="str">
        <f>[1]sityouson_gappei!T63</f>
        <v>E</v>
      </c>
      <c r="AY63" s="216" t="str">
        <f>[1]sityouson_gappei!U63</f>
        <v>E</v>
      </c>
      <c r="AZ63" s="216" t="str">
        <f>[1]sityouson_gappei!V63</f>
        <v>E</v>
      </c>
    </row>
    <row r="64" spans="1:52" s="215" customFormat="1" ht="12">
      <c r="B64" s="215" t="str">
        <f>[1]sityouson!B65</f>
        <v>H12</v>
      </c>
      <c r="C64" s="216" t="str">
        <f>[1]sityouson!C65</f>
        <v>E</v>
      </c>
      <c r="D64" s="216" t="str">
        <f>[1]sityouson!D65</f>
        <v>E</v>
      </c>
      <c r="E64" s="216" t="str">
        <f>[1]sityouson!E65</f>
        <v>E</v>
      </c>
      <c r="F64" s="216" t="str">
        <f>[1]sityouson!F65</f>
        <v>E</v>
      </c>
      <c r="G64" s="216" t="str">
        <f>[1]sityouson!G65</f>
        <v>E</v>
      </c>
      <c r="H64" s="216" t="str">
        <f>[1]sityouson!H65</f>
        <v>E</v>
      </c>
      <c r="I64" s="216" t="str">
        <f>[1]sityouson!I65</f>
        <v>E</v>
      </c>
      <c r="J64" s="216" t="str">
        <f>[1]sityouson!J65</f>
        <v>E</v>
      </c>
      <c r="K64" s="216" t="str">
        <f>[1]sityouson!K65</f>
        <v>E</v>
      </c>
      <c r="L64" s="216" t="str">
        <f>[1]sityouson!L65</f>
        <v>E</v>
      </c>
      <c r="M64" s="216" t="str">
        <f>[1]sityouson!M65</f>
        <v>E</v>
      </c>
      <c r="N64" s="216" t="str">
        <f>[1]sityouson!N65</f>
        <v>E</v>
      </c>
      <c r="O64" s="216" t="str">
        <f>[1]sityouson!O65</f>
        <v>E</v>
      </c>
      <c r="P64" s="216" t="str">
        <f>[1]sityouson!P65</f>
        <v>E</v>
      </c>
      <c r="Q64" s="216" t="str">
        <f>[1]sityouson!Q65</f>
        <v>E</v>
      </c>
      <c r="R64" s="216" t="str">
        <f>[1]sityouson!R65</f>
        <v>E</v>
      </c>
      <c r="S64" s="216" t="str">
        <f>[1]sityouson!S65</f>
        <v>E</v>
      </c>
      <c r="T64" s="216" t="str">
        <f>[1]sityouson!T65</f>
        <v>E</v>
      </c>
      <c r="U64" s="216" t="str">
        <f>[1]sityouson!U65</f>
        <v>E</v>
      </c>
      <c r="V64" s="216" t="str">
        <f>[1]sityouson!V65</f>
        <v>E</v>
      </c>
      <c r="AF64" s="215" t="str">
        <f>[1]sityouson_gappei!B64</f>
        <v>H12</v>
      </c>
      <c r="AG64" s="216" t="str">
        <f>[1]sityouson_gappei!C64</f>
        <v>E</v>
      </c>
      <c r="AH64" s="216" t="str">
        <f>[1]sityouson_gappei!D64</f>
        <v>E</v>
      </c>
      <c r="AI64" s="216" t="str">
        <f>[1]sityouson_gappei!E64</f>
        <v>E</v>
      </c>
      <c r="AJ64" s="216" t="str">
        <f>[1]sityouson_gappei!F64</f>
        <v>E</v>
      </c>
      <c r="AK64" s="216" t="str">
        <f>[1]sityouson_gappei!G64</f>
        <v>E</v>
      </c>
      <c r="AL64" s="216" t="str">
        <f>[1]sityouson_gappei!H64</f>
        <v>E</v>
      </c>
      <c r="AM64" s="216" t="str">
        <f>[1]sityouson_gappei!I64</f>
        <v>E</v>
      </c>
      <c r="AN64" s="216" t="str">
        <f>[1]sityouson_gappei!J64</f>
        <v>E</v>
      </c>
      <c r="AO64" s="216" t="str">
        <f>[1]sityouson_gappei!K64</f>
        <v>E</v>
      </c>
      <c r="AP64" s="216" t="str">
        <f>[1]sityouson_gappei!L64</f>
        <v>E</v>
      </c>
      <c r="AQ64" s="216" t="str">
        <f>[1]sityouson_gappei!M64</f>
        <v>E</v>
      </c>
      <c r="AR64" s="216" t="str">
        <f>[1]sityouson_gappei!N64</f>
        <v>E</v>
      </c>
      <c r="AS64" s="216" t="str">
        <f>[1]sityouson_gappei!O64</f>
        <v>E</v>
      </c>
      <c r="AT64" s="216" t="str">
        <f>[1]sityouson_gappei!P64</f>
        <v>E</v>
      </c>
      <c r="AU64" s="216" t="str">
        <f>[1]sityouson_gappei!Q64</f>
        <v>E</v>
      </c>
      <c r="AV64" s="216" t="str">
        <f>[1]sityouson_gappei!R64</f>
        <v>E</v>
      </c>
      <c r="AW64" s="216" t="str">
        <f>[1]sityouson_gappei!S64</f>
        <v>E</v>
      </c>
      <c r="AX64" s="216" t="str">
        <f>[1]sityouson_gappei!T64</f>
        <v>E</v>
      </c>
      <c r="AY64" s="216" t="str">
        <f>[1]sityouson_gappei!U64</f>
        <v>E</v>
      </c>
      <c r="AZ64" s="216" t="str">
        <f>[1]sityouson_gappei!V64</f>
        <v>E</v>
      </c>
    </row>
    <row r="65" spans="1:52" s="215" customFormat="1" ht="12">
      <c r="B65" s="215" t="str">
        <f>[1]sityouson!B66</f>
        <v>H13</v>
      </c>
      <c r="C65" s="216" t="str">
        <f>[1]sityouson!C66</f>
        <v>E</v>
      </c>
      <c r="D65" s="216" t="str">
        <f>[1]sityouson!D66</f>
        <v>E</v>
      </c>
      <c r="E65" s="216" t="str">
        <f>[1]sityouson!E66</f>
        <v>E</v>
      </c>
      <c r="F65" s="216" t="str">
        <f>[1]sityouson!F66</f>
        <v>E</v>
      </c>
      <c r="G65" s="216" t="str">
        <f>[1]sityouson!G66</f>
        <v>E</v>
      </c>
      <c r="H65" s="216" t="str">
        <f>[1]sityouson!H66</f>
        <v>E</v>
      </c>
      <c r="I65" s="216" t="str">
        <f>[1]sityouson!I66</f>
        <v>E</v>
      </c>
      <c r="J65" s="216" t="str">
        <f>[1]sityouson!J66</f>
        <v>E</v>
      </c>
      <c r="K65" s="216" t="str">
        <f>[1]sityouson!K66</f>
        <v>E</v>
      </c>
      <c r="L65" s="216" t="str">
        <f>[1]sityouson!L66</f>
        <v>E</v>
      </c>
      <c r="M65" s="216" t="str">
        <f>[1]sityouson!M66</f>
        <v>E</v>
      </c>
      <c r="N65" s="216" t="str">
        <f>[1]sityouson!N66</f>
        <v>E</v>
      </c>
      <c r="O65" s="216" t="str">
        <f>[1]sityouson!O66</f>
        <v>E</v>
      </c>
      <c r="P65" s="216" t="str">
        <f>[1]sityouson!P66</f>
        <v>E</v>
      </c>
      <c r="Q65" s="216" t="str">
        <f>[1]sityouson!Q66</f>
        <v>E</v>
      </c>
      <c r="R65" s="216" t="str">
        <f>[1]sityouson!R66</f>
        <v>E</v>
      </c>
      <c r="S65" s="216" t="str">
        <f>[1]sityouson!S66</f>
        <v>E</v>
      </c>
      <c r="T65" s="216" t="str">
        <f>[1]sityouson!T66</f>
        <v>E</v>
      </c>
      <c r="U65" s="216" t="str">
        <f>[1]sityouson!U66</f>
        <v>E</v>
      </c>
      <c r="V65" s="216" t="str">
        <f>[1]sityouson!V66</f>
        <v>E</v>
      </c>
      <c r="AF65" s="215" t="str">
        <f>[1]sityouson_gappei!B65</f>
        <v>H13</v>
      </c>
      <c r="AG65" s="216" t="str">
        <f>[1]sityouson_gappei!C65</f>
        <v>E</v>
      </c>
      <c r="AH65" s="216" t="str">
        <f>[1]sityouson_gappei!D65</f>
        <v>E</v>
      </c>
      <c r="AI65" s="216" t="str">
        <f>[1]sityouson_gappei!E65</f>
        <v>E</v>
      </c>
      <c r="AJ65" s="216" t="str">
        <f>[1]sityouson_gappei!F65</f>
        <v>E</v>
      </c>
      <c r="AK65" s="216" t="str">
        <f>[1]sityouson_gappei!G65</f>
        <v>E</v>
      </c>
      <c r="AL65" s="216" t="str">
        <f>[1]sityouson_gappei!H65</f>
        <v>E</v>
      </c>
      <c r="AM65" s="216" t="str">
        <f>[1]sityouson_gappei!I65</f>
        <v>E</v>
      </c>
      <c r="AN65" s="216" t="str">
        <f>[1]sityouson_gappei!J65</f>
        <v>E</v>
      </c>
      <c r="AO65" s="216" t="str">
        <f>[1]sityouson_gappei!K65</f>
        <v>E</v>
      </c>
      <c r="AP65" s="216" t="str">
        <f>[1]sityouson_gappei!L65</f>
        <v>E</v>
      </c>
      <c r="AQ65" s="216" t="str">
        <f>[1]sityouson_gappei!M65</f>
        <v>E</v>
      </c>
      <c r="AR65" s="216" t="str">
        <f>[1]sityouson_gappei!N65</f>
        <v>E</v>
      </c>
      <c r="AS65" s="216" t="str">
        <f>[1]sityouson_gappei!O65</f>
        <v>E</v>
      </c>
      <c r="AT65" s="216" t="str">
        <f>[1]sityouson_gappei!P65</f>
        <v>E</v>
      </c>
      <c r="AU65" s="216" t="str">
        <f>[1]sityouson_gappei!Q65</f>
        <v>E</v>
      </c>
      <c r="AV65" s="216" t="str">
        <f>[1]sityouson_gappei!R65</f>
        <v>E</v>
      </c>
      <c r="AW65" s="216" t="str">
        <f>[1]sityouson_gappei!S65</f>
        <v>E</v>
      </c>
      <c r="AX65" s="216" t="str">
        <f>[1]sityouson_gappei!T65</f>
        <v>E</v>
      </c>
      <c r="AY65" s="216" t="str">
        <f>[1]sityouson_gappei!U65</f>
        <v>E</v>
      </c>
      <c r="AZ65" s="216" t="str">
        <f>[1]sityouson_gappei!V65</f>
        <v>E</v>
      </c>
    </row>
    <row r="66" spans="1:52" s="215" customFormat="1" ht="12">
      <c r="B66" s="215" t="str">
        <f>[1]sityouson!B67</f>
        <v>H14</v>
      </c>
      <c r="C66" s="216" t="str">
        <f>[1]sityouson!C67</f>
        <v>E</v>
      </c>
      <c r="D66" s="216" t="str">
        <f>[1]sityouson!D67</f>
        <v>E</v>
      </c>
      <c r="E66" s="216" t="str">
        <f>[1]sityouson!E67</f>
        <v>E</v>
      </c>
      <c r="F66" s="216" t="str">
        <f>[1]sityouson!F67</f>
        <v>E</v>
      </c>
      <c r="G66" s="216" t="str">
        <f>[1]sityouson!G67</f>
        <v>E</v>
      </c>
      <c r="H66" s="216" t="str">
        <f>[1]sityouson!H67</f>
        <v>E</v>
      </c>
      <c r="I66" s="216" t="str">
        <f>[1]sityouson!I67</f>
        <v>E</v>
      </c>
      <c r="J66" s="216" t="str">
        <f>[1]sityouson!J67</f>
        <v>E</v>
      </c>
      <c r="K66" s="216" t="str">
        <f>[1]sityouson!K67</f>
        <v>E</v>
      </c>
      <c r="L66" s="216" t="str">
        <f>[1]sityouson!L67</f>
        <v>E</v>
      </c>
      <c r="M66" s="216" t="str">
        <f>[1]sityouson!M67</f>
        <v>E</v>
      </c>
      <c r="N66" s="216" t="str">
        <f>[1]sityouson!N67</f>
        <v>E</v>
      </c>
      <c r="O66" s="216" t="str">
        <f>[1]sityouson!O67</f>
        <v>E</v>
      </c>
      <c r="P66" s="216" t="str">
        <f>[1]sityouson!P67</f>
        <v>E</v>
      </c>
      <c r="Q66" s="216" t="str">
        <f>[1]sityouson!Q67</f>
        <v>E</v>
      </c>
      <c r="R66" s="216" t="str">
        <f>[1]sityouson!R67</f>
        <v>E</v>
      </c>
      <c r="S66" s="216" t="str">
        <f>[1]sityouson!S67</f>
        <v>E</v>
      </c>
      <c r="T66" s="216" t="str">
        <f>[1]sityouson!T67</f>
        <v>E</v>
      </c>
      <c r="U66" s="216" t="str">
        <f>[1]sityouson!U67</f>
        <v>E</v>
      </c>
      <c r="V66" s="216" t="str">
        <f>[1]sityouson!V67</f>
        <v>E</v>
      </c>
      <c r="AF66" s="215" t="str">
        <f>[1]sityouson_gappei!B66</f>
        <v>H14</v>
      </c>
      <c r="AG66" s="216" t="str">
        <f>[1]sityouson_gappei!C66</f>
        <v>E</v>
      </c>
      <c r="AH66" s="216" t="str">
        <f>[1]sityouson_gappei!D66</f>
        <v>E</v>
      </c>
      <c r="AI66" s="216" t="str">
        <f>[1]sityouson_gappei!E66</f>
        <v>E</v>
      </c>
      <c r="AJ66" s="216" t="str">
        <f>[1]sityouson_gappei!F66</f>
        <v>E</v>
      </c>
      <c r="AK66" s="216" t="str">
        <f>[1]sityouson_gappei!G66</f>
        <v>E</v>
      </c>
      <c r="AL66" s="216" t="str">
        <f>[1]sityouson_gappei!H66</f>
        <v>E</v>
      </c>
      <c r="AM66" s="216" t="str">
        <f>[1]sityouson_gappei!I66</f>
        <v>E</v>
      </c>
      <c r="AN66" s="216" t="str">
        <f>[1]sityouson_gappei!J66</f>
        <v>E</v>
      </c>
      <c r="AO66" s="216" t="str">
        <f>[1]sityouson_gappei!K66</f>
        <v>E</v>
      </c>
      <c r="AP66" s="216" t="str">
        <f>[1]sityouson_gappei!L66</f>
        <v>E</v>
      </c>
      <c r="AQ66" s="216" t="str">
        <f>[1]sityouson_gappei!M66</f>
        <v>E</v>
      </c>
      <c r="AR66" s="216" t="str">
        <f>[1]sityouson_gappei!N66</f>
        <v>E</v>
      </c>
      <c r="AS66" s="216" t="str">
        <f>[1]sityouson_gappei!O66</f>
        <v>E</v>
      </c>
      <c r="AT66" s="216" t="str">
        <f>[1]sityouson_gappei!P66</f>
        <v>E</v>
      </c>
      <c r="AU66" s="216" t="str">
        <f>[1]sityouson_gappei!Q66</f>
        <v>E</v>
      </c>
      <c r="AV66" s="216" t="str">
        <f>[1]sityouson_gappei!R66</f>
        <v>E</v>
      </c>
      <c r="AW66" s="216" t="str">
        <f>[1]sityouson_gappei!S66</f>
        <v>E</v>
      </c>
      <c r="AX66" s="216" t="str">
        <f>[1]sityouson_gappei!T66</f>
        <v>E</v>
      </c>
      <c r="AY66" s="216" t="str">
        <f>[1]sityouson_gappei!U66</f>
        <v>E</v>
      </c>
      <c r="AZ66" s="216" t="str">
        <f>[1]sityouson_gappei!V66</f>
        <v>E</v>
      </c>
    </row>
    <row r="67" spans="1:52" s="215" customFormat="1" ht="12">
      <c r="B67" s="215" t="str">
        <f>[1]sityouson!B68</f>
        <v>H15</v>
      </c>
      <c r="C67" s="216" t="str">
        <f>[1]sityouson!C68</f>
        <v>E</v>
      </c>
      <c r="D67" s="216" t="str">
        <f>[1]sityouson!D68</f>
        <v>E</v>
      </c>
      <c r="E67" s="216" t="str">
        <f>[1]sityouson!E68</f>
        <v>E</v>
      </c>
      <c r="F67" s="216" t="str">
        <f>[1]sityouson!F68</f>
        <v>E</v>
      </c>
      <c r="G67" s="216" t="str">
        <f>[1]sityouson!G68</f>
        <v>E</v>
      </c>
      <c r="H67" s="216" t="str">
        <f>[1]sityouson!H68</f>
        <v>E</v>
      </c>
      <c r="I67" s="216" t="str">
        <f>[1]sityouson!I68</f>
        <v>E</v>
      </c>
      <c r="J67" s="216" t="str">
        <f>[1]sityouson!J68</f>
        <v>E</v>
      </c>
      <c r="K67" s="216" t="str">
        <f>[1]sityouson!K68</f>
        <v>E</v>
      </c>
      <c r="L67" s="216" t="str">
        <f>[1]sityouson!L68</f>
        <v>E</v>
      </c>
      <c r="M67" s="216" t="str">
        <f>[1]sityouson!M68</f>
        <v>E</v>
      </c>
      <c r="N67" s="216" t="str">
        <f>[1]sityouson!N68</f>
        <v>E</v>
      </c>
      <c r="O67" s="216" t="str">
        <f>[1]sityouson!O68</f>
        <v>E</v>
      </c>
      <c r="P67" s="216" t="str">
        <f>[1]sityouson!P68</f>
        <v>E</v>
      </c>
      <c r="Q67" s="216" t="str">
        <f>[1]sityouson!Q68</f>
        <v>E</v>
      </c>
      <c r="R67" s="216" t="str">
        <f>[1]sityouson!R68</f>
        <v>E</v>
      </c>
      <c r="S67" s="216" t="str">
        <f>[1]sityouson!S68</f>
        <v>E</v>
      </c>
      <c r="T67" s="216" t="str">
        <f>[1]sityouson!T68</f>
        <v>E</v>
      </c>
      <c r="U67" s="216" t="str">
        <f>[1]sityouson!U68</f>
        <v>E</v>
      </c>
      <c r="V67" s="216" t="str">
        <f>[1]sityouson!V68</f>
        <v>E</v>
      </c>
      <c r="AF67" s="215" t="str">
        <f>[1]sityouson_gappei!B67</f>
        <v>H15</v>
      </c>
      <c r="AG67" s="216" t="str">
        <f>[1]sityouson_gappei!C67</f>
        <v>E</v>
      </c>
      <c r="AH67" s="216" t="str">
        <f>[1]sityouson_gappei!D67</f>
        <v>E</v>
      </c>
      <c r="AI67" s="216" t="str">
        <f>[1]sityouson_gappei!E67</f>
        <v>E</v>
      </c>
      <c r="AJ67" s="216" t="str">
        <f>[1]sityouson_gappei!F67</f>
        <v>E</v>
      </c>
      <c r="AK67" s="216" t="str">
        <f>[1]sityouson_gappei!G67</f>
        <v>E</v>
      </c>
      <c r="AL67" s="216" t="str">
        <f>[1]sityouson_gappei!H67</f>
        <v>E</v>
      </c>
      <c r="AM67" s="216" t="str">
        <f>[1]sityouson_gappei!I67</f>
        <v>E</v>
      </c>
      <c r="AN67" s="216" t="str">
        <f>[1]sityouson_gappei!J67</f>
        <v>E</v>
      </c>
      <c r="AO67" s="216" t="str">
        <f>[1]sityouson_gappei!K67</f>
        <v>E</v>
      </c>
      <c r="AP67" s="216" t="str">
        <f>[1]sityouson_gappei!L67</f>
        <v>E</v>
      </c>
      <c r="AQ67" s="216" t="str">
        <f>[1]sityouson_gappei!M67</f>
        <v>E</v>
      </c>
      <c r="AR67" s="216" t="str">
        <f>[1]sityouson_gappei!N67</f>
        <v>E</v>
      </c>
      <c r="AS67" s="216" t="str">
        <f>[1]sityouson_gappei!O67</f>
        <v>E</v>
      </c>
      <c r="AT67" s="216" t="str">
        <f>[1]sityouson_gappei!P67</f>
        <v>E</v>
      </c>
      <c r="AU67" s="216" t="str">
        <f>[1]sityouson_gappei!Q67</f>
        <v>E</v>
      </c>
      <c r="AV67" s="216" t="str">
        <f>[1]sityouson_gappei!R67</f>
        <v>E</v>
      </c>
      <c r="AW67" s="216" t="str">
        <f>[1]sityouson_gappei!S67</f>
        <v>E</v>
      </c>
      <c r="AX67" s="216" t="str">
        <f>[1]sityouson_gappei!T67</f>
        <v>E</v>
      </c>
      <c r="AY67" s="216" t="str">
        <f>[1]sityouson_gappei!U67</f>
        <v>E</v>
      </c>
      <c r="AZ67" s="216" t="str">
        <f>[1]sityouson_gappei!V67</f>
        <v>E</v>
      </c>
    </row>
    <row r="68" spans="1:52" s="215" customFormat="1" ht="12">
      <c r="B68" s="215" t="str">
        <f>[1]sityouson!B69</f>
        <v>H16</v>
      </c>
      <c r="C68" s="216" t="str">
        <f>[1]sityouson!C69</f>
        <v>E</v>
      </c>
      <c r="D68" s="216" t="str">
        <f>[1]sityouson!D69</f>
        <v>E</v>
      </c>
      <c r="E68" s="216" t="str">
        <f>[1]sityouson!E69</f>
        <v>E</v>
      </c>
      <c r="F68" s="216" t="str">
        <f>[1]sityouson!F69</f>
        <v>E</v>
      </c>
      <c r="G68" s="216" t="str">
        <f>[1]sityouson!G69</f>
        <v>E</v>
      </c>
      <c r="H68" s="216" t="str">
        <f>[1]sityouson!H69</f>
        <v>E</v>
      </c>
      <c r="I68" s="216" t="str">
        <f>[1]sityouson!I69</f>
        <v>E</v>
      </c>
      <c r="J68" s="216" t="str">
        <f>[1]sityouson!J69</f>
        <v>E</v>
      </c>
      <c r="K68" s="216" t="str">
        <f>[1]sityouson!K69</f>
        <v>E</v>
      </c>
      <c r="L68" s="216" t="str">
        <f>[1]sityouson!L69</f>
        <v>E</v>
      </c>
      <c r="M68" s="216" t="str">
        <f>[1]sityouson!M69</f>
        <v>E</v>
      </c>
      <c r="N68" s="216" t="str">
        <f>[1]sityouson!N69</f>
        <v>E</v>
      </c>
      <c r="O68" s="216" t="str">
        <f>[1]sityouson!O69</f>
        <v>E</v>
      </c>
      <c r="P68" s="216" t="str">
        <f>[1]sityouson!P69</f>
        <v>E</v>
      </c>
      <c r="Q68" s="216" t="str">
        <f>[1]sityouson!Q69</f>
        <v>E</v>
      </c>
      <c r="R68" s="216" t="str">
        <f>[1]sityouson!R69</f>
        <v>E</v>
      </c>
      <c r="S68" s="216" t="str">
        <f>[1]sityouson!S69</f>
        <v>E</v>
      </c>
      <c r="T68" s="216" t="str">
        <f>[1]sityouson!T69</f>
        <v>E</v>
      </c>
      <c r="U68" s="216" t="str">
        <f>[1]sityouson!U69</f>
        <v>E</v>
      </c>
      <c r="V68" s="216" t="str">
        <f>[1]sityouson!V69</f>
        <v>E</v>
      </c>
      <c r="AF68" s="215" t="str">
        <f>[1]sityouson_gappei!B68</f>
        <v>H16</v>
      </c>
      <c r="AG68" s="216" t="str">
        <f>[1]sityouson_gappei!C68</f>
        <v>E</v>
      </c>
      <c r="AH68" s="216" t="str">
        <f>[1]sityouson_gappei!D68</f>
        <v>E</v>
      </c>
      <c r="AI68" s="216" t="str">
        <f>[1]sityouson_gappei!E68</f>
        <v>E</v>
      </c>
      <c r="AJ68" s="216" t="str">
        <f>[1]sityouson_gappei!F68</f>
        <v>E</v>
      </c>
      <c r="AK68" s="216" t="str">
        <f>[1]sityouson_gappei!G68</f>
        <v>E</v>
      </c>
      <c r="AL68" s="216" t="str">
        <f>[1]sityouson_gappei!H68</f>
        <v>E</v>
      </c>
      <c r="AM68" s="216" t="str">
        <f>[1]sityouson_gappei!I68</f>
        <v>E</v>
      </c>
      <c r="AN68" s="216" t="str">
        <f>[1]sityouson_gappei!J68</f>
        <v>E</v>
      </c>
      <c r="AO68" s="216" t="str">
        <f>[1]sityouson_gappei!K68</f>
        <v>E</v>
      </c>
      <c r="AP68" s="216" t="str">
        <f>[1]sityouson_gappei!L68</f>
        <v>E</v>
      </c>
      <c r="AQ68" s="216" t="str">
        <f>[1]sityouson_gappei!M68</f>
        <v>E</v>
      </c>
      <c r="AR68" s="216" t="str">
        <f>[1]sityouson_gappei!N68</f>
        <v>E</v>
      </c>
      <c r="AS68" s="216" t="str">
        <f>[1]sityouson_gappei!O68</f>
        <v>E</v>
      </c>
      <c r="AT68" s="216" t="str">
        <f>[1]sityouson_gappei!P68</f>
        <v>E</v>
      </c>
      <c r="AU68" s="216" t="str">
        <f>[1]sityouson_gappei!Q68</f>
        <v>E</v>
      </c>
      <c r="AV68" s="216" t="str">
        <f>[1]sityouson_gappei!R68</f>
        <v>E</v>
      </c>
      <c r="AW68" s="216" t="str">
        <f>[1]sityouson_gappei!S68</f>
        <v>E</v>
      </c>
      <c r="AX68" s="216" t="str">
        <f>[1]sityouson_gappei!T68</f>
        <v>E</v>
      </c>
      <c r="AY68" s="216" t="str">
        <f>[1]sityouson_gappei!U68</f>
        <v>E</v>
      </c>
      <c r="AZ68" s="216" t="str">
        <f>[1]sityouson_gappei!V68</f>
        <v>E</v>
      </c>
    </row>
    <row r="69" spans="1:52" s="215" customFormat="1" ht="12">
      <c r="B69" s="215" t="str">
        <f>[1]sityouson!B70</f>
        <v>H17</v>
      </c>
      <c r="C69" s="216" t="str">
        <f>[1]sityouson!C70</f>
        <v>E</v>
      </c>
      <c r="D69" s="216" t="str">
        <f>[1]sityouson!D70</f>
        <v>E</v>
      </c>
      <c r="E69" s="216" t="str">
        <f>[1]sityouson!E70</f>
        <v>E</v>
      </c>
      <c r="F69" s="216" t="str">
        <f>[1]sityouson!F70</f>
        <v>E</v>
      </c>
      <c r="G69" s="216" t="str">
        <f>[1]sityouson!G70</f>
        <v>E</v>
      </c>
      <c r="H69" s="216" t="str">
        <f>[1]sityouson!H70</f>
        <v>E</v>
      </c>
      <c r="I69" s="216" t="str">
        <f>[1]sityouson!I70</f>
        <v>E</v>
      </c>
      <c r="J69" s="216" t="str">
        <f>[1]sityouson!J70</f>
        <v>E</v>
      </c>
      <c r="K69" s="216" t="str">
        <f>[1]sityouson!K70</f>
        <v>E</v>
      </c>
      <c r="L69" s="216" t="str">
        <f>[1]sityouson!L70</f>
        <v>E</v>
      </c>
      <c r="M69" s="216" t="str">
        <f>[1]sityouson!M70</f>
        <v>E</v>
      </c>
      <c r="N69" s="216" t="str">
        <f>[1]sityouson!N70</f>
        <v>E</v>
      </c>
      <c r="O69" s="216" t="str">
        <f>[1]sityouson!O70</f>
        <v>E</v>
      </c>
      <c r="P69" s="216" t="str">
        <f>[1]sityouson!P70</f>
        <v>E</v>
      </c>
      <c r="Q69" s="216" t="str">
        <f>[1]sityouson!Q70</f>
        <v>E</v>
      </c>
      <c r="R69" s="216" t="str">
        <f>[1]sityouson!R70</f>
        <v>E</v>
      </c>
      <c r="S69" s="216" t="str">
        <f>[1]sityouson!S70</f>
        <v>E</v>
      </c>
      <c r="T69" s="216" t="str">
        <f>[1]sityouson!T70</f>
        <v>E</v>
      </c>
      <c r="U69" s="216" t="str">
        <f>[1]sityouson!U70</f>
        <v>E</v>
      </c>
      <c r="V69" s="216" t="str">
        <f>[1]sityouson!V70</f>
        <v>E</v>
      </c>
      <c r="AF69" s="215" t="str">
        <f>[1]sityouson_gappei!B69</f>
        <v>H17</v>
      </c>
      <c r="AG69" s="216" t="str">
        <f>[1]sityouson_gappei!C69</f>
        <v>E</v>
      </c>
      <c r="AH69" s="216" t="str">
        <f>[1]sityouson_gappei!D69</f>
        <v>E</v>
      </c>
      <c r="AI69" s="216" t="str">
        <f>[1]sityouson_gappei!E69</f>
        <v>E</v>
      </c>
      <c r="AJ69" s="216" t="str">
        <f>[1]sityouson_gappei!F69</f>
        <v>E</v>
      </c>
      <c r="AK69" s="216" t="str">
        <f>[1]sityouson_gappei!G69</f>
        <v>E</v>
      </c>
      <c r="AL69" s="216" t="str">
        <f>[1]sityouson_gappei!H69</f>
        <v>E</v>
      </c>
      <c r="AM69" s="216" t="str">
        <f>[1]sityouson_gappei!I69</f>
        <v>E</v>
      </c>
      <c r="AN69" s="216" t="str">
        <f>[1]sityouson_gappei!J69</f>
        <v>E</v>
      </c>
      <c r="AO69" s="216" t="str">
        <f>[1]sityouson_gappei!K69</f>
        <v>E</v>
      </c>
      <c r="AP69" s="216" t="str">
        <f>[1]sityouson_gappei!L69</f>
        <v>E</v>
      </c>
      <c r="AQ69" s="216" t="str">
        <f>[1]sityouson_gappei!M69</f>
        <v>E</v>
      </c>
      <c r="AR69" s="216" t="str">
        <f>[1]sityouson_gappei!N69</f>
        <v>E</v>
      </c>
      <c r="AS69" s="216" t="str">
        <f>[1]sityouson_gappei!O69</f>
        <v>E</v>
      </c>
      <c r="AT69" s="216" t="str">
        <f>[1]sityouson_gappei!P69</f>
        <v>E</v>
      </c>
      <c r="AU69" s="216" t="str">
        <f>[1]sityouson_gappei!Q69</f>
        <v>E</v>
      </c>
      <c r="AV69" s="216" t="str">
        <f>[1]sityouson_gappei!R69</f>
        <v>E</v>
      </c>
      <c r="AW69" s="216" t="str">
        <f>[1]sityouson_gappei!S69</f>
        <v>E</v>
      </c>
      <c r="AX69" s="216" t="str">
        <f>[1]sityouson_gappei!T69</f>
        <v>E</v>
      </c>
      <c r="AY69" s="216" t="str">
        <f>[1]sityouson_gappei!U69</f>
        <v>E</v>
      </c>
      <c r="AZ69" s="216" t="str">
        <f>[1]sityouson_gappei!V69</f>
        <v>E</v>
      </c>
    </row>
    <row r="70" spans="1:52" s="215" customFormat="1" ht="12">
      <c r="B70" s="215" t="str">
        <f>[1]sityouson!B71</f>
        <v>H18</v>
      </c>
      <c r="C70" s="216" t="str">
        <f>[1]sityouson!C71</f>
        <v>E</v>
      </c>
      <c r="D70" s="216" t="str">
        <f>[1]sityouson!D71</f>
        <v>E</v>
      </c>
      <c r="E70" s="216" t="str">
        <f>[1]sityouson!E71</f>
        <v>E</v>
      </c>
      <c r="F70" s="216" t="str">
        <f>[1]sityouson!F71</f>
        <v>E</v>
      </c>
      <c r="G70" s="216" t="str">
        <f>[1]sityouson!G71</f>
        <v>E</v>
      </c>
      <c r="H70" s="216" t="str">
        <f>[1]sityouson!H71</f>
        <v>E</v>
      </c>
      <c r="I70" s="216" t="str">
        <f>[1]sityouson!I71</f>
        <v>E</v>
      </c>
      <c r="J70" s="216" t="str">
        <f>[1]sityouson!J71</f>
        <v>E</v>
      </c>
      <c r="K70" s="216" t="str">
        <f>[1]sityouson!K71</f>
        <v>E</v>
      </c>
      <c r="L70" s="216" t="str">
        <f>[1]sityouson!L71</f>
        <v>E</v>
      </c>
      <c r="M70" s="216" t="str">
        <f>[1]sityouson!M71</f>
        <v>E</v>
      </c>
      <c r="N70" s="216" t="str">
        <f>[1]sityouson!N71</f>
        <v>E</v>
      </c>
      <c r="O70" s="216" t="str">
        <f>[1]sityouson!O71</f>
        <v>E</v>
      </c>
      <c r="P70" s="216" t="str">
        <f>[1]sityouson!P71</f>
        <v>E</v>
      </c>
      <c r="Q70" s="216" t="str">
        <f>[1]sityouson!Q71</f>
        <v>E</v>
      </c>
      <c r="R70" s="216" t="str">
        <f>[1]sityouson!R71</f>
        <v>E</v>
      </c>
      <c r="S70" s="216" t="str">
        <f>[1]sityouson!S71</f>
        <v>E</v>
      </c>
      <c r="T70" s="216" t="str">
        <f>[1]sityouson!T71</f>
        <v>E</v>
      </c>
      <c r="U70" s="216" t="str">
        <f>[1]sityouson!U71</f>
        <v>E</v>
      </c>
      <c r="V70" s="216" t="str">
        <f>[1]sityouson!V71</f>
        <v>E</v>
      </c>
      <c r="AF70" s="215" t="str">
        <f>[1]sityouson_gappei!B70</f>
        <v>H18</v>
      </c>
      <c r="AG70" s="216" t="str">
        <f>[1]sityouson_gappei!C70</f>
        <v>E</v>
      </c>
      <c r="AH70" s="216" t="str">
        <f>[1]sityouson_gappei!D70</f>
        <v>E</v>
      </c>
      <c r="AI70" s="216" t="str">
        <f>[1]sityouson_gappei!E70</f>
        <v>E</v>
      </c>
      <c r="AJ70" s="216" t="str">
        <f>[1]sityouson_gappei!F70</f>
        <v>E</v>
      </c>
      <c r="AK70" s="216" t="str">
        <f>[1]sityouson_gappei!G70</f>
        <v>E</v>
      </c>
      <c r="AL70" s="216" t="str">
        <f>[1]sityouson_gappei!H70</f>
        <v>E</v>
      </c>
      <c r="AM70" s="216" t="str">
        <f>[1]sityouson_gappei!I70</f>
        <v>E</v>
      </c>
      <c r="AN70" s="216" t="str">
        <f>[1]sityouson_gappei!J70</f>
        <v>E</v>
      </c>
      <c r="AO70" s="216" t="str">
        <f>[1]sityouson_gappei!K70</f>
        <v>E</v>
      </c>
      <c r="AP70" s="216" t="str">
        <f>[1]sityouson_gappei!L70</f>
        <v>E</v>
      </c>
      <c r="AQ70" s="216" t="str">
        <f>[1]sityouson_gappei!M70</f>
        <v>E</v>
      </c>
      <c r="AR70" s="216" t="str">
        <f>[1]sityouson_gappei!N70</f>
        <v>E</v>
      </c>
      <c r="AS70" s="216" t="str">
        <f>[1]sityouson_gappei!O70</f>
        <v>E</v>
      </c>
      <c r="AT70" s="216" t="str">
        <f>[1]sityouson_gappei!P70</f>
        <v>E</v>
      </c>
      <c r="AU70" s="216" t="str">
        <f>[1]sityouson_gappei!Q70</f>
        <v>E</v>
      </c>
      <c r="AV70" s="216" t="str">
        <f>[1]sityouson_gappei!R70</f>
        <v>E</v>
      </c>
      <c r="AW70" s="216" t="str">
        <f>[1]sityouson_gappei!S70</f>
        <v>E</v>
      </c>
      <c r="AX70" s="216" t="str">
        <f>[1]sityouson_gappei!T70</f>
        <v>E</v>
      </c>
      <c r="AY70" s="216" t="str">
        <f>[1]sityouson_gappei!U70</f>
        <v>E</v>
      </c>
      <c r="AZ70" s="216" t="str">
        <f>[1]sityouson_gappei!V70</f>
        <v>E</v>
      </c>
    </row>
    <row r="71" spans="1:52" s="215" customFormat="1" ht="12">
      <c r="B71" s="215" t="str">
        <f>[1]sityouson!B72</f>
        <v>H19</v>
      </c>
      <c r="C71" s="216" t="str">
        <f>[1]sityouson!C72</f>
        <v>E</v>
      </c>
      <c r="D71" s="216" t="str">
        <f>[1]sityouson!D72</f>
        <v>E</v>
      </c>
      <c r="E71" s="216" t="str">
        <f>[1]sityouson!E72</f>
        <v>E</v>
      </c>
      <c r="F71" s="216" t="str">
        <f>[1]sityouson!F72</f>
        <v>E</v>
      </c>
      <c r="G71" s="216" t="str">
        <f>[1]sityouson!G72</f>
        <v>E</v>
      </c>
      <c r="H71" s="216" t="str">
        <f>[1]sityouson!H72</f>
        <v>E</v>
      </c>
      <c r="I71" s="216" t="str">
        <f>[1]sityouson!I72</f>
        <v>E</v>
      </c>
      <c r="J71" s="216" t="str">
        <f>[1]sityouson!J72</f>
        <v>E</v>
      </c>
      <c r="K71" s="216" t="str">
        <f>[1]sityouson!K72</f>
        <v>E</v>
      </c>
      <c r="L71" s="216" t="str">
        <f>[1]sityouson!L72</f>
        <v>E</v>
      </c>
      <c r="M71" s="216" t="str">
        <f>[1]sityouson!M72</f>
        <v>E</v>
      </c>
      <c r="N71" s="216" t="str">
        <f>[1]sityouson!N72</f>
        <v>E</v>
      </c>
      <c r="O71" s="216" t="str">
        <f>[1]sityouson!O72</f>
        <v>E</v>
      </c>
      <c r="P71" s="216" t="str">
        <f>[1]sityouson!P72</f>
        <v>E</v>
      </c>
      <c r="Q71" s="216" t="str">
        <f>[1]sityouson!Q72</f>
        <v>E</v>
      </c>
      <c r="R71" s="216" t="str">
        <f>[1]sityouson!R72</f>
        <v>E</v>
      </c>
      <c r="S71" s="216" t="str">
        <f>[1]sityouson!S72</f>
        <v>E</v>
      </c>
      <c r="T71" s="216" t="str">
        <f>[1]sityouson!T72</f>
        <v>E</v>
      </c>
      <c r="U71" s="216" t="str">
        <f>[1]sityouson!U72</f>
        <v>E</v>
      </c>
      <c r="V71" s="216" t="str">
        <f>[1]sityouson!V72</f>
        <v>E</v>
      </c>
      <c r="AF71" s="215" t="str">
        <f>[1]sityouson_gappei!B71</f>
        <v>H19</v>
      </c>
      <c r="AG71" s="216" t="str">
        <f>[1]sityouson_gappei!C71</f>
        <v>E</v>
      </c>
      <c r="AH71" s="216" t="str">
        <f>[1]sityouson_gappei!D71</f>
        <v>E</v>
      </c>
      <c r="AI71" s="216" t="str">
        <f>[1]sityouson_gappei!E71</f>
        <v>E</v>
      </c>
      <c r="AJ71" s="216" t="str">
        <f>[1]sityouson_gappei!F71</f>
        <v>E</v>
      </c>
      <c r="AK71" s="216" t="str">
        <f>[1]sityouson_gappei!G71</f>
        <v>E</v>
      </c>
      <c r="AL71" s="216" t="str">
        <f>[1]sityouson_gappei!H71</f>
        <v>E</v>
      </c>
      <c r="AM71" s="216" t="str">
        <f>[1]sityouson_gappei!I71</f>
        <v>E</v>
      </c>
      <c r="AN71" s="216" t="str">
        <f>[1]sityouson_gappei!J71</f>
        <v>E</v>
      </c>
      <c r="AO71" s="216" t="str">
        <f>[1]sityouson_gappei!K71</f>
        <v>E</v>
      </c>
      <c r="AP71" s="216" t="str">
        <f>[1]sityouson_gappei!L71</f>
        <v>E</v>
      </c>
      <c r="AQ71" s="216" t="str">
        <f>[1]sityouson_gappei!M71</f>
        <v>E</v>
      </c>
      <c r="AR71" s="216" t="str">
        <f>[1]sityouson_gappei!N71</f>
        <v>E</v>
      </c>
      <c r="AS71" s="216" t="str">
        <f>[1]sityouson_gappei!O71</f>
        <v>E</v>
      </c>
      <c r="AT71" s="216" t="str">
        <f>[1]sityouson_gappei!P71</f>
        <v>E</v>
      </c>
      <c r="AU71" s="216" t="str">
        <f>[1]sityouson_gappei!Q71</f>
        <v>E</v>
      </c>
      <c r="AV71" s="216" t="str">
        <f>[1]sityouson_gappei!R71</f>
        <v>E</v>
      </c>
      <c r="AW71" s="216" t="str">
        <f>[1]sityouson_gappei!S71</f>
        <v>E</v>
      </c>
      <c r="AX71" s="216" t="str">
        <f>[1]sityouson_gappei!T71</f>
        <v>E</v>
      </c>
      <c r="AY71" s="216" t="str">
        <f>[1]sityouson_gappei!U71</f>
        <v>E</v>
      </c>
      <c r="AZ71" s="216" t="str">
        <f>[1]sityouson_gappei!V71</f>
        <v>E</v>
      </c>
    </row>
    <row r="72" spans="1:52" s="215" customFormat="1" ht="12">
      <c r="B72" s="215" t="str">
        <f>[1]sityouson!B73</f>
        <v>H20</v>
      </c>
      <c r="C72" s="216" t="str">
        <f>[1]sityouson!C73</f>
        <v>E</v>
      </c>
      <c r="D72" s="216" t="str">
        <f>[1]sityouson!D73</f>
        <v>E</v>
      </c>
      <c r="E72" s="216" t="str">
        <f>[1]sityouson!E73</f>
        <v>E</v>
      </c>
      <c r="F72" s="216" t="str">
        <f>[1]sityouson!F73</f>
        <v>E</v>
      </c>
      <c r="G72" s="216" t="str">
        <f>[1]sityouson!G73</f>
        <v>E</v>
      </c>
      <c r="H72" s="216" t="str">
        <f>[1]sityouson!H73</f>
        <v>E</v>
      </c>
      <c r="I72" s="216" t="str">
        <f>[1]sityouson!I73</f>
        <v>E</v>
      </c>
      <c r="J72" s="216" t="str">
        <f>[1]sityouson!J73</f>
        <v>E</v>
      </c>
      <c r="K72" s="216" t="str">
        <f>[1]sityouson!K73</f>
        <v>E</v>
      </c>
      <c r="L72" s="216" t="str">
        <f>[1]sityouson!L73</f>
        <v>E</v>
      </c>
      <c r="M72" s="216" t="str">
        <f>[1]sityouson!M73</f>
        <v>E</v>
      </c>
      <c r="N72" s="216" t="str">
        <f>[1]sityouson!N73</f>
        <v>E</v>
      </c>
      <c r="O72" s="216" t="str">
        <f>[1]sityouson!O73</f>
        <v>E</v>
      </c>
      <c r="P72" s="216" t="str">
        <f>[1]sityouson!P73</f>
        <v>E</v>
      </c>
      <c r="Q72" s="216" t="str">
        <f>[1]sityouson!Q73</f>
        <v>E</v>
      </c>
      <c r="R72" s="216" t="str">
        <f>[1]sityouson!R73</f>
        <v>E</v>
      </c>
      <c r="S72" s="216" t="str">
        <f>[1]sityouson!S73</f>
        <v>E</v>
      </c>
      <c r="T72" s="216" t="str">
        <f>[1]sityouson!T73</f>
        <v>E</v>
      </c>
      <c r="U72" s="216" t="str">
        <f>[1]sityouson!U73</f>
        <v>E</v>
      </c>
      <c r="V72" s="216" t="str">
        <f>[1]sityouson!V73</f>
        <v>E</v>
      </c>
      <c r="AF72" s="215" t="str">
        <f>[1]sityouson_gappei!B72</f>
        <v>H20</v>
      </c>
      <c r="AG72" s="216" t="str">
        <f>[1]sityouson_gappei!C72</f>
        <v>E</v>
      </c>
      <c r="AH72" s="216" t="str">
        <f>[1]sityouson_gappei!D72</f>
        <v>E</v>
      </c>
      <c r="AI72" s="216" t="str">
        <f>[1]sityouson_gappei!E72</f>
        <v>E</v>
      </c>
      <c r="AJ72" s="216" t="str">
        <f>[1]sityouson_gappei!F72</f>
        <v>E</v>
      </c>
      <c r="AK72" s="216" t="str">
        <f>[1]sityouson_gappei!G72</f>
        <v>E</v>
      </c>
      <c r="AL72" s="216" t="str">
        <f>[1]sityouson_gappei!H72</f>
        <v>E</v>
      </c>
      <c r="AM72" s="216" t="str">
        <f>[1]sityouson_gappei!I72</f>
        <v>E</v>
      </c>
      <c r="AN72" s="216" t="str">
        <f>[1]sityouson_gappei!J72</f>
        <v>E</v>
      </c>
      <c r="AO72" s="216" t="str">
        <f>[1]sityouson_gappei!K72</f>
        <v>E</v>
      </c>
      <c r="AP72" s="216" t="str">
        <f>[1]sityouson_gappei!L72</f>
        <v>E</v>
      </c>
      <c r="AQ72" s="216" t="str">
        <f>[1]sityouson_gappei!M72</f>
        <v>E</v>
      </c>
      <c r="AR72" s="216" t="str">
        <f>[1]sityouson_gappei!N72</f>
        <v>E</v>
      </c>
      <c r="AS72" s="216" t="str">
        <f>[1]sityouson_gappei!O72</f>
        <v>E</v>
      </c>
      <c r="AT72" s="216" t="str">
        <f>[1]sityouson_gappei!P72</f>
        <v>E</v>
      </c>
      <c r="AU72" s="216" t="str">
        <f>[1]sityouson_gappei!Q72</f>
        <v>E</v>
      </c>
      <c r="AV72" s="216" t="str">
        <f>[1]sityouson_gappei!R72</f>
        <v>E</v>
      </c>
      <c r="AW72" s="216" t="str">
        <f>[1]sityouson_gappei!S72</f>
        <v>E</v>
      </c>
      <c r="AX72" s="216" t="str">
        <f>[1]sityouson_gappei!T72</f>
        <v>E</v>
      </c>
      <c r="AY72" s="216" t="str">
        <f>[1]sityouson_gappei!U72</f>
        <v>E</v>
      </c>
      <c r="AZ72" s="216" t="str">
        <f>[1]sityouson_gappei!V72</f>
        <v>E</v>
      </c>
    </row>
    <row r="73" spans="1:52" s="215" customFormat="1" ht="12">
      <c r="B73" s="215" t="str">
        <f>[1]sityouson!B74</f>
        <v>H21</v>
      </c>
      <c r="C73" s="216" t="str">
        <f>[1]sityouson!C74</f>
        <v>E</v>
      </c>
      <c r="D73" s="216" t="str">
        <f>[1]sityouson!D74</f>
        <v>E</v>
      </c>
      <c r="E73" s="216" t="str">
        <f>[1]sityouson!E74</f>
        <v>E</v>
      </c>
      <c r="F73" s="216" t="str">
        <f>[1]sityouson!F74</f>
        <v>E</v>
      </c>
      <c r="G73" s="216" t="str">
        <f>[1]sityouson!G74</f>
        <v>E</v>
      </c>
      <c r="H73" s="216" t="str">
        <f>[1]sityouson!H74</f>
        <v>E</v>
      </c>
      <c r="I73" s="216" t="str">
        <f>[1]sityouson!I74</f>
        <v>E</v>
      </c>
      <c r="J73" s="216" t="str">
        <f>[1]sityouson!J74</f>
        <v>E</v>
      </c>
      <c r="K73" s="216" t="str">
        <f>[1]sityouson!K74</f>
        <v>E</v>
      </c>
      <c r="L73" s="216" t="str">
        <f>[1]sityouson!L74</f>
        <v>E</v>
      </c>
      <c r="M73" s="216" t="str">
        <f>[1]sityouson!M74</f>
        <v>E</v>
      </c>
      <c r="N73" s="216" t="str">
        <f>[1]sityouson!N74</f>
        <v>E</v>
      </c>
      <c r="O73" s="216" t="str">
        <f>[1]sityouson!O74</f>
        <v>E</v>
      </c>
      <c r="P73" s="216" t="str">
        <f>[1]sityouson!P74</f>
        <v>E</v>
      </c>
      <c r="Q73" s="216" t="str">
        <f>[1]sityouson!Q74</f>
        <v>E</v>
      </c>
      <c r="R73" s="216" t="str">
        <f>[1]sityouson!R74</f>
        <v>E</v>
      </c>
      <c r="S73" s="216" t="str">
        <f>[1]sityouson!S74</f>
        <v>E</v>
      </c>
      <c r="T73" s="216" t="str">
        <f>[1]sityouson!T74</f>
        <v>E</v>
      </c>
      <c r="U73" s="216" t="str">
        <f>[1]sityouson!U74</f>
        <v>E</v>
      </c>
      <c r="V73" s="216" t="str">
        <f>[1]sityouson!V74</f>
        <v>E</v>
      </c>
      <c r="AF73" s="215" t="str">
        <f>[1]sityouson_gappei!B73</f>
        <v>H21</v>
      </c>
      <c r="AG73" s="216" t="str">
        <f>[1]sityouson_gappei!C73</f>
        <v>E</v>
      </c>
      <c r="AH73" s="216" t="str">
        <f>[1]sityouson_gappei!D73</f>
        <v>E</v>
      </c>
      <c r="AI73" s="216" t="str">
        <f>[1]sityouson_gappei!E73</f>
        <v>E</v>
      </c>
      <c r="AJ73" s="216" t="str">
        <f>[1]sityouson_gappei!F73</f>
        <v>E</v>
      </c>
      <c r="AK73" s="216" t="str">
        <f>[1]sityouson_gappei!G73</f>
        <v>E</v>
      </c>
      <c r="AL73" s="216" t="str">
        <f>[1]sityouson_gappei!H73</f>
        <v>E</v>
      </c>
      <c r="AM73" s="216" t="str">
        <f>[1]sityouson_gappei!I73</f>
        <v>E</v>
      </c>
      <c r="AN73" s="216" t="str">
        <f>[1]sityouson_gappei!J73</f>
        <v>E</v>
      </c>
      <c r="AO73" s="216" t="str">
        <f>[1]sityouson_gappei!K73</f>
        <v>E</v>
      </c>
      <c r="AP73" s="216" t="str">
        <f>[1]sityouson_gappei!L73</f>
        <v>E</v>
      </c>
      <c r="AQ73" s="216" t="str">
        <f>[1]sityouson_gappei!M73</f>
        <v>E</v>
      </c>
      <c r="AR73" s="216" t="str">
        <f>[1]sityouson_gappei!N73</f>
        <v>E</v>
      </c>
      <c r="AS73" s="216" t="str">
        <f>[1]sityouson_gappei!O73</f>
        <v>E</v>
      </c>
      <c r="AT73" s="216" t="str">
        <f>[1]sityouson_gappei!P73</f>
        <v>E</v>
      </c>
      <c r="AU73" s="216" t="str">
        <f>[1]sityouson_gappei!Q73</f>
        <v>E</v>
      </c>
      <c r="AV73" s="216" t="str">
        <f>[1]sityouson_gappei!R73</f>
        <v>E</v>
      </c>
      <c r="AW73" s="216" t="str">
        <f>[1]sityouson_gappei!S73</f>
        <v>E</v>
      </c>
      <c r="AX73" s="216" t="str">
        <f>[1]sityouson_gappei!T73</f>
        <v>E</v>
      </c>
      <c r="AY73" s="216" t="str">
        <f>[1]sityouson_gappei!U73</f>
        <v>E</v>
      </c>
      <c r="AZ73" s="216" t="str">
        <f>[1]sityouson_gappei!V73</f>
        <v>E</v>
      </c>
    </row>
    <row r="74" spans="1:52" s="215" customFormat="1" ht="12">
      <c r="B74" s="215" t="str">
        <f>[1]sityouson!B75</f>
        <v>H22</v>
      </c>
      <c r="C74" s="216" t="str">
        <f>[1]sityouson!C75</f>
        <v>E</v>
      </c>
      <c r="D74" s="216" t="str">
        <f>[1]sityouson!D75</f>
        <v>E</v>
      </c>
      <c r="E74" s="216" t="str">
        <f>[1]sityouson!E75</f>
        <v>E</v>
      </c>
      <c r="F74" s="216" t="str">
        <f>[1]sityouson!F75</f>
        <v>E</v>
      </c>
      <c r="G74" s="216" t="str">
        <f>[1]sityouson!G75</f>
        <v>E</v>
      </c>
      <c r="H74" s="216" t="str">
        <f>[1]sityouson!H75</f>
        <v>E</v>
      </c>
      <c r="I74" s="216" t="str">
        <f>[1]sityouson!I75</f>
        <v>E</v>
      </c>
      <c r="J74" s="216" t="str">
        <f>[1]sityouson!J75</f>
        <v>E</v>
      </c>
      <c r="K74" s="216" t="str">
        <f>[1]sityouson!K75</f>
        <v>E</v>
      </c>
      <c r="L74" s="216" t="str">
        <f>[1]sityouson!L75</f>
        <v>E</v>
      </c>
      <c r="M74" s="216" t="str">
        <f>[1]sityouson!M75</f>
        <v>E</v>
      </c>
      <c r="N74" s="216" t="str">
        <f>[1]sityouson!N75</f>
        <v>E</v>
      </c>
      <c r="O74" s="216" t="str">
        <f>[1]sityouson!O75</f>
        <v>E</v>
      </c>
      <c r="P74" s="216" t="str">
        <f>[1]sityouson!P75</f>
        <v>E</v>
      </c>
      <c r="Q74" s="216" t="str">
        <f>[1]sityouson!Q75</f>
        <v>E</v>
      </c>
      <c r="R74" s="216" t="str">
        <f>[1]sityouson!R75</f>
        <v>E</v>
      </c>
      <c r="S74" s="216" t="str">
        <f>[1]sityouson!S75</f>
        <v>E</v>
      </c>
      <c r="T74" s="216" t="str">
        <f>[1]sityouson!T75</f>
        <v>E</v>
      </c>
      <c r="U74" s="216" t="str">
        <f>[1]sityouson!U75</f>
        <v>E</v>
      </c>
      <c r="V74" s="216" t="str">
        <f>[1]sityouson!V75</f>
        <v>E</v>
      </c>
      <c r="AF74" s="215" t="str">
        <f>[1]sityouson_gappei!B74</f>
        <v>H22</v>
      </c>
      <c r="AG74" s="216" t="str">
        <f>[1]sityouson_gappei!C74</f>
        <v>E</v>
      </c>
      <c r="AH74" s="216" t="str">
        <f>[1]sityouson_gappei!D74</f>
        <v>E</v>
      </c>
      <c r="AI74" s="216" t="str">
        <f>[1]sityouson_gappei!E74</f>
        <v>E</v>
      </c>
      <c r="AJ74" s="216" t="str">
        <f>[1]sityouson_gappei!F74</f>
        <v>E</v>
      </c>
      <c r="AK74" s="216" t="str">
        <f>[1]sityouson_gappei!G74</f>
        <v>E</v>
      </c>
      <c r="AL74" s="216" t="str">
        <f>[1]sityouson_gappei!H74</f>
        <v>E</v>
      </c>
      <c r="AM74" s="216" t="str">
        <f>[1]sityouson_gappei!I74</f>
        <v>E</v>
      </c>
      <c r="AN74" s="216" t="str">
        <f>[1]sityouson_gappei!J74</f>
        <v>E</v>
      </c>
      <c r="AO74" s="216" t="str">
        <f>[1]sityouson_gappei!K74</f>
        <v>E</v>
      </c>
      <c r="AP74" s="216" t="str">
        <f>[1]sityouson_gappei!L74</f>
        <v>E</v>
      </c>
      <c r="AQ74" s="216" t="str">
        <f>[1]sityouson_gappei!M74</f>
        <v>E</v>
      </c>
      <c r="AR74" s="216" t="str">
        <f>[1]sityouson_gappei!N74</f>
        <v>E</v>
      </c>
      <c r="AS74" s="216" t="str">
        <f>[1]sityouson_gappei!O74</f>
        <v>E</v>
      </c>
      <c r="AT74" s="216" t="str">
        <f>[1]sityouson_gappei!P74</f>
        <v>E</v>
      </c>
      <c r="AU74" s="216" t="str">
        <f>[1]sityouson_gappei!Q74</f>
        <v>E</v>
      </c>
      <c r="AV74" s="216" t="str">
        <f>[1]sityouson_gappei!R74</f>
        <v>E</v>
      </c>
      <c r="AW74" s="216" t="str">
        <f>[1]sityouson_gappei!S74</f>
        <v>E</v>
      </c>
      <c r="AX74" s="216" t="str">
        <f>[1]sityouson_gappei!T74</f>
        <v>E</v>
      </c>
      <c r="AY74" s="216" t="str">
        <f>[1]sityouson_gappei!U74</f>
        <v>E</v>
      </c>
      <c r="AZ74" s="216" t="str">
        <f>[1]sityouson_gappei!V74</f>
        <v>E</v>
      </c>
    </row>
    <row r="75" spans="1:52" s="215" customFormat="1" ht="12">
      <c r="B75" s="215" t="str">
        <f>[1]sityouson!B76</f>
        <v>H23</v>
      </c>
      <c r="C75" s="216" t="str">
        <f>[1]sityouson!C76</f>
        <v>E</v>
      </c>
      <c r="D75" s="216" t="str">
        <f>[1]sityouson!D76</f>
        <v>E</v>
      </c>
      <c r="E75" s="216" t="str">
        <f>[1]sityouson!E76</f>
        <v>E</v>
      </c>
      <c r="F75" s="216" t="str">
        <f>[1]sityouson!F76</f>
        <v>E</v>
      </c>
      <c r="G75" s="216" t="str">
        <f>[1]sityouson!G76</f>
        <v>E</v>
      </c>
      <c r="H75" s="216" t="str">
        <f>[1]sityouson!H76</f>
        <v>E</v>
      </c>
      <c r="I75" s="216" t="str">
        <f>[1]sityouson!I76</f>
        <v>E</v>
      </c>
      <c r="J75" s="216" t="str">
        <f>[1]sityouson!J76</f>
        <v>E</v>
      </c>
      <c r="K75" s="216" t="str">
        <f>[1]sityouson!K76</f>
        <v>E</v>
      </c>
      <c r="L75" s="216" t="str">
        <f>[1]sityouson!L76</f>
        <v>E</v>
      </c>
      <c r="M75" s="216" t="str">
        <f>[1]sityouson!M76</f>
        <v>E</v>
      </c>
      <c r="N75" s="216" t="str">
        <f>[1]sityouson!N76</f>
        <v>E</v>
      </c>
      <c r="O75" s="216" t="str">
        <f>[1]sityouson!O76</f>
        <v>E</v>
      </c>
      <c r="P75" s="216" t="str">
        <f>[1]sityouson!P76</f>
        <v>E</v>
      </c>
      <c r="Q75" s="216" t="str">
        <f>[1]sityouson!Q76</f>
        <v>E</v>
      </c>
      <c r="R75" s="216" t="str">
        <f>[1]sityouson!R76</f>
        <v>E</v>
      </c>
      <c r="S75" s="216" t="str">
        <f>[1]sityouson!S76</f>
        <v>E</v>
      </c>
      <c r="T75" s="216" t="str">
        <f>[1]sityouson!T76</f>
        <v>E</v>
      </c>
      <c r="U75" s="216" t="str">
        <f>[1]sityouson!U76</f>
        <v>E</v>
      </c>
      <c r="V75" s="216" t="str">
        <f>[1]sityouson!V76</f>
        <v>E</v>
      </c>
      <c r="AF75" s="215" t="str">
        <f>[1]sityouson_gappei!B75</f>
        <v>H23</v>
      </c>
      <c r="AG75" s="216" t="str">
        <f>[1]sityouson_gappei!C75</f>
        <v>E</v>
      </c>
      <c r="AH75" s="216" t="str">
        <f>[1]sityouson_gappei!D75</f>
        <v>E</v>
      </c>
      <c r="AI75" s="216" t="str">
        <f>[1]sityouson_gappei!E75</f>
        <v>E</v>
      </c>
      <c r="AJ75" s="216" t="str">
        <f>[1]sityouson_gappei!F75</f>
        <v>E</v>
      </c>
      <c r="AK75" s="216" t="str">
        <f>[1]sityouson_gappei!G75</f>
        <v>E</v>
      </c>
      <c r="AL75" s="216" t="str">
        <f>[1]sityouson_gappei!H75</f>
        <v>E</v>
      </c>
      <c r="AM75" s="216" t="str">
        <f>[1]sityouson_gappei!I75</f>
        <v>E</v>
      </c>
      <c r="AN75" s="216" t="str">
        <f>[1]sityouson_gappei!J75</f>
        <v>E</v>
      </c>
      <c r="AO75" s="216" t="str">
        <f>[1]sityouson_gappei!K75</f>
        <v>E</v>
      </c>
      <c r="AP75" s="216" t="str">
        <f>[1]sityouson_gappei!L75</f>
        <v>E</v>
      </c>
      <c r="AQ75" s="216" t="str">
        <f>[1]sityouson_gappei!M75</f>
        <v>E</v>
      </c>
      <c r="AR75" s="216" t="str">
        <f>[1]sityouson_gappei!N75</f>
        <v>E</v>
      </c>
      <c r="AS75" s="216" t="str">
        <f>[1]sityouson_gappei!O75</f>
        <v>E</v>
      </c>
      <c r="AT75" s="216" t="str">
        <f>[1]sityouson_gappei!P75</f>
        <v>E</v>
      </c>
      <c r="AU75" s="216" t="str">
        <f>[1]sityouson_gappei!Q75</f>
        <v>E</v>
      </c>
      <c r="AV75" s="216" t="str">
        <f>[1]sityouson_gappei!R75</f>
        <v>E</v>
      </c>
      <c r="AW75" s="216" t="str">
        <f>[1]sityouson_gappei!S75</f>
        <v>E</v>
      </c>
      <c r="AX75" s="216" t="str">
        <f>[1]sityouson_gappei!T75</f>
        <v>E</v>
      </c>
      <c r="AY75" s="216" t="str">
        <f>[1]sityouson_gappei!U75</f>
        <v>E</v>
      </c>
      <c r="AZ75" s="216" t="str">
        <f>[1]sityouson_gappei!V75</f>
        <v>E</v>
      </c>
    </row>
    <row r="76" spans="1:52" s="215" customFormat="1" ht="12">
      <c r="A76" s="216"/>
      <c r="B76" s="216" t="str">
        <f>[1]sityouson!B77</f>
        <v>H24</v>
      </c>
      <c r="C76" s="216" t="str">
        <f>[1]sityouson!C77</f>
        <v>E</v>
      </c>
      <c r="D76" s="216" t="str">
        <f>[1]sityouson!D77</f>
        <v>E</v>
      </c>
      <c r="E76" s="216" t="str">
        <f>[1]sityouson!E77</f>
        <v>E</v>
      </c>
      <c r="F76" s="216" t="str">
        <f>[1]sityouson!F77</f>
        <v>E</v>
      </c>
      <c r="G76" s="216" t="str">
        <f>[1]sityouson!G77</f>
        <v>E</v>
      </c>
      <c r="H76" s="216" t="str">
        <f>[1]sityouson!H77</f>
        <v>E</v>
      </c>
      <c r="I76" s="216" t="str">
        <f>[1]sityouson!I77</f>
        <v>E</v>
      </c>
      <c r="J76" s="216" t="str">
        <f>[1]sityouson!J77</f>
        <v>E</v>
      </c>
      <c r="K76" s="216" t="str">
        <f>[1]sityouson!K77</f>
        <v>E</v>
      </c>
      <c r="L76" s="216" t="str">
        <f>[1]sityouson!L77</f>
        <v>E</v>
      </c>
      <c r="M76" s="216" t="str">
        <f>[1]sityouson!M77</f>
        <v>E</v>
      </c>
      <c r="N76" s="216" t="str">
        <f>[1]sityouson!N77</f>
        <v>E</v>
      </c>
      <c r="O76" s="216" t="str">
        <f>[1]sityouson!O77</f>
        <v>E</v>
      </c>
      <c r="P76" s="216" t="str">
        <f>[1]sityouson!P77</f>
        <v>E</v>
      </c>
      <c r="Q76" s="216" t="str">
        <f>[1]sityouson!Q77</f>
        <v>E</v>
      </c>
      <c r="R76" s="216" t="str">
        <f>[1]sityouson!R77</f>
        <v>E</v>
      </c>
      <c r="S76" s="216" t="str">
        <f>[1]sityouson!S77</f>
        <v>E</v>
      </c>
      <c r="T76" s="216" t="str">
        <f>[1]sityouson!T77</f>
        <v>E</v>
      </c>
      <c r="U76" s="216" t="str">
        <f>[1]sityouson!U77</f>
        <v>E</v>
      </c>
      <c r="V76" s="216" t="str">
        <f>[1]sityouson!V77</f>
        <v>E</v>
      </c>
      <c r="W76" s="216"/>
      <c r="X76" s="216"/>
      <c r="Y76" s="216"/>
      <c r="Z76" s="216"/>
      <c r="AA76" s="216"/>
      <c r="AB76" s="216"/>
      <c r="AC76" s="216"/>
      <c r="AD76" s="216"/>
      <c r="AE76" s="216"/>
      <c r="AF76" s="215" t="str">
        <f>[1]sityouson_gappei!B76</f>
        <v>H24</v>
      </c>
      <c r="AG76" s="216" t="str">
        <f>[1]sityouson_gappei!C76</f>
        <v>E</v>
      </c>
      <c r="AH76" s="216" t="str">
        <f>[1]sityouson_gappei!D76</f>
        <v>E</v>
      </c>
      <c r="AI76" s="216" t="str">
        <f>[1]sityouson_gappei!E76</f>
        <v>E</v>
      </c>
      <c r="AJ76" s="216" t="str">
        <f>[1]sityouson_gappei!F76</f>
        <v>E</v>
      </c>
      <c r="AK76" s="216" t="str">
        <f>[1]sityouson_gappei!G76</f>
        <v>E</v>
      </c>
      <c r="AL76" s="216" t="str">
        <f>[1]sityouson_gappei!H76</f>
        <v>E</v>
      </c>
      <c r="AM76" s="216" t="str">
        <f>[1]sityouson_gappei!I76</f>
        <v>E</v>
      </c>
      <c r="AN76" s="216" t="str">
        <f>[1]sityouson_gappei!J76</f>
        <v>E</v>
      </c>
      <c r="AO76" s="216" t="str">
        <f>[1]sityouson_gappei!K76</f>
        <v>E</v>
      </c>
      <c r="AP76" s="216" t="str">
        <f>[1]sityouson_gappei!L76</f>
        <v>E</v>
      </c>
      <c r="AQ76" s="216" t="str">
        <f>[1]sityouson_gappei!M76</f>
        <v>E</v>
      </c>
      <c r="AR76" s="216" t="str">
        <f>[1]sityouson_gappei!N76</f>
        <v>E</v>
      </c>
      <c r="AS76" s="216" t="str">
        <f>[1]sityouson_gappei!O76</f>
        <v>E</v>
      </c>
      <c r="AT76" s="216" t="str">
        <f>[1]sityouson_gappei!P76</f>
        <v>E</v>
      </c>
      <c r="AU76" s="216" t="str">
        <f>[1]sityouson_gappei!Q76</f>
        <v>E</v>
      </c>
      <c r="AV76" s="216" t="str">
        <f>[1]sityouson_gappei!R76</f>
        <v>E</v>
      </c>
      <c r="AW76" s="216" t="str">
        <f>[1]sityouson_gappei!S76</f>
        <v>E</v>
      </c>
      <c r="AX76" s="216" t="str">
        <f>[1]sityouson_gappei!T76</f>
        <v>E</v>
      </c>
      <c r="AY76" s="216" t="str">
        <f>[1]sityouson_gappei!U76</f>
        <v>E</v>
      </c>
      <c r="AZ76" s="216" t="str">
        <f>[1]sityouson_gappei!V76</f>
        <v>E</v>
      </c>
    </row>
    <row r="77" spans="1:52" s="216" customFormat="1" ht="12">
      <c r="A77" s="215"/>
      <c r="B77" s="216" t="str">
        <f>[1]sityouson!B78</f>
        <v>H25</v>
      </c>
      <c r="C77" s="216" t="str">
        <f>[1]sityouson!C78</f>
        <v>E</v>
      </c>
      <c r="D77" s="216" t="str">
        <f>[1]sityouson!D78</f>
        <v>E</v>
      </c>
      <c r="E77" s="216" t="str">
        <f>[1]sityouson!E78</f>
        <v>E</v>
      </c>
      <c r="F77" s="216" t="str">
        <f>[1]sityouson!F78</f>
        <v>E</v>
      </c>
      <c r="G77" s="216" t="str">
        <f>[1]sityouson!G78</f>
        <v>E</v>
      </c>
      <c r="H77" s="216" t="str">
        <f>[1]sityouson!H78</f>
        <v>E</v>
      </c>
      <c r="I77" s="216" t="str">
        <f>[1]sityouson!I78</f>
        <v>E</v>
      </c>
      <c r="J77" s="216" t="str">
        <f>[1]sityouson!J78</f>
        <v>E</v>
      </c>
      <c r="K77" s="216" t="str">
        <f>[1]sityouson!K78</f>
        <v>E</v>
      </c>
      <c r="L77" s="216" t="str">
        <f>[1]sityouson!L78</f>
        <v>E</v>
      </c>
      <c r="M77" s="216" t="str">
        <f>[1]sityouson!M78</f>
        <v>E</v>
      </c>
      <c r="N77" s="216" t="str">
        <f>[1]sityouson!N78</f>
        <v>E</v>
      </c>
      <c r="O77" s="216" t="str">
        <f>[1]sityouson!O78</f>
        <v>E</v>
      </c>
      <c r="P77" s="216" t="str">
        <f>[1]sityouson!P78</f>
        <v>E</v>
      </c>
      <c r="Q77" s="216" t="str">
        <f>[1]sityouson!Q78</f>
        <v>E</v>
      </c>
      <c r="R77" s="216" t="str">
        <f>[1]sityouson!R78</f>
        <v>E</v>
      </c>
      <c r="S77" s="216" t="str">
        <f>[1]sityouson!S78</f>
        <v>E</v>
      </c>
      <c r="T77" s="216" t="str">
        <f>[1]sityouson!T78</f>
        <v>E</v>
      </c>
      <c r="U77" s="216" t="str">
        <f>[1]sityouson!U78</f>
        <v>E</v>
      </c>
      <c r="V77" s="216" t="str">
        <f>[1]sityouson!V78</f>
        <v>E</v>
      </c>
      <c r="W77" s="215"/>
      <c r="X77" s="215"/>
      <c r="Y77" s="215"/>
      <c r="Z77" s="215"/>
      <c r="AA77" s="215"/>
      <c r="AB77" s="215"/>
      <c r="AC77" s="215"/>
      <c r="AD77" s="215"/>
      <c r="AE77" s="215"/>
      <c r="AF77" s="215" t="str">
        <f>[1]sityouson_gappei!B77</f>
        <v>H25</v>
      </c>
      <c r="AG77" s="216" t="str">
        <f>[1]sityouson_gappei!C77</f>
        <v>E</v>
      </c>
      <c r="AH77" s="216" t="str">
        <f>[1]sityouson_gappei!D77</f>
        <v>E</v>
      </c>
      <c r="AI77" s="216" t="str">
        <f>[1]sityouson_gappei!E77</f>
        <v>E</v>
      </c>
      <c r="AJ77" s="216" t="str">
        <f>[1]sityouson_gappei!F77</f>
        <v>E</v>
      </c>
      <c r="AK77" s="216" t="str">
        <f>[1]sityouson_gappei!G77</f>
        <v>E</v>
      </c>
      <c r="AL77" s="216" t="str">
        <f>[1]sityouson_gappei!H77</f>
        <v>E</v>
      </c>
      <c r="AM77" s="216" t="str">
        <f>[1]sityouson_gappei!I77</f>
        <v>E</v>
      </c>
      <c r="AN77" s="216" t="str">
        <f>[1]sityouson_gappei!J77</f>
        <v>E</v>
      </c>
      <c r="AO77" s="216" t="str">
        <f>[1]sityouson_gappei!K77</f>
        <v>E</v>
      </c>
      <c r="AP77" s="216" t="str">
        <f>[1]sityouson_gappei!L77</f>
        <v>E</v>
      </c>
      <c r="AQ77" s="216" t="str">
        <f>[1]sityouson_gappei!M77</f>
        <v>E</v>
      </c>
      <c r="AR77" s="216" t="str">
        <f>[1]sityouson_gappei!N77</f>
        <v>E</v>
      </c>
      <c r="AS77" s="216" t="str">
        <f>[1]sityouson_gappei!O77</f>
        <v>E</v>
      </c>
      <c r="AT77" s="216" t="str">
        <f>[1]sityouson_gappei!P77</f>
        <v>E</v>
      </c>
      <c r="AU77" s="216" t="str">
        <f>[1]sityouson_gappei!Q77</f>
        <v>E</v>
      </c>
      <c r="AV77" s="216" t="str">
        <f>[1]sityouson_gappei!R77</f>
        <v>E</v>
      </c>
      <c r="AW77" s="216" t="str">
        <f>[1]sityouson_gappei!S77</f>
        <v>E</v>
      </c>
      <c r="AX77" s="216" t="str">
        <f>[1]sityouson_gappei!T77</f>
        <v>E</v>
      </c>
      <c r="AY77" s="216" t="str">
        <f>[1]sityouson_gappei!U77</f>
        <v>E</v>
      </c>
      <c r="AZ77" s="216" t="str">
        <f>[1]sityouson_gappei!V77</f>
        <v>E</v>
      </c>
    </row>
    <row r="78" spans="1:52" s="215" customFormat="1" ht="12">
      <c r="B78" s="216" t="str">
        <f>[1]sityouson!B79</f>
        <v>H26</v>
      </c>
      <c r="C78" s="216" t="str">
        <f>[1]sityouson!C79</f>
        <v>E</v>
      </c>
      <c r="D78" s="216" t="str">
        <f>[1]sityouson!D79</f>
        <v>E</v>
      </c>
      <c r="E78" s="216" t="str">
        <f>[1]sityouson!E79</f>
        <v>E</v>
      </c>
      <c r="F78" s="216" t="str">
        <f>[1]sityouson!F79</f>
        <v>E</v>
      </c>
      <c r="G78" s="216" t="str">
        <f>[1]sityouson!G79</f>
        <v>E</v>
      </c>
      <c r="H78" s="216" t="str">
        <f>[1]sityouson!H79</f>
        <v>E</v>
      </c>
      <c r="I78" s="216" t="str">
        <f>[1]sityouson!I79</f>
        <v>E</v>
      </c>
      <c r="J78" s="216" t="str">
        <f>[1]sityouson!J79</f>
        <v>E</v>
      </c>
      <c r="K78" s="216" t="str">
        <f>[1]sityouson!K79</f>
        <v>E</v>
      </c>
      <c r="L78" s="216" t="str">
        <f>[1]sityouson!L79</f>
        <v>E</v>
      </c>
      <c r="M78" s="216" t="str">
        <f>[1]sityouson!M79</f>
        <v>E</v>
      </c>
      <c r="N78" s="216" t="str">
        <f>[1]sityouson!N79</f>
        <v>E</v>
      </c>
      <c r="O78" s="216" t="str">
        <f>[1]sityouson!O79</f>
        <v>E</v>
      </c>
      <c r="P78" s="216" t="str">
        <f>[1]sityouson!P79</f>
        <v>E</v>
      </c>
      <c r="Q78" s="216" t="str">
        <f>[1]sityouson!Q79</f>
        <v>E</v>
      </c>
      <c r="R78" s="216" t="str">
        <f>[1]sityouson!R79</f>
        <v>E</v>
      </c>
      <c r="S78" s="216" t="str">
        <f>[1]sityouson!S79</f>
        <v>E</v>
      </c>
      <c r="T78" s="216" t="str">
        <f>[1]sityouson!T79</f>
        <v>E</v>
      </c>
      <c r="U78" s="216" t="str">
        <f>[1]sityouson!U79</f>
        <v>E</v>
      </c>
      <c r="V78" s="216" t="str">
        <f>[1]sityouson!V79</f>
        <v>E</v>
      </c>
      <c r="AF78" s="215" t="str">
        <f>[1]sityouson_gappei!B78</f>
        <v>H26</v>
      </c>
      <c r="AG78" s="216" t="str">
        <f>[1]sityouson_gappei!C78</f>
        <v>E</v>
      </c>
      <c r="AH78" s="216" t="str">
        <f>[1]sityouson_gappei!D78</f>
        <v>E</v>
      </c>
      <c r="AI78" s="216" t="str">
        <f>[1]sityouson_gappei!E78</f>
        <v>E</v>
      </c>
      <c r="AJ78" s="216" t="str">
        <f>[1]sityouson_gappei!F78</f>
        <v>E</v>
      </c>
      <c r="AK78" s="216" t="str">
        <f>[1]sityouson_gappei!G78</f>
        <v>E</v>
      </c>
      <c r="AL78" s="216" t="str">
        <f>[1]sityouson_gappei!H78</f>
        <v>E</v>
      </c>
      <c r="AM78" s="216" t="str">
        <f>[1]sityouson_gappei!I78</f>
        <v>E</v>
      </c>
      <c r="AN78" s="216" t="str">
        <f>[1]sityouson_gappei!J78</f>
        <v>E</v>
      </c>
      <c r="AO78" s="216" t="str">
        <f>[1]sityouson_gappei!K78</f>
        <v>E</v>
      </c>
      <c r="AP78" s="216" t="str">
        <f>[1]sityouson_gappei!L78</f>
        <v>E</v>
      </c>
      <c r="AQ78" s="216" t="str">
        <f>[1]sityouson_gappei!M78</f>
        <v>E</v>
      </c>
      <c r="AR78" s="216" t="str">
        <f>[1]sityouson_gappei!N78</f>
        <v>E</v>
      </c>
      <c r="AS78" s="216" t="str">
        <f>[1]sityouson_gappei!O78</f>
        <v>E</v>
      </c>
      <c r="AT78" s="216" t="str">
        <f>[1]sityouson_gappei!P78</f>
        <v>E</v>
      </c>
      <c r="AU78" s="216" t="str">
        <f>[1]sityouson_gappei!Q78</f>
        <v>E</v>
      </c>
      <c r="AV78" s="216" t="str">
        <f>[1]sityouson_gappei!R78</f>
        <v>E</v>
      </c>
      <c r="AW78" s="216" t="str">
        <f>[1]sityouson_gappei!S78</f>
        <v>E</v>
      </c>
      <c r="AX78" s="216" t="str">
        <f>[1]sityouson_gappei!T78</f>
        <v>E</v>
      </c>
      <c r="AY78" s="216" t="str">
        <f>[1]sityouson_gappei!U78</f>
        <v>E</v>
      </c>
      <c r="AZ78" s="216" t="str">
        <f>[1]sityouson_gappei!V78</f>
        <v>E</v>
      </c>
    </row>
    <row r="79" spans="1:52" s="215" customFormat="1" ht="12">
      <c r="B79" s="216" t="str">
        <f>[1]sityouson!B80</f>
        <v>H27</v>
      </c>
      <c r="C79" s="216" t="str">
        <f>[1]sityouson!C80</f>
        <v>E</v>
      </c>
      <c r="D79" s="216" t="str">
        <f>[1]sityouson!D80</f>
        <v>E</v>
      </c>
      <c r="E79" s="216" t="str">
        <f>[1]sityouson!E80</f>
        <v>E</v>
      </c>
      <c r="F79" s="216" t="str">
        <f>[1]sityouson!F80</f>
        <v>E</v>
      </c>
      <c r="G79" s="216" t="str">
        <f>[1]sityouson!G80</f>
        <v>E</v>
      </c>
      <c r="H79" s="216" t="str">
        <f>[1]sityouson!H80</f>
        <v>E</v>
      </c>
      <c r="I79" s="216" t="str">
        <f>[1]sityouson!I80</f>
        <v>E</v>
      </c>
      <c r="J79" s="216" t="str">
        <f>[1]sityouson!J80</f>
        <v>E</v>
      </c>
      <c r="K79" s="216" t="str">
        <f>[1]sityouson!K80</f>
        <v>E</v>
      </c>
      <c r="L79" s="216" t="str">
        <f>[1]sityouson!L80</f>
        <v>E</v>
      </c>
      <c r="M79" s="216" t="str">
        <f>[1]sityouson!M80</f>
        <v>E</v>
      </c>
      <c r="N79" s="216" t="str">
        <f>[1]sityouson!N80</f>
        <v>E</v>
      </c>
      <c r="O79" s="216" t="str">
        <f>[1]sityouson!O80</f>
        <v>E</v>
      </c>
      <c r="P79" s="216" t="str">
        <f>[1]sityouson!P80</f>
        <v>E</v>
      </c>
      <c r="Q79" s="216" t="str">
        <f>[1]sityouson!Q80</f>
        <v>E</v>
      </c>
      <c r="R79" s="216" t="str">
        <f>[1]sityouson!R80</f>
        <v>E</v>
      </c>
      <c r="S79" s="216" t="str">
        <f>[1]sityouson!S80</f>
        <v>E</v>
      </c>
      <c r="T79" s="216" t="str">
        <f>[1]sityouson!T80</f>
        <v>E</v>
      </c>
      <c r="U79" s="216" t="str">
        <f>[1]sityouson!U80</f>
        <v>E</v>
      </c>
      <c r="V79" s="216" t="str">
        <f>[1]sityouson!V80</f>
        <v>E</v>
      </c>
      <c r="AF79" s="215" t="str">
        <f>[1]sityouson_gappei!B79</f>
        <v>H27</v>
      </c>
      <c r="AG79" s="216" t="str">
        <f>[1]sityouson_gappei!C79</f>
        <v>E</v>
      </c>
      <c r="AH79" s="216" t="str">
        <f>[1]sityouson_gappei!D79</f>
        <v>E</v>
      </c>
      <c r="AI79" s="216" t="str">
        <f>[1]sityouson_gappei!E79</f>
        <v>E</v>
      </c>
      <c r="AJ79" s="216" t="str">
        <f>[1]sityouson_gappei!F79</f>
        <v>E</v>
      </c>
      <c r="AK79" s="216" t="str">
        <f>[1]sityouson_gappei!G79</f>
        <v>E</v>
      </c>
      <c r="AL79" s="216" t="str">
        <f>[1]sityouson_gappei!H79</f>
        <v>E</v>
      </c>
      <c r="AM79" s="216" t="str">
        <f>[1]sityouson_gappei!I79</f>
        <v>E</v>
      </c>
      <c r="AN79" s="216" t="str">
        <f>[1]sityouson_gappei!J79</f>
        <v>E</v>
      </c>
      <c r="AO79" s="216" t="str">
        <f>[1]sityouson_gappei!K79</f>
        <v>E</v>
      </c>
      <c r="AP79" s="216" t="str">
        <f>[1]sityouson_gappei!L79</f>
        <v>E</v>
      </c>
      <c r="AQ79" s="216" t="str">
        <f>[1]sityouson_gappei!M79</f>
        <v>E</v>
      </c>
      <c r="AR79" s="216" t="str">
        <f>[1]sityouson_gappei!N79</f>
        <v>E</v>
      </c>
      <c r="AS79" s="216" t="str">
        <f>[1]sityouson_gappei!O79</f>
        <v>E</v>
      </c>
      <c r="AT79" s="216" t="str">
        <f>[1]sityouson_gappei!P79</f>
        <v>E</v>
      </c>
      <c r="AU79" s="216" t="str">
        <f>[1]sityouson_gappei!Q79</f>
        <v>E</v>
      </c>
      <c r="AV79" s="216" t="str">
        <f>[1]sityouson_gappei!R79</f>
        <v>E</v>
      </c>
      <c r="AW79" s="216" t="str">
        <f>[1]sityouson_gappei!S79</f>
        <v>E</v>
      </c>
      <c r="AX79" s="216" t="str">
        <f>[1]sityouson_gappei!T79</f>
        <v>E</v>
      </c>
      <c r="AY79" s="216" t="str">
        <f>[1]sityouson_gappei!U79</f>
        <v>E</v>
      </c>
      <c r="AZ79" s="216" t="str">
        <f>[1]sityouson_gappei!V79</f>
        <v>E</v>
      </c>
    </row>
    <row r="80" spans="1:52" s="215" customFormat="1" ht="12">
      <c r="B80" s="216" t="str">
        <f>[1]sityouson!B81</f>
        <v>H28</v>
      </c>
      <c r="C80" s="216" t="str">
        <f>[1]sityouson!C81</f>
        <v>E</v>
      </c>
      <c r="D80" s="216" t="str">
        <f>[1]sityouson!D81</f>
        <v>E</v>
      </c>
      <c r="E80" s="216" t="str">
        <f>[1]sityouson!E81</f>
        <v>E</v>
      </c>
      <c r="F80" s="216" t="str">
        <f>[1]sityouson!F81</f>
        <v>E</v>
      </c>
      <c r="G80" s="216" t="str">
        <f>[1]sityouson!G81</f>
        <v>E</v>
      </c>
      <c r="H80" s="216" t="str">
        <f>[1]sityouson!H81</f>
        <v>E</v>
      </c>
      <c r="I80" s="216" t="str">
        <f>[1]sityouson!I81</f>
        <v>E</v>
      </c>
      <c r="J80" s="216" t="str">
        <f>[1]sityouson!J81</f>
        <v>E</v>
      </c>
      <c r="K80" s="216" t="str">
        <f>[1]sityouson!K81</f>
        <v>E</v>
      </c>
      <c r="L80" s="216" t="str">
        <f>[1]sityouson!L81</f>
        <v>E</v>
      </c>
      <c r="M80" s="216" t="str">
        <f>[1]sityouson!M81</f>
        <v>E</v>
      </c>
      <c r="N80" s="216" t="str">
        <f>[1]sityouson!N81</f>
        <v>E</v>
      </c>
      <c r="O80" s="216" t="str">
        <f>[1]sityouson!O81</f>
        <v>E</v>
      </c>
      <c r="P80" s="216" t="str">
        <f>[1]sityouson!P81</f>
        <v>E</v>
      </c>
      <c r="Q80" s="216" t="str">
        <f>[1]sityouson!Q81</f>
        <v>E</v>
      </c>
      <c r="R80" s="216" t="str">
        <f>[1]sityouson!R81</f>
        <v>E</v>
      </c>
      <c r="S80" s="216" t="str">
        <f>[1]sityouson!S81</f>
        <v>E</v>
      </c>
      <c r="T80" s="216" t="str">
        <f>[1]sityouson!T81</f>
        <v>E</v>
      </c>
      <c r="U80" s="216" t="str">
        <f>[1]sityouson!U81</f>
        <v>E</v>
      </c>
      <c r="V80" s="216" t="str">
        <f>[1]sityouson!V81</f>
        <v>E</v>
      </c>
      <c r="AF80" s="215" t="str">
        <f>[1]sityouson_gappei!B80</f>
        <v>H28</v>
      </c>
      <c r="AG80" s="216" t="str">
        <f>[1]sityouson_gappei!C80</f>
        <v>E</v>
      </c>
      <c r="AH80" s="216" t="str">
        <f>[1]sityouson_gappei!D80</f>
        <v>E</v>
      </c>
      <c r="AI80" s="216" t="str">
        <f>[1]sityouson_gappei!E80</f>
        <v>E</v>
      </c>
      <c r="AJ80" s="216" t="str">
        <f>[1]sityouson_gappei!F80</f>
        <v>E</v>
      </c>
      <c r="AK80" s="216" t="str">
        <f>[1]sityouson_gappei!G80</f>
        <v>E</v>
      </c>
      <c r="AL80" s="216" t="str">
        <f>[1]sityouson_gappei!H80</f>
        <v>E</v>
      </c>
      <c r="AM80" s="216" t="str">
        <f>[1]sityouson_gappei!I80</f>
        <v>E</v>
      </c>
      <c r="AN80" s="216" t="str">
        <f>[1]sityouson_gappei!J80</f>
        <v>E</v>
      </c>
      <c r="AO80" s="216" t="str">
        <f>[1]sityouson_gappei!K80</f>
        <v>E</v>
      </c>
      <c r="AP80" s="216" t="str">
        <f>[1]sityouson_gappei!L80</f>
        <v>E</v>
      </c>
      <c r="AQ80" s="216" t="str">
        <f>[1]sityouson_gappei!M80</f>
        <v>E</v>
      </c>
      <c r="AR80" s="216" t="str">
        <f>[1]sityouson_gappei!N80</f>
        <v>E</v>
      </c>
      <c r="AS80" s="216" t="str">
        <f>[1]sityouson_gappei!O80</f>
        <v>E</v>
      </c>
      <c r="AT80" s="216" t="str">
        <f>[1]sityouson_gappei!P80</f>
        <v>E</v>
      </c>
      <c r="AU80" s="216" t="str">
        <f>[1]sityouson_gappei!Q80</f>
        <v>E</v>
      </c>
      <c r="AV80" s="216" t="str">
        <f>[1]sityouson_gappei!R80</f>
        <v>E</v>
      </c>
      <c r="AW80" s="216" t="str">
        <f>[1]sityouson_gappei!S80</f>
        <v>E</v>
      </c>
      <c r="AX80" s="216" t="str">
        <f>[1]sityouson_gappei!T80</f>
        <v>E</v>
      </c>
      <c r="AY80" s="216" t="str">
        <f>[1]sityouson_gappei!U80</f>
        <v>E</v>
      </c>
      <c r="AZ80" s="216" t="str">
        <f>[1]sityouson_gappei!V80</f>
        <v>E</v>
      </c>
    </row>
    <row r="81" spans="2:52" s="215" customFormat="1" ht="12">
      <c r="B81" s="216" t="str">
        <f>[1]sityouson!B82</f>
        <v>H29</v>
      </c>
      <c r="C81" s="216" t="str">
        <f>[1]sityouson!C82</f>
        <v>E</v>
      </c>
      <c r="D81" s="216" t="str">
        <f>[1]sityouson!D82</f>
        <v>E</v>
      </c>
      <c r="E81" s="216" t="str">
        <f>[1]sityouson!E82</f>
        <v>E</v>
      </c>
      <c r="F81" s="216" t="str">
        <f>[1]sityouson!F82</f>
        <v>E</v>
      </c>
      <c r="G81" s="216" t="str">
        <f>[1]sityouson!G82</f>
        <v>E</v>
      </c>
      <c r="H81" s="216" t="str">
        <f>[1]sityouson!H82</f>
        <v>E</v>
      </c>
      <c r="I81" s="216" t="str">
        <f>[1]sityouson!I82</f>
        <v>E</v>
      </c>
      <c r="J81" s="216" t="str">
        <f>[1]sityouson!J82</f>
        <v>E</v>
      </c>
      <c r="K81" s="216" t="str">
        <f>[1]sityouson!K82</f>
        <v>E</v>
      </c>
      <c r="L81" s="216" t="str">
        <f>[1]sityouson!L82</f>
        <v>E</v>
      </c>
      <c r="M81" s="216" t="str">
        <f>[1]sityouson!M82</f>
        <v>E</v>
      </c>
      <c r="N81" s="216" t="str">
        <f>[1]sityouson!N82</f>
        <v>E</v>
      </c>
      <c r="O81" s="216" t="str">
        <f>[1]sityouson!O82</f>
        <v>E</v>
      </c>
      <c r="P81" s="216" t="str">
        <f>[1]sityouson!P82</f>
        <v>E</v>
      </c>
      <c r="Q81" s="216" t="str">
        <f>[1]sityouson!Q82</f>
        <v>E</v>
      </c>
      <c r="R81" s="216" t="str">
        <f>[1]sityouson!R82</f>
        <v>E</v>
      </c>
      <c r="S81" s="216" t="str">
        <f>[1]sityouson!S82</f>
        <v>E</v>
      </c>
      <c r="T81" s="216" t="str">
        <f>[1]sityouson!T82</f>
        <v>E</v>
      </c>
      <c r="U81" s="216" t="str">
        <f>[1]sityouson!U82</f>
        <v>E</v>
      </c>
      <c r="V81" s="216" t="str">
        <f>[1]sityouson!V82</f>
        <v>E</v>
      </c>
      <c r="AF81" s="215" t="str">
        <f>[1]sityouson_gappei!B81</f>
        <v>H29</v>
      </c>
      <c r="AG81" s="216" t="str">
        <f>[1]sityouson_gappei!C81</f>
        <v>E</v>
      </c>
      <c r="AH81" s="216" t="str">
        <f>[1]sityouson_gappei!D81</f>
        <v>E</v>
      </c>
      <c r="AI81" s="216" t="str">
        <f>[1]sityouson_gappei!E81</f>
        <v>E</v>
      </c>
      <c r="AJ81" s="216" t="str">
        <f>[1]sityouson_gappei!F81</f>
        <v>E</v>
      </c>
      <c r="AK81" s="216" t="str">
        <f>[1]sityouson_gappei!G81</f>
        <v>E</v>
      </c>
      <c r="AL81" s="216" t="str">
        <f>[1]sityouson_gappei!H81</f>
        <v>E</v>
      </c>
      <c r="AM81" s="216" t="str">
        <f>[1]sityouson_gappei!I81</f>
        <v>E</v>
      </c>
      <c r="AN81" s="216" t="str">
        <f>[1]sityouson_gappei!J81</f>
        <v>E</v>
      </c>
      <c r="AO81" s="216" t="str">
        <f>[1]sityouson_gappei!K81</f>
        <v>E</v>
      </c>
      <c r="AP81" s="216" t="str">
        <f>[1]sityouson_gappei!L81</f>
        <v>E</v>
      </c>
      <c r="AQ81" s="216" t="str">
        <f>[1]sityouson_gappei!M81</f>
        <v>E</v>
      </c>
      <c r="AR81" s="216" t="str">
        <f>[1]sityouson_gappei!N81</f>
        <v>E</v>
      </c>
      <c r="AS81" s="216" t="str">
        <f>[1]sityouson_gappei!O81</f>
        <v>E</v>
      </c>
      <c r="AT81" s="216" t="str">
        <f>[1]sityouson_gappei!P81</f>
        <v>E</v>
      </c>
      <c r="AU81" s="216" t="str">
        <f>[1]sityouson_gappei!Q81</f>
        <v>E</v>
      </c>
      <c r="AV81" s="216" t="str">
        <f>[1]sityouson_gappei!R81</f>
        <v>E</v>
      </c>
      <c r="AW81" s="216" t="str">
        <f>[1]sityouson_gappei!S81</f>
        <v>E</v>
      </c>
      <c r="AX81" s="216" t="str">
        <f>[1]sityouson_gappei!T81</f>
        <v>E</v>
      </c>
      <c r="AY81" s="216" t="str">
        <f>[1]sityouson_gappei!U81</f>
        <v>E</v>
      </c>
      <c r="AZ81" s="216" t="str">
        <f>[1]sityouson_gappei!V81</f>
        <v>E</v>
      </c>
    </row>
    <row r="82" spans="2:52" s="215" customFormat="1" ht="12">
      <c r="B82" s="216" t="str">
        <f>[1]sityouson!B83</f>
        <v>H30</v>
      </c>
      <c r="C82" s="216" t="str">
        <f>[1]sityouson!C83</f>
        <v>E</v>
      </c>
      <c r="D82" s="216" t="str">
        <f>[1]sityouson!D83</f>
        <v>E</v>
      </c>
      <c r="E82" s="216" t="str">
        <f>[1]sityouson!E83</f>
        <v>E</v>
      </c>
      <c r="F82" s="216" t="str">
        <f>[1]sityouson!F83</f>
        <v>E</v>
      </c>
      <c r="G82" s="216" t="str">
        <f>[1]sityouson!G83</f>
        <v>E</v>
      </c>
      <c r="H82" s="216" t="str">
        <f>[1]sityouson!H83</f>
        <v>E</v>
      </c>
      <c r="I82" s="216" t="str">
        <f>[1]sityouson!I83</f>
        <v>E</v>
      </c>
      <c r="J82" s="216" t="str">
        <f>[1]sityouson!J83</f>
        <v>E</v>
      </c>
      <c r="K82" s="216" t="str">
        <f>[1]sityouson!K83</f>
        <v>E</v>
      </c>
      <c r="L82" s="216" t="str">
        <f>[1]sityouson!L83</f>
        <v>E</v>
      </c>
      <c r="M82" s="216" t="str">
        <f>[1]sityouson!M83</f>
        <v>E</v>
      </c>
      <c r="N82" s="216" t="str">
        <f>[1]sityouson!N83</f>
        <v>E</v>
      </c>
      <c r="O82" s="216" t="str">
        <f>[1]sityouson!O83</f>
        <v>E</v>
      </c>
      <c r="P82" s="216" t="str">
        <f>[1]sityouson!P83</f>
        <v>E</v>
      </c>
      <c r="Q82" s="216" t="str">
        <f>[1]sityouson!Q83</f>
        <v>E</v>
      </c>
      <c r="R82" s="216" t="str">
        <f>[1]sityouson!R83</f>
        <v>E</v>
      </c>
      <c r="S82" s="216" t="str">
        <f>[1]sityouson!S83</f>
        <v>E</v>
      </c>
      <c r="T82" s="216" t="str">
        <f>[1]sityouson!T83</f>
        <v>E</v>
      </c>
      <c r="U82" s="216" t="str">
        <f>[1]sityouson!U83</f>
        <v>E</v>
      </c>
      <c r="V82" s="216" t="str">
        <f>[1]sityouson!V83</f>
        <v>E</v>
      </c>
      <c r="AF82" s="215" t="str">
        <f>[1]sityouson_gappei!B82</f>
        <v>H30</v>
      </c>
      <c r="AG82" s="216" t="str">
        <f>[1]sityouson_gappei!C82</f>
        <v>E</v>
      </c>
      <c r="AH82" s="216" t="str">
        <f>[1]sityouson_gappei!D82</f>
        <v>E</v>
      </c>
      <c r="AI82" s="216" t="str">
        <f>[1]sityouson_gappei!E82</f>
        <v>E</v>
      </c>
      <c r="AJ82" s="216" t="str">
        <f>[1]sityouson_gappei!F82</f>
        <v>E</v>
      </c>
      <c r="AK82" s="216" t="str">
        <f>[1]sityouson_gappei!G82</f>
        <v>E</v>
      </c>
      <c r="AL82" s="216" t="str">
        <f>[1]sityouson_gappei!H82</f>
        <v>E</v>
      </c>
      <c r="AM82" s="216" t="str">
        <f>[1]sityouson_gappei!I82</f>
        <v>E</v>
      </c>
      <c r="AN82" s="216" t="str">
        <f>[1]sityouson_gappei!J82</f>
        <v>E</v>
      </c>
      <c r="AO82" s="216" t="str">
        <f>[1]sityouson_gappei!K82</f>
        <v>E</v>
      </c>
      <c r="AP82" s="216" t="str">
        <f>[1]sityouson_gappei!L82</f>
        <v>E</v>
      </c>
      <c r="AQ82" s="216" t="str">
        <f>[1]sityouson_gappei!M82</f>
        <v>E</v>
      </c>
      <c r="AR82" s="216" t="str">
        <f>[1]sityouson_gappei!N82</f>
        <v>E</v>
      </c>
      <c r="AS82" s="216" t="str">
        <f>[1]sityouson_gappei!O82</f>
        <v>E</v>
      </c>
      <c r="AT82" s="216" t="str">
        <f>[1]sityouson_gappei!P82</f>
        <v>E</v>
      </c>
      <c r="AU82" s="216" t="str">
        <f>[1]sityouson_gappei!Q82</f>
        <v>E</v>
      </c>
      <c r="AV82" s="216" t="str">
        <f>[1]sityouson_gappei!R82</f>
        <v>E</v>
      </c>
      <c r="AW82" s="216" t="str">
        <f>[1]sityouson_gappei!S82</f>
        <v>E</v>
      </c>
      <c r="AX82" s="216" t="str">
        <f>[1]sityouson_gappei!T82</f>
        <v>E</v>
      </c>
      <c r="AY82" s="216" t="str">
        <f>[1]sityouson_gappei!U82</f>
        <v>E</v>
      </c>
      <c r="AZ82" s="216" t="str">
        <f>[1]sityouson_gappei!V82</f>
        <v>E</v>
      </c>
    </row>
    <row r="83" spans="2:52" s="215" customFormat="1" ht="12">
      <c r="B83" s="216" t="str">
        <f>[1]sityouson!B84</f>
        <v>W01</v>
      </c>
      <c r="C83" s="216" t="str">
        <f>[1]sityouson!C84</f>
        <v>E</v>
      </c>
      <c r="D83" s="216" t="str">
        <f>[1]sityouson!D84</f>
        <v>E</v>
      </c>
      <c r="E83" s="216" t="str">
        <f>[1]sityouson!E84</f>
        <v>E</v>
      </c>
      <c r="F83" s="216" t="str">
        <f>[1]sityouson!F84</f>
        <v>E</v>
      </c>
      <c r="G83" s="216" t="str">
        <f>[1]sityouson!G84</f>
        <v>E</v>
      </c>
      <c r="H83" s="216" t="str">
        <f>[1]sityouson!H84</f>
        <v>E</v>
      </c>
      <c r="I83" s="216" t="str">
        <f>[1]sityouson!I84</f>
        <v>E</v>
      </c>
      <c r="J83" s="216" t="str">
        <f>[1]sityouson!J84</f>
        <v>E</v>
      </c>
      <c r="K83" s="216" t="str">
        <f>[1]sityouson!K84</f>
        <v>E</v>
      </c>
      <c r="L83" s="216" t="str">
        <f>[1]sityouson!L84</f>
        <v>E</v>
      </c>
      <c r="M83" s="216" t="str">
        <f>[1]sityouson!M84</f>
        <v>E</v>
      </c>
      <c r="N83" s="216" t="str">
        <f>[1]sityouson!N84</f>
        <v>E</v>
      </c>
      <c r="O83" s="216" t="str">
        <f>[1]sityouson!O84</f>
        <v>E</v>
      </c>
      <c r="P83" s="216" t="str">
        <f>[1]sityouson!P84</f>
        <v>E</v>
      </c>
      <c r="Q83" s="216" t="str">
        <f>[1]sityouson!Q84</f>
        <v>E</v>
      </c>
      <c r="R83" s="216" t="str">
        <f>[1]sityouson!R84</f>
        <v>E</v>
      </c>
      <c r="S83" s="216" t="str">
        <f>[1]sityouson!S84</f>
        <v>E</v>
      </c>
      <c r="T83" s="216" t="str">
        <f>[1]sityouson!T84</f>
        <v>E</v>
      </c>
      <c r="U83" s="216" t="str">
        <f>[1]sityouson!U84</f>
        <v>E</v>
      </c>
      <c r="V83" s="216" t="str">
        <f>[1]sityouson!V84</f>
        <v>E</v>
      </c>
      <c r="AF83" s="215" t="str">
        <f>[1]sityouson_gappei!B83</f>
        <v>W01</v>
      </c>
      <c r="AG83" s="216" t="str">
        <f>[1]sityouson_gappei!C83</f>
        <v>E</v>
      </c>
      <c r="AH83" s="216" t="str">
        <f>[1]sityouson_gappei!D83</f>
        <v>E</v>
      </c>
      <c r="AI83" s="216" t="str">
        <f>[1]sityouson_gappei!E83</f>
        <v>E</v>
      </c>
      <c r="AJ83" s="216" t="str">
        <f>[1]sityouson_gappei!F83</f>
        <v>E</v>
      </c>
      <c r="AK83" s="216" t="str">
        <f>[1]sityouson_gappei!G83</f>
        <v>E</v>
      </c>
      <c r="AL83" s="216" t="str">
        <f>[1]sityouson_gappei!H83</f>
        <v>E</v>
      </c>
      <c r="AM83" s="216" t="str">
        <f>[1]sityouson_gappei!I83</f>
        <v>E</v>
      </c>
      <c r="AN83" s="216" t="str">
        <f>[1]sityouson_gappei!J83</f>
        <v>E</v>
      </c>
      <c r="AO83" s="216" t="str">
        <f>[1]sityouson_gappei!K83</f>
        <v>E</v>
      </c>
      <c r="AP83" s="216" t="str">
        <f>[1]sityouson_gappei!L83</f>
        <v>E</v>
      </c>
      <c r="AQ83" s="216" t="str">
        <f>[1]sityouson_gappei!M83</f>
        <v>E</v>
      </c>
      <c r="AR83" s="216" t="str">
        <f>[1]sityouson_gappei!N83</f>
        <v>E</v>
      </c>
      <c r="AS83" s="216" t="str">
        <f>[1]sityouson_gappei!O83</f>
        <v>E</v>
      </c>
      <c r="AT83" s="216" t="str">
        <f>[1]sityouson_gappei!P83</f>
        <v>E</v>
      </c>
      <c r="AU83" s="216" t="str">
        <f>[1]sityouson_gappei!Q83</f>
        <v>E</v>
      </c>
      <c r="AV83" s="216" t="str">
        <f>[1]sityouson_gappei!R83</f>
        <v>E</v>
      </c>
      <c r="AW83" s="216" t="str">
        <f>[1]sityouson_gappei!S83</f>
        <v>E</v>
      </c>
      <c r="AX83" s="216" t="str">
        <f>[1]sityouson_gappei!T83</f>
        <v>E</v>
      </c>
      <c r="AY83" s="216" t="str">
        <f>[1]sityouson_gappei!U83</f>
        <v>E</v>
      </c>
      <c r="AZ83" s="216" t="str">
        <f>[1]sityouson_gappei!V83</f>
        <v>E</v>
      </c>
    </row>
    <row r="84" spans="2:52" s="215" customFormat="1" ht="12">
      <c r="B84" s="215" t="str">
        <f>[1]sityouson!B85</f>
        <v>W02</v>
      </c>
      <c r="C84" s="215" t="str">
        <f>[1]sityouson!C85</f>
        <v>E</v>
      </c>
      <c r="D84" s="215" t="str">
        <f>[1]sityouson!D85</f>
        <v>E</v>
      </c>
      <c r="E84" s="215" t="str">
        <f>[1]sityouson!E85</f>
        <v>E</v>
      </c>
      <c r="F84" s="215" t="str">
        <f>[1]sityouson!F85</f>
        <v>E</v>
      </c>
      <c r="G84" s="215" t="str">
        <f>[1]sityouson!G85</f>
        <v>E</v>
      </c>
      <c r="H84" s="215" t="str">
        <f>[1]sityouson!H85</f>
        <v>E</v>
      </c>
      <c r="I84" s="215" t="str">
        <f>[1]sityouson!I85</f>
        <v>E</v>
      </c>
      <c r="J84" s="215" t="str">
        <f>[1]sityouson!J85</f>
        <v>E</v>
      </c>
      <c r="K84" s="215" t="str">
        <f>[1]sityouson!K85</f>
        <v>E</v>
      </c>
      <c r="L84" s="215" t="str">
        <f>[1]sityouson!L85</f>
        <v>E</v>
      </c>
      <c r="M84" s="215" t="str">
        <f>[1]sityouson!M85</f>
        <v>E</v>
      </c>
      <c r="N84" s="215" t="str">
        <f>[1]sityouson!N85</f>
        <v>E</v>
      </c>
      <c r="O84" s="215" t="str">
        <f>[1]sityouson!O85</f>
        <v>E</v>
      </c>
      <c r="P84" s="215" t="str">
        <f>[1]sityouson!P85</f>
        <v>E</v>
      </c>
      <c r="Q84" s="215" t="str">
        <f>[1]sityouson!Q85</f>
        <v>E</v>
      </c>
      <c r="R84" s="215" t="str">
        <f>[1]sityouson!R85</f>
        <v>E</v>
      </c>
      <c r="S84" s="215" t="str">
        <f>[1]sityouson!S85</f>
        <v>E</v>
      </c>
      <c r="T84" s="215" t="str">
        <f>[1]sityouson!T85</f>
        <v>E</v>
      </c>
      <c r="U84" s="215" t="str">
        <f>[1]sityouson!U85</f>
        <v>E</v>
      </c>
      <c r="V84" s="215" t="str">
        <f>[1]sityouson!V85</f>
        <v>E</v>
      </c>
      <c r="AF84" s="215" t="str">
        <f>[1]sityouson_gappei!B84</f>
        <v>W02</v>
      </c>
      <c r="AG84" s="216" t="str">
        <f>[1]sityouson_gappei!C84</f>
        <v>E</v>
      </c>
      <c r="AH84" s="216" t="str">
        <f>[1]sityouson_gappei!D84</f>
        <v>E</v>
      </c>
      <c r="AI84" s="216" t="str">
        <f>[1]sityouson_gappei!E84</f>
        <v>E</v>
      </c>
      <c r="AJ84" s="216" t="str">
        <f>[1]sityouson_gappei!F84</f>
        <v>E</v>
      </c>
      <c r="AK84" s="216" t="str">
        <f>[1]sityouson_gappei!G84</f>
        <v>E</v>
      </c>
      <c r="AL84" s="216" t="str">
        <f>[1]sityouson_gappei!H84</f>
        <v>E</v>
      </c>
      <c r="AM84" s="216" t="str">
        <f>[1]sityouson_gappei!I84</f>
        <v>E</v>
      </c>
      <c r="AN84" s="216" t="str">
        <f>[1]sityouson_gappei!J84</f>
        <v>E</v>
      </c>
      <c r="AO84" s="216" t="str">
        <f>[1]sityouson_gappei!K84</f>
        <v>E</v>
      </c>
      <c r="AP84" s="216" t="str">
        <f>[1]sityouson_gappei!L84</f>
        <v>E</v>
      </c>
      <c r="AQ84" s="216" t="str">
        <f>[1]sityouson_gappei!M84</f>
        <v>E</v>
      </c>
      <c r="AR84" s="216" t="str">
        <f>[1]sityouson_gappei!N84</f>
        <v>E</v>
      </c>
      <c r="AS84" s="216" t="str">
        <f>[1]sityouson_gappei!O84</f>
        <v>E</v>
      </c>
      <c r="AT84" s="216" t="str">
        <f>[1]sityouson_gappei!P84</f>
        <v>E</v>
      </c>
      <c r="AU84" s="216" t="str">
        <f>[1]sityouson_gappei!Q84</f>
        <v>E</v>
      </c>
      <c r="AV84" s="216" t="str">
        <f>[1]sityouson_gappei!R84</f>
        <v>E</v>
      </c>
      <c r="AW84" s="216" t="str">
        <f>[1]sityouson_gappei!S84</f>
        <v>E</v>
      </c>
      <c r="AX84" s="216" t="str">
        <f>[1]sityouson_gappei!T84</f>
        <v>E</v>
      </c>
      <c r="AY84" s="216" t="str">
        <f>[1]sityouson_gappei!U84</f>
        <v>E</v>
      </c>
      <c r="AZ84" s="216" t="str">
        <f>[1]sityouson_gappei!V84</f>
        <v>E</v>
      </c>
    </row>
    <row r="85" spans="2:52" s="215" customFormat="1" ht="12">
      <c r="B85" s="215" t="str">
        <f>[1]sityouson!B86</f>
        <v>W03</v>
      </c>
      <c r="C85" s="215" t="str">
        <f>[1]sityouson!C86</f>
        <v>E</v>
      </c>
      <c r="D85" s="215" t="str">
        <f>[1]sityouson!D86</f>
        <v>E</v>
      </c>
      <c r="E85" s="215" t="str">
        <f>[1]sityouson!E86</f>
        <v>E</v>
      </c>
      <c r="F85" s="215" t="str">
        <f>[1]sityouson!F86</f>
        <v>E</v>
      </c>
      <c r="G85" s="215" t="str">
        <f>[1]sityouson!G86</f>
        <v>E</v>
      </c>
      <c r="H85" s="215" t="str">
        <f>[1]sityouson!H86</f>
        <v>E</v>
      </c>
      <c r="I85" s="215" t="str">
        <f>[1]sityouson!I86</f>
        <v>E</v>
      </c>
      <c r="J85" s="215" t="str">
        <f>[1]sityouson!J86</f>
        <v>E</v>
      </c>
      <c r="K85" s="215" t="str">
        <f>[1]sityouson!K86</f>
        <v>E</v>
      </c>
      <c r="L85" s="215" t="str">
        <f>[1]sityouson!L86</f>
        <v>E</v>
      </c>
      <c r="M85" s="215" t="str">
        <f>[1]sityouson!M86</f>
        <v>E</v>
      </c>
      <c r="N85" s="215" t="str">
        <f>[1]sityouson!N86</f>
        <v>E</v>
      </c>
      <c r="O85" s="215" t="str">
        <f>[1]sityouson!O86</f>
        <v>E</v>
      </c>
      <c r="P85" s="215" t="str">
        <f>[1]sityouson!P86</f>
        <v>E</v>
      </c>
      <c r="Q85" s="215" t="str">
        <f>[1]sityouson!Q86</f>
        <v>E</v>
      </c>
      <c r="R85" s="215" t="str">
        <f>[1]sityouson!R86</f>
        <v>E</v>
      </c>
      <c r="S85" s="215" t="str">
        <f>[1]sityouson!S86</f>
        <v>E</v>
      </c>
      <c r="T85" s="215" t="str">
        <f>[1]sityouson!T86</f>
        <v>E</v>
      </c>
      <c r="U85" s="215" t="str">
        <f>[1]sityouson!U86</f>
        <v>E</v>
      </c>
      <c r="V85" s="215" t="str">
        <f>[1]sityouson!V86</f>
        <v>E</v>
      </c>
      <c r="AF85" s="215" t="str">
        <f>[1]sityouson_gappei!B85</f>
        <v>W03</v>
      </c>
      <c r="AG85" s="215" t="str">
        <f>[1]sityouson_gappei!C85</f>
        <v>E</v>
      </c>
      <c r="AH85" s="215" t="str">
        <f>[1]sityouson_gappei!D85</f>
        <v>E</v>
      </c>
      <c r="AI85" s="215" t="str">
        <f>[1]sityouson_gappei!E85</f>
        <v>E</v>
      </c>
      <c r="AJ85" s="215" t="str">
        <f>[1]sityouson_gappei!F85</f>
        <v>E</v>
      </c>
      <c r="AK85" s="215" t="str">
        <f>[1]sityouson_gappei!G85</f>
        <v>E</v>
      </c>
      <c r="AL85" s="215" t="str">
        <f>[1]sityouson_gappei!H85</f>
        <v>E</v>
      </c>
      <c r="AM85" s="215" t="str">
        <f>[1]sityouson_gappei!I85</f>
        <v>E</v>
      </c>
      <c r="AN85" s="215" t="str">
        <f>[1]sityouson_gappei!J85</f>
        <v>E</v>
      </c>
      <c r="AO85" s="215" t="str">
        <f>[1]sityouson_gappei!K85</f>
        <v>E</v>
      </c>
      <c r="AP85" s="215" t="str">
        <f>[1]sityouson_gappei!L85</f>
        <v>E</v>
      </c>
      <c r="AQ85" s="215" t="str">
        <f>[1]sityouson_gappei!M85</f>
        <v>E</v>
      </c>
      <c r="AR85" s="215" t="str">
        <f>[1]sityouson_gappei!N85</f>
        <v>E</v>
      </c>
      <c r="AS85" s="215" t="str">
        <f>[1]sityouson_gappei!O85</f>
        <v>E</v>
      </c>
      <c r="AT85" s="215" t="str">
        <f>[1]sityouson_gappei!P85</f>
        <v>E</v>
      </c>
      <c r="AU85" s="215" t="str">
        <f>[1]sityouson_gappei!Q85</f>
        <v>E</v>
      </c>
      <c r="AV85" s="215" t="str">
        <f>[1]sityouson_gappei!R85</f>
        <v>E</v>
      </c>
      <c r="AW85" s="215" t="str">
        <f>[1]sityouson_gappei!S85</f>
        <v>E</v>
      </c>
      <c r="AX85" s="215" t="str">
        <f>[1]sityouson_gappei!T85</f>
        <v>E</v>
      </c>
      <c r="AY85" s="215" t="str">
        <f>[1]sityouson_gappei!U85</f>
        <v>E</v>
      </c>
      <c r="AZ85" s="215" t="str">
        <f>[1]sityouson_gappei!V85</f>
        <v>E</v>
      </c>
    </row>
    <row r="86" spans="2:52" s="215" customFormat="1" ht="12">
      <c r="B86" s="215" t="str">
        <f>[1]sityouson!B87</f>
        <v>W04</v>
      </c>
      <c r="C86" s="215" t="str">
        <f>[1]sityouson!C87</f>
        <v>E</v>
      </c>
      <c r="D86" s="215" t="str">
        <f>[1]sityouson!D87</f>
        <v>E</v>
      </c>
      <c r="E86" s="215" t="str">
        <f>[1]sityouson!E87</f>
        <v>E</v>
      </c>
      <c r="F86" s="215" t="str">
        <f>[1]sityouson!F87</f>
        <v>E</v>
      </c>
      <c r="G86" s="215" t="str">
        <f>[1]sityouson!G87</f>
        <v>E</v>
      </c>
      <c r="H86" s="215" t="str">
        <f>[1]sityouson!H87</f>
        <v>E</v>
      </c>
      <c r="I86" s="215" t="str">
        <f>[1]sityouson!I87</f>
        <v>E</v>
      </c>
      <c r="J86" s="215" t="str">
        <f>[1]sityouson!J87</f>
        <v>E</v>
      </c>
      <c r="K86" s="215" t="str">
        <f>[1]sityouson!K87</f>
        <v>E</v>
      </c>
      <c r="L86" s="215" t="str">
        <f>[1]sityouson!L87</f>
        <v>E</v>
      </c>
      <c r="M86" s="215" t="str">
        <f>[1]sityouson!M87</f>
        <v>E</v>
      </c>
      <c r="N86" s="215" t="str">
        <f>[1]sityouson!N87</f>
        <v>E</v>
      </c>
      <c r="O86" s="215" t="str">
        <f>[1]sityouson!O87</f>
        <v>E</v>
      </c>
      <c r="P86" s="215" t="str">
        <f>[1]sityouson!P87</f>
        <v>E</v>
      </c>
      <c r="Q86" s="215" t="str">
        <f>[1]sityouson!Q87</f>
        <v>E</v>
      </c>
      <c r="R86" s="215" t="str">
        <f>[1]sityouson!R87</f>
        <v>E</v>
      </c>
      <c r="S86" s="215" t="str">
        <f>[1]sityouson!S87</f>
        <v>E</v>
      </c>
      <c r="T86" s="215" t="str">
        <f>[1]sityouson!T87</f>
        <v>E</v>
      </c>
      <c r="U86" s="215" t="str">
        <f>[1]sityouson!U87</f>
        <v>E</v>
      </c>
      <c r="V86" s="215" t="str">
        <f>[1]sityouson!V87</f>
        <v>E</v>
      </c>
      <c r="AF86" s="215" t="str">
        <f>[1]sityouson_gappei!B86</f>
        <v>W04</v>
      </c>
      <c r="AG86" s="215" t="str">
        <f>[1]sityouson_gappei!C86</f>
        <v>E</v>
      </c>
      <c r="AH86" s="215" t="str">
        <f>[1]sityouson_gappei!D86</f>
        <v>E</v>
      </c>
      <c r="AI86" s="215" t="str">
        <f>[1]sityouson_gappei!E86</f>
        <v>E</v>
      </c>
      <c r="AJ86" s="215" t="str">
        <f>[1]sityouson_gappei!F86</f>
        <v>E</v>
      </c>
      <c r="AK86" s="215" t="str">
        <f>[1]sityouson_gappei!G86</f>
        <v>E</v>
      </c>
      <c r="AL86" s="215" t="str">
        <f>[1]sityouson_gappei!H86</f>
        <v>E</v>
      </c>
      <c r="AM86" s="215" t="str">
        <f>[1]sityouson_gappei!I86</f>
        <v>E</v>
      </c>
      <c r="AN86" s="215" t="str">
        <f>[1]sityouson_gappei!J86</f>
        <v>E</v>
      </c>
      <c r="AO86" s="215" t="str">
        <f>[1]sityouson_gappei!K86</f>
        <v>E</v>
      </c>
      <c r="AP86" s="215" t="str">
        <f>[1]sityouson_gappei!L86</f>
        <v>E</v>
      </c>
      <c r="AQ86" s="215" t="str">
        <f>[1]sityouson_gappei!M86</f>
        <v>E</v>
      </c>
      <c r="AR86" s="215" t="str">
        <f>[1]sityouson_gappei!N86</f>
        <v>E</v>
      </c>
      <c r="AS86" s="215" t="str">
        <f>[1]sityouson_gappei!O86</f>
        <v>E</v>
      </c>
      <c r="AT86" s="215" t="str">
        <f>[1]sityouson_gappei!P86</f>
        <v>E</v>
      </c>
      <c r="AU86" s="215" t="str">
        <f>[1]sityouson_gappei!Q86</f>
        <v>E</v>
      </c>
      <c r="AV86" s="215" t="str">
        <f>[1]sityouson_gappei!R86</f>
        <v>E</v>
      </c>
      <c r="AW86" s="215" t="str">
        <f>[1]sityouson_gappei!S86</f>
        <v>E</v>
      </c>
      <c r="AX86" s="215" t="str">
        <f>[1]sityouson_gappei!T86</f>
        <v>E</v>
      </c>
      <c r="AY86" s="215" t="str">
        <f>[1]sityouson_gappei!U86</f>
        <v>E</v>
      </c>
      <c r="AZ86" s="215" t="str">
        <f>[1]sityouson_gappei!V86</f>
        <v>E</v>
      </c>
    </row>
    <row r="87" spans="2:52" s="215" customFormat="1" ht="12">
      <c r="B87" s="215" t="str">
        <f>[1]sityouson!B88</f>
        <v>W05</v>
      </c>
      <c r="C87" s="215" t="str">
        <f>[1]sityouson!C88</f>
        <v>E</v>
      </c>
      <c r="D87" s="215" t="str">
        <f>[1]sityouson!D88</f>
        <v>E</v>
      </c>
      <c r="E87" s="215" t="str">
        <f>[1]sityouson!E88</f>
        <v>E</v>
      </c>
      <c r="F87" s="215" t="str">
        <f>[1]sityouson!F88</f>
        <v>E</v>
      </c>
      <c r="G87" s="215" t="str">
        <f>[1]sityouson!G88</f>
        <v>E</v>
      </c>
      <c r="H87" s="215" t="str">
        <f>[1]sityouson!H88</f>
        <v>E</v>
      </c>
      <c r="I87" s="215" t="str">
        <f>[1]sityouson!I88</f>
        <v>E</v>
      </c>
      <c r="J87" s="215" t="str">
        <f>[1]sityouson!J88</f>
        <v>E</v>
      </c>
      <c r="K87" s="215" t="str">
        <f>[1]sityouson!K88</f>
        <v>E</v>
      </c>
      <c r="L87" s="215" t="str">
        <f>[1]sityouson!L88</f>
        <v>E</v>
      </c>
      <c r="M87" s="215" t="str">
        <f>[1]sityouson!M88</f>
        <v>E</v>
      </c>
      <c r="N87" s="215" t="str">
        <f>[1]sityouson!N88</f>
        <v>E</v>
      </c>
      <c r="O87" s="215" t="str">
        <f>[1]sityouson!O88</f>
        <v>E</v>
      </c>
      <c r="P87" s="215" t="str">
        <f>[1]sityouson!P88</f>
        <v>E</v>
      </c>
      <c r="Q87" s="215" t="str">
        <f>[1]sityouson!Q88</f>
        <v>E</v>
      </c>
      <c r="R87" s="215" t="str">
        <f>[1]sityouson!R88</f>
        <v>E</v>
      </c>
      <c r="S87" s="215" t="str">
        <f>[1]sityouson!S88</f>
        <v>E</v>
      </c>
      <c r="T87" s="215" t="str">
        <f>[1]sityouson!T88</f>
        <v>E</v>
      </c>
      <c r="U87" s="215" t="str">
        <f>[1]sityouson!U88</f>
        <v>E</v>
      </c>
      <c r="V87" s="215" t="str">
        <f>[1]sityouson!V88</f>
        <v>E</v>
      </c>
      <c r="AF87" s="215" t="str">
        <f>[1]sityouson_gappei!B87</f>
        <v>W05</v>
      </c>
      <c r="AG87" s="215" t="str">
        <f>[1]sityouson_gappei!C87</f>
        <v>E</v>
      </c>
      <c r="AH87" s="215" t="str">
        <f>[1]sityouson_gappei!D87</f>
        <v>E</v>
      </c>
      <c r="AI87" s="215" t="str">
        <f>[1]sityouson_gappei!E87</f>
        <v>E</v>
      </c>
      <c r="AJ87" s="215" t="str">
        <f>[1]sityouson_gappei!F87</f>
        <v>E</v>
      </c>
      <c r="AK87" s="215" t="str">
        <f>[1]sityouson_gappei!G87</f>
        <v>E</v>
      </c>
      <c r="AL87" s="215" t="str">
        <f>[1]sityouson_gappei!H87</f>
        <v>E</v>
      </c>
      <c r="AM87" s="215" t="str">
        <f>[1]sityouson_gappei!I87</f>
        <v>E</v>
      </c>
      <c r="AN87" s="215" t="str">
        <f>[1]sityouson_gappei!J87</f>
        <v>E</v>
      </c>
      <c r="AO87" s="215" t="str">
        <f>[1]sityouson_gappei!K87</f>
        <v>E</v>
      </c>
      <c r="AP87" s="215" t="str">
        <f>[1]sityouson_gappei!L87</f>
        <v>E</v>
      </c>
      <c r="AQ87" s="215" t="str">
        <f>[1]sityouson_gappei!M87</f>
        <v>E</v>
      </c>
      <c r="AR87" s="215" t="str">
        <f>[1]sityouson_gappei!N87</f>
        <v>E</v>
      </c>
      <c r="AS87" s="215" t="str">
        <f>[1]sityouson_gappei!O87</f>
        <v>E</v>
      </c>
      <c r="AT87" s="215" t="str">
        <f>[1]sityouson_gappei!P87</f>
        <v>E</v>
      </c>
      <c r="AU87" s="215" t="str">
        <f>[1]sityouson_gappei!Q87</f>
        <v>E</v>
      </c>
      <c r="AV87" s="215" t="str">
        <f>[1]sityouson_gappei!R87</f>
        <v>E</v>
      </c>
      <c r="AW87" s="215" t="str">
        <f>[1]sityouson_gappei!S87</f>
        <v>E</v>
      </c>
      <c r="AX87" s="215" t="str">
        <f>[1]sityouson_gappei!T87</f>
        <v>E</v>
      </c>
      <c r="AY87" s="215" t="str">
        <f>[1]sityouson_gappei!U87</f>
        <v>E</v>
      </c>
      <c r="AZ87" s="215" t="str">
        <f>[1]sityouson_gappei!V87</f>
        <v>E</v>
      </c>
    </row>
    <row r="88" spans="2:52" s="215" customFormat="1" ht="12"/>
    <row r="89" spans="2:52" s="215" customFormat="1" ht="12"/>
    <row r="90" spans="2:52" s="215" customFormat="1" ht="12"/>
    <row r="91" spans="2:52" s="215" customFormat="1" ht="12"/>
    <row r="92" spans="2:52" s="215" customFormat="1" ht="12"/>
    <row r="93" spans="2:52" s="215" customFormat="1" ht="12"/>
    <row r="94" spans="2:52" s="215" customFormat="1" ht="12"/>
    <row r="95" spans="2:52" s="215" customFormat="1" ht="12"/>
    <row r="96" spans="2:52" s="215" customFormat="1" ht="12"/>
    <row r="97" s="215" customFormat="1" ht="12"/>
    <row r="98" s="215" customFormat="1" ht="12"/>
    <row r="99" s="215" customFormat="1" ht="12"/>
    <row r="100" s="215" customFormat="1" ht="12"/>
    <row r="101" s="215" customFormat="1" ht="12"/>
    <row r="102" s="215" customFormat="1" ht="12"/>
    <row r="103" s="215" customFormat="1" ht="12"/>
    <row r="104" s="215" customFormat="1" ht="12"/>
    <row r="105" s="215" customFormat="1" ht="12"/>
    <row r="106" s="215" customFormat="1" ht="12"/>
    <row r="107" s="215" customFormat="1" ht="12"/>
    <row r="108" s="215" customFormat="1" ht="12"/>
    <row r="109" s="215" customFormat="1" ht="12"/>
    <row r="110" s="215" customFormat="1" ht="12"/>
    <row r="111" s="215" customFormat="1" ht="12"/>
    <row r="112" s="215" customFormat="1" ht="12"/>
    <row r="113" s="215" customFormat="1" ht="12"/>
    <row r="114" s="215" customFormat="1" ht="12"/>
    <row r="115" s="215" customFormat="1" ht="12"/>
    <row r="116" s="215" customFormat="1" ht="12"/>
    <row r="117" s="215" customFormat="1" ht="12"/>
    <row r="118" s="215" customFormat="1" ht="12"/>
    <row r="119" s="215" customFormat="1" ht="12"/>
    <row r="120" s="215" customFormat="1" ht="12"/>
    <row r="121" s="215" customFormat="1" ht="12"/>
    <row r="122" s="215" customFormat="1" ht="12"/>
    <row r="123" s="215" customFormat="1" ht="12"/>
    <row r="124" s="215" customFormat="1" ht="12"/>
    <row r="125" s="215" customFormat="1" ht="12"/>
    <row r="126" s="215" customFormat="1" ht="12"/>
    <row r="127" s="215" customFormat="1" ht="12"/>
    <row r="128" s="215" customFormat="1" ht="12"/>
    <row r="129" s="215" customFormat="1" ht="12"/>
    <row r="130" s="215" customFormat="1" ht="12"/>
    <row r="131" s="215" customFormat="1" ht="12"/>
    <row r="132" s="215" customFormat="1" ht="12"/>
    <row r="133" s="215" customFormat="1" ht="12"/>
    <row r="134" s="215" customFormat="1" ht="12"/>
    <row r="135" s="215" customFormat="1" ht="12"/>
    <row r="136" s="215" customFormat="1" ht="12"/>
    <row r="137" s="215" customFormat="1" ht="12"/>
    <row r="138" s="215" customFormat="1" ht="12"/>
    <row r="139" s="215" customFormat="1" ht="12"/>
    <row r="140" s="215" customFormat="1" ht="12"/>
    <row r="141" s="215" customFormat="1" ht="12"/>
    <row r="142" s="215" customFormat="1" ht="12"/>
    <row r="143" s="215" customFormat="1" ht="12"/>
    <row r="144" s="215" customFormat="1" ht="12"/>
    <row r="145" s="215" customFormat="1" ht="12"/>
    <row r="146" s="215" customFormat="1" ht="12"/>
    <row r="147" s="215" customFormat="1" ht="12"/>
    <row r="148" s="215" customFormat="1" ht="12"/>
    <row r="149" s="215" customFormat="1" ht="12"/>
    <row r="150" s="215" customFormat="1" ht="12"/>
    <row r="151" s="215" customFormat="1" ht="12"/>
    <row r="152" s="215" customFormat="1" ht="12"/>
    <row r="153" s="215" customFormat="1" ht="12"/>
    <row r="154" s="215" customFormat="1" ht="12"/>
    <row r="155" s="215" customFormat="1" ht="12"/>
    <row r="156" s="215" customFormat="1" ht="12"/>
    <row r="157" s="215" customFormat="1" ht="12"/>
    <row r="158" s="215" customFormat="1" ht="12"/>
    <row r="159" s="215" customFormat="1" ht="12"/>
    <row r="160" s="215" customFormat="1" ht="12"/>
    <row r="161" s="215" customFormat="1" ht="12"/>
    <row r="162" s="215" customFormat="1" ht="12"/>
    <row r="163" s="215" customFormat="1" ht="12"/>
    <row r="164" s="215" customFormat="1" ht="12"/>
    <row r="165" s="215" customFormat="1" ht="12"/>
    <row r="166" s="215" customFormat="1" ht="12"/>
    <row r="167" s="215" customFormat="1" ht="12"/>
    <row r="168" s="215" customFormat="1" ht="12"/>
    <row r="169" s="215" customFormat="1" ht="12"/>
    <row r="170" s="215" customFormat="1" ht="12"/>
    <row r="171" s="215" customFormat="1" ht="12"/>
    <row r="172" s="215" customFormat="1" ht="12"/>
    <row r="173" s="215" customFormat="1" ht="12"/>
    <row r="174" s="215" customFormat="1" ht="12"/>
    <row r="175" s="215" customFormat="1" ht="12"/>
    <row r="176" s="215" customFormat="1" ht="12"/>
    <row r="177" s="215" customFormat="1" ht="12"/>
    <row r="178" s="215" customFormat="1" ht="12"/>
    <row r="179" s="215" customFormat="1" ht="12"/>
    <row r="180" s="215" customFormat="1" ht="12"/>
    <row r="181" s="215" customFormat="1" ht="12"/>
    <row r="182" s="215" customFormat="1" ht="12"/>
    <row r="183" s="215" customFormat="1" ht="12"/>
    <row r="184" s="215" customFormat="1" ht="12"/>
    <row r="185" s="215" customFormat="1" ht="12"/>
    <row r="186" s="215" customFormat="1" ht="12"/>
    <row r="187" s="215" customFormat="1" ht="12"/>
    <row r="188" s="215" customFormat="1" ht="12"/>
    <row r="189" s="215" customFormat="1" ht="12"/>
    <row r="190" s="215" customFormat="1" ht="12"/>
    <row r="191" s="215" customFormat="1" ht="12"/>
    <row r="192" s="215" customFormat="1" ht="12"/>
    <row r="193" s="215" customFormat="1" ht="12"/>
    <row r="194" s="215" customFormat="1" ht="12"/>
    <row r="195" s="215" customFormat="1" ht="12"/>
    <row r="196" s="215" customFormat="1" ht="12"/>
    <row r="197" s="215" customFormat="1" ht="12"/>
    <row r="198" s="215" customFormat="1" ht="12"/>
    <row r="199" s="215" customFormat="1" ht="12"/>
    <row r="200" s="215" customFormat="1" ht="12"/>
    <row r="201" s="215" customFormat="1" ht="12"/>
    <row r="202" s="215" customFormat="1" ht="12"/>
    <row r="203" s="215" customFormat="1" ht="12"/>
    <row r="204" s="215" customFormat="1" ht="12"/>
    <row r="205" s="215" customFormat="1" ht="12"/>
    <row r="206" s="215" customFormat="1" ht="12"/>
    <row r="207" s="215" customFormat="1" ht="12"/>
    <row r="208" s="215" customFormat="1" ht="12"/>
    <row r="209" s="215" customFormat="1" ht="12"/>
    <row r="210" s="215" customFormat="1" ht="12"/>
    <row r="211" s="215" customFormat="1" ht="12"/>
    <row r="212" s="215" customFormat="1" ht="12"/>
    <row r="213" s="215" customFormat="1" ht="12"/>
    <row r="214" s="215" customFormat="1" ht="12"/>
    <row r="215" s="215" customFormat="1" ht="12"/>
    <row r="216" s="215" customFormat="1" ht="12"/>
    <row r="217" s="215" customFormat="1" ht="12"/>
    <row r="218" s="215" customFormat="1" ht="12"/>
    <row r="219" s="215" customFormat="1" ht="12"/>
    <row r="220" s="215" customFormat="1" ht="12"/>
    <row r="221" s="215" customFormat="1" ht="12"/>
    <row r="222" s="215" customFormat="1" ht="12"/>
    <row r="223" s="215" customFormat="1" ht="12"/>
    <row r="224" s="215" customFormat="1" ht="12"/>
    <row r="225" s="215" customFormat="1" ht="12"/>
    <row r="226" s="215" customFormat="1" ht="12"/>
    <row r="227" s="215" customFormat="1" ht="12"/>
    <row r="228" s="215" customFormat="1" ht="12"/>
    <row r="229" s="215" customFormat="1" ht="12"/>
    <row r="230" s="215" customFormat="1" ht="12"/>
    <row r="231" s="215" customFormat="1" ht="12"/>
    <row r="232" s="215" customFormat="1" ht="12"/>
    <row r="233" s="215" customFormat="1" ht="12"/>
    <row r="234" s="215" customFormat="1" ht="12"/>
    <row r="235" s="215" customFormat="1" ht="12"/>
    <row r="236" s="215" customFormat="1" ht="12"/>
    <row r="237" s="215" customFormat="1" ht="12"/>
    <row r="238" s="215" customFormat="1" ht="12"/>
    <row r="239" s="215" customFormat="1" ht="12"/>
    <row r="240" s="215" customFormat="1" ht="12"/>
    <row r="241" s="215" customFormat="1" ht="12"/>
    <row r="242" s="215" customFormat="1" ht="12"/>
    <row r="243" s="215" customFormat="1" ht="12"/>
    <row r="244" s="215" customFormat="1" ht="12"/>
    <row r="245" s="215" customFormat="1" ht="12"/>
    <row r="246" s="215" customFormat="1" ht="12"/>
    <row r="247" s="215" customFormat="1" ht="12"/>
    <row r="248" s="215" customFormat="1" ht="12"/>
    <row r="249" s="215" customFormat="1" ht="12"/>
    <row r="250" s="215" customFormat="1" ht="12"/>
    <row r="251" s="215" customFormat="1" ht="12"/>
    <row r="252" s="215" customFormat="1" ht="12"/>
    <row r="253" s="215" customFormat="1" ht="12"/>
    <row r="254" s="215" customFormat="1" ht="12"/>
    <row r="255" s="215" customFormat="1" ht="12"/>
    <row r="256" s="215" customFormat="1" ht="12"/>
    <row r="257" spans="1:31" s="215" customFormat="1" ht="12"/>
    <row r="258" spans="1:31" s="215" customFormat="1" ht="12"/>
    <row r="259" spans="1:31" s="215" customFormat="1" ht="12"/>
    <row r="260" spans="1:31" s="215" customFormat="1" ht="12"/>
    <row r="261" spans="1:31" s="215" customFormat="1" ht="12"/>
    <row r="262" spans="1:31" s="215" customFormat="1" ht="12"/>
    <row r="263" spans="1:31" s="215" customFormat="1" ht="12"/>
    <row r="264" spans="1:31" s="215" customFormat="1" ht="12"/>
    <row r="265" spans="1:31" s="215" customFormat="1" ht="12"/>
    <row r="266" spans="1:31" s="215" customFormat="1" ht="12"/>
    <row r="267" spans="1:31" s="215" customFormat="1" ht="12"/>
    <row r="268" spans="1:31" s="215" customFormat="1" ht="12"/>
    <row r="269" spans="1:31" s="215" customFormat="1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</row>
  </sheetData>
  <phoneticPr fontId="1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00B050"/>
    <pageSetUpPr fitToPage="1"/>
  </sheetPr>
  <dimension ref="A1:DD73"/>
  <sheetViews>
    <sheetView zoomScale="90" zoomScaleNormal="90" workbookViewId="0">
      <selection activeCell="V58" sqref="V58"/>
    </sheetView>
  </sheetViews>
  <sheetFormatPr defaultRowHeight="13.5"/>
  <cols>
    <col min="2" max="2" width="5.25" customWidth="1"/>
    <col min="3" max="5" width="5" customWidth="1"/>
    <col min="6" max="8" width="6.875" style="63" customWidth="1"/>
    <col min="9" max="14" width="5" customWidth="1"/>
    <col min="15" max="17" width="4" customWidth="1"/>
    <col min="18" max="23" width="3.75" style="21" customWidth="1"/>
    <col min="24" max="25" width="5" customWidth="1"/>
    <col min="26" max="26" width="5" style="8" customWidth="1"/>
    <col min="27" max="29" width="3.5" style="8" customWidth="1"/>
    <col min="30" max="35" width="3.75" style="80" customWidth="1"/>
    <col min="36" max="36" width="3.5" style="8" customWidth="1"/>
    <col min="37" max="77" width="4.5" style="8" customWidth="1"/>
    <col min="78" max="83" width="4.5" customWidth="1"/>
    <col min="84" max="89" width="4.5" style="6" customWidth="1"/>
    <col min="90" max="92" width="5.375" style="6" customWidth="1"/>
    <col min="93" max="108" width="9" style="6"/>
  </cols>
  <sheetData>
    <row r="1" spans="1:108" s="25" customFormat="1">
      <c r="A1" s="57"/>
      <c r="B1" s="58"/>
      <c r="C1" s="26"/>
      <c r="F1" s="59"/>
      <c r="G1" s="59"/>
      <c r="H1" s="59"/>
      <c r="J1" s="28"/>
      <c r="R1" s="59"/>
      <c r="S1" s="59"/>
      <c r="T1" s="59"/>
      <c r="U1" s="59"/>
      <c r="V1" s="59"/>
      <c r="W1" s="59"/>
      <c r="Y1" s="26"/>
      <c r="Z1" s="26"/>
      <c r="AA1" s="26"/>
      <c r="AB1" s="26"/>
      <c r="AC1" s="26"/>
      <c r="AD1" s="64"/>
      <c r="AE1" s="64"/>
      <c r="AF1" s="64"/>
      <c r="AG1" s="64"/>
      <c r="AH1" s="64"/>
      <c r="AI1" s="64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CE1" s="27"/>
      <c r="CF1" s="27"/>
      <c r="CG1" s="27"/>
      <c r="CH1" s="27"/>
      <c r="CI1" s="27"/>
      <c r="CJ1" s="27"/>
      <c r="CK1" s="27"/>
      <c r="CL1" s="27"/>
      <c r="CM1" s="27"/>
      <c r="CN1" s="27"/>
      <c r="CO1" s="27"/>
      <c r="CP1" s="27"/>
      <c r="CQ1" s="27"/>
      <c r="CR1" s="27"/>
      <c r="CS1" s="27"/>
      <c r="CT1" s="27"/>
      <c r="CU1" s="27"/>
      <c r="CV1" s="27"/>
      <c r="CW1" s="27"/>
      <c r="CX1" s="27"/>
      <c r="CY1" s="27"/>
      <c r="CZ1" s="27"/>
      <c r="DA1" s="27"/>
      <c r="DB1" s="27"/>
      <c r="DC1" s="27"/>
    </row>
    <row r="2" spans="1:108" s="25" customFormat="1">
      <c r="A2" s="115" t="s">
        <v>565</v>
      </c>
      <c r="B2" s="117">
        <f>sityouson!B2</f>
        <v>0.05</v>
      </c>
      <c r="F2" s="59"/>
      <c r="G2" s="59"/>
      <c r="H2" s="59"/>
      <c r="R2" s="59"/>
      <c r="S2" s="59"/>
      <c r="T2" s="59"/>
      <c r="U2" s="59"/>
      <c r="V2" s="59"/>
      <c r="W2" s="59"/>
      <c r="Z2" s="26"/>
      <c r="AA2" s="26"/>
      <c r="AB2" s="26"/>
      <c r="AC2" s="26"/>
      <c r="AD2" s="64"/>
      <c r="AE2" s="64"/>
      <c r="AF2" s="64"/>
      <c r="AG2" s="64"/>
      <c r="AH2" s="64"/>
      <c r="AI2" s="64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  <c r="CF2" s="27"/>
      <c r="CG2" s="27"/>
      <c r="CH2" s="27"/>
      <c r="CI2" s="27"/>
      <c r="CJ2" s="27"/>
      <c r="CK2" s="27"/>
      <c r="CL2" s="27"/>
      <c r="CM2" s="27"/>
      <c r="CN2" s="27"/>
      <c r="CO2" s="27"/>
      <c r="CP2" s="27"/>
      <c r="CQ2" s="27"/>
      <c r="CR2" s="27"/>
      <c r="CS2" s="27"/>
      <c r="CT2" s="27"/>
      <c r="CU2" s="27"/>
      <c r="CV2" s="27"/>
      <c r="CW2" s="27"/>
      <c r="CX2" s="27"/>
      <c r="CY2" s="27"/>
      <c r="CZ2" s="27"/>
      <c r="DA2" s="27"/>
      <c r="DB2" s="27"/>
      <c r="DC2" s="27"/>
      <c r="DD2" s="27"/>
    </row>
    <row r="3" spans="1:108" s="25" customFormat="1">
      <c r="F3" s="59"/>
      <c r="G3" s="59"/>
      <c r="H3" s="59"/>
      <c r="R3" s="59"/>
      <c r="S3" s="59"/>
      <c r="T3" s="59"/>
      <c r="U3" s="59"/>
      <c r="V3" s="59"/>
      <c r="W3" s="59"/>
      <c r="Z3" s="26"/>
      <c r="AA3" s="26"/>
      <c r="AB3" s="26"/>
      <c r="AC3" s="26"/>
      <c r="AD3" s="64"/>
      <c r="AE3" s="64"/>
      <c r="AF3" s="64"/>
      <c r="AG3" s="64"/>
      <c r="AH3" s="64"/>
      <c r="AI3" s="64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</row>
    <row r="4" spans="1:108">
      <c r="A4" s="25" t="s">
        <v>9</v>
      </c>
      <c r="B4" s="29" t="s">
        <v>372</v>
      </c>
      <c r="C4" s="25"/>
      <c r="D4" s="25"/>
      <c r="E4" s="25"/>
      <c r="F4" s="59"/>
      <c r="G4" s="59"/>
      <c r="H4" s="59"/>
      <c r="I4" s="25"/>
      <c r="J4" s="25"/>
      <c r="K4" s="25"/>
      <c r="L4" s="25"/>
      <c r="M4" s="25"/>
      <c r="N4" s="25"/>
      <c r="O4" s="25"/>
      <c r="P4" s="25"/>
      <c r="Q4" s="25"/>
      <c r="R4" s="59"/>
      <c r="S4" s="59"/>
      <c r="T4" s="59"/>
      <c r="U4" s="59"/>
      <c r="V4" s="59"/>
      <c r="W4" s="59"/>
      <c r="X4" s="25"/>
      <c r="Y4" s="25"/>
      <c r="Z4" s="26"/>
      <c r="AA4" s="26"/>
      <c r="AB4" s="26"/>
      <c r="AC4" s="26"/>
      <c r="AD4" s="64"/>
      <c r="AE4" s="64"/>
      <c r="AF4" s="64"/>
      <c r="AG4" s="64"/>
      <c r="AH4" s="64"/>
      <c r="AI4" s="64"/>
      <c r="AJ4" s="26"/>
      <c r="AK4" s="26" t="s">
        <v>374</v>
      </c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  <c r="BZ4" s="25"/>
      <c r="CA4" s="25"/>
      <c r="CB4" s="25"/>
      <c r="CC4" s="25"/>
      <c r="CD4" s="25"/>
      <c r="CE4" s="25"/>
      <c r="CF4" s="27"/>
      <c r="CG4" s="27"/>
      <c r="CH4" s="30"/>
      <c r="CI4" s="31"/>
      <c r="CJ4" s="30"/>
      <c r="CK4" s="30"/>
      <c r="CL4" s="31"/>
      <c r="CM4" s="27"/>
      <c r="CN4" s="32"/>
      <c r="CO4" s="32"/>
      <c r="CP4" s="32"/>
      <c r="CQ4" s="32"/>
      <c r="CR4" s="32"/>
      <c r="CS4" s="32"/>
      <c r="CT4" s="32"/>
      <c r="CU4" s="32"/>
      <c r="CV4" s="33"/>
      <c r="CW4" s="27"/>
      <c r="CX4" s="27"/>
      <c r="CY4" s="27"/>
      <c r="CZ4" s="27"/>
      <c r="DA4" s="27"/>
      <c r="DB4" s="27"/>
      <c r="DC4" s="27"/>
      <c r="DD4" s="27"/>
    </row>
    <row r="5" spans="1:108" s="22" customFormat="1">
      <c r="A5" s="25"/>
      <c r="B5" s="25"/>
      <c r="C5" s="25"/>
      <c r="D5" s="25"/>
      <c r="E5" s="25"/>
      <c r="F5" s="59"/>
      <c r="G5" s="60"/>
      <c r="H5" s="59"/>
      <c r="I5" s="25"/>
      <c r="J5" s="25"/>
      <c r="K5" s="25"/>
      <c r="L5" s="25"/>
      <c r="M5" s="25"/>
      <c r="N5" s="25"/>
      <c r="O5" s="25">
        <f>100*$B$2</f>
        <v>5</v>
      </c>
      <c r="P5" s="25" t="s">
        <v>566</v>
      </c>
      <c r="Q5" s="25"/>
      <c r="R5" s="59"/>
      <c r="S5" s="59"/>
      <c r="T5" s="59"/>
      <c r="U5" s="59"/>
      <c r="V5" s="59"/>
      <c r="W5" s="59"/>
      <c r="X5" s="25"/>
      <c r="Y5" s="25"/>
      <c r="Z5" s="26"/>
      <c r="AA5" s="25">
        <f>100*$B$2</f>
        <v>5</v>
      </c>
      <c r="AB5" s="25" t="s">
        <v>566</v>
      </c>
      <c r="AC5" s="26"/>
      <c r="AD5" s="64"/>
      <c r="AE5" s="64"/>
      <c r="AF5" s="64"/>
      <c r="AG5" s="64"/>
      <c r="AH5" s="64"/>
      <c r="AI5" s="64"/>
      <c r="AJ5" s="26"/>
      <c r="AK5" s="26" t="s">
        <v>75</v>
      </c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 t="s">
        <v>77</v>
      </c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 t="s">
        <v>78</v>
      </c>
      <c r="BV5" s="26"/>
      <c r="BW5" s="26"/>
      <c r="BX5" s="26"/>
      <c r="BY5" s="26"/>
      <c r="BZ5" s="25"/>
      <c r="CA5" s="25"/>
      <c r="CB5" s="25"/>
      <c r="CC5" s="25"/>
      <c r="CD5" s="25"/>
      <c r="CE5" s="25"/>
      <c r="CF5" s="27"/>
      <c r="CG5" s="27"/>
      <c r="CH5" s="30"/>
      <c r="CI5" s="31"/>
      <c r="CJ5" s="30"/>
      <c r="CK5" s="30"/>
      <c r="CL5" s="31"/>
      <c r="CM5" s="27"/>
      <c r="CN5" s="32"/>
      <c r="CO5" s="32"/>
      <c r="CP5" s="32"/>
      <c r="CQ5" s="32"/>
      <c r="CR5" s="32"/>
      <c r="CS5" s="32"/>
      <c r="CT5" s="32"/>
      <c r="CU5" s="32"/>
      <c r="CV5" s="33"/>
      <c r="CW5" s="27"/>
      <c r="CX5" s="27"/>
      <c r="CY5" s="27"/>
      <c r="CZ5" s="27"/>
      <c r="DA5" s="27"/>
      <c r="DB5" s="27"/>
      <c r="DC5" s="27"/>
      <c r="DD5" s="27"/>
    </row>
    <row r="6" spans="1:108" s="22" customFormat="1">
      <c r="A6" s="25"/>
      <c r="B6" s="25"/>
      <c r="C6" s="25" t="s">
        <v>82</v>
      </c>
      <c r="D6" s="25"/>
      <c r="E6" s="25"/>
      <c r="F6" s="59" t="s">
        <v>304</v>
      </c>
      <c r="G6" s="59"/>
      <c r="H6" s="59"/>
      <c r="I6" s="25" t="s">
        <v>305</v>
      </c>
      <c r="J6" s="25"/>
      <c r="K6" s="25"/>
      <c r="L6" s="25" t="s">
        <v>307</v>
      </c>
      <c r="M6" s="25"/>
      <c r="N6" s="25"/>
      <c r="O6" s="25" t="s">
        <v>306</v>
      </c>
      <c r="P6" s="25"/>
      <c r="Q6" s="25"/>
      <c r="R6" s="59" t="s">
        <v>309</v>
      </c>
      <c r="S6" s="59"/>
      <c r="T6" s="59"/>
      <c r="U6" s="59" t="s">
        <v>310</v>
      </c>
      <c r="V6" s="59"/>
      <c r="W6" s="59"/>
      <c r="X6" s="25" t="s">
        <v>308</v>
      </c>
      <c r="Y6" s="25"/>
      <c r="Z6" s="26"/>
      <c r="AA6" s="25" t="s">
        <v>306</v>
      </c>
      <c r="AB6" s="25"/>
      <c r="AC6" s="25"/>
      <c r="AD6" s="59" t="s">
        <v>309</v>
      </c>
      <c r="AE6" s="59"/>
      <c r="AF6" s="59"/>
      <c r="AG6" s="59" t="s">
        <v>310</v>
      </c>
      <c r="AH6" s="59"/>
      <c r="AI6" s="59"/>
      <c r="AJ6" s="26"/>
      <c r="AK6" s="26" t="s">
        <v>259</v>
      </c>
      <c r="AL6" s="26" t="s">
        <v>312</v>
      </c>
      <c r="AM6" s="26" t="s">
        <v>313</v>
      </c>
      <c r="AN6" s="26" t="s">
        <v>314</v>
      </c>
      <c r="AO6" s="26" t="s">
        <v>315</v>
      </c>
      <c r="AP6" s="26" t="s">
        <v>316</v>
      </c>
      <c r="AQ6" s="26" t="s">
        <v>317</v>
      </c>
      <c r="AR6" s="26" t="s">
        <v>318</v>
      </c>
      <c r="AS6" s="26" t="s">
        <v>319</v>
      </c>
      <c r="AT6" s="26" t="s">
        <v>320</v>
      </c>
      <c r="AU6" s="26" t="s">
        <v>321</v>
      </c>
      <c r="AV6" s="26" t="s">
        <v>322</v>
      </c>
      <c r="AW6" s="26" t="s">
        <v>323</v>
      </c>
      <c r="AX6" s="26" t="s">
        <v>324</v>
      </c>
      <c r="AY6" s="26" t="s">
        <v>325</v>
      </c>
      <c r="AZ6" s="26" t="s">
        <v>326</v>
      </c>
      <c r="BA6" s="26" t="s">
        <v>327</v>
      </c>
      <c r="BB6" s="26"/>
      <c r="BC6" s="26" t="s">
        <v>259</v>
      </c>
      <c r="BD6" s="26" t="s">
        <v>312</v>
      </c>
      <c r="BE6" s="26" t="s">
        <v>313</v>
      </c>
      <c r="BF6" s="26" t="s">
        <v>314</v>
      </c>
      <c r="BG6" s="26" t="s">
        <v>315</v>
      </c>
      <c r="BH6" s="26" t="s">
        <v>316</v>
      </c>
      <c r="BI6" s="26" t="s">
        <v>317</v>
      </c>
      <c r="BJ6" s="26" t="s">
        <v>318</v>
      </c>
      <c r="BK6" s="26" t="s">
        <v>319</v>
      </c>
      <c r="BL6" s="26" t="s">
        <v>320</v>
      </c>
      <c r="BM6" s="26" t="s">
        <v>321</v>
      </c>
      <c r="BN6" s="26" t="s">
        <v>322</v>
      </c>
      <c r="BO6" s="26" t="s">
        <v>323</v>
      </c>
      <c r="BP6" s="26" t="s">
        <v>324</v>
      </c>
      <c r="BQ6" s="26" t="s">
        <v>325</v>
      </c>
      <c r="BR6" s="26" t="s">
        <v>326</v>
      </c>
      <c r="BS6" s="26" t="s">
        <v>327</v>
      </c>
      <c r="BT6" s="26"/>
      <c r="BU6" s="26" t="s">
        <v>259</v>
      </c>
      <c r="BV6" s="26" t="s">
        <v>312</v>
      </c>
      <c r="BW6" s="26" t="s">
        <v>313</v>
      </c>
      <c r="BX6" s="26" t="s">
        <v>314</v>
      </c>
      <c r="BY6" s="26" t="s">
        <v>315</v>
      </c>
      <c r="BZ6" s="26" t="s">
        <v>316</v>
      </c>
      <c r="CA6" s="26" t="s">
        <v>317</v>
      </c>
      <c r="CB6" s="26" t="s">
        <v>318</v>
      </c>
      <c r="CC6" s="26" t="s">
        <v>319</v>
      </c>
      <c r="CD6" s="26" t="s">
        <v>320</v>
      </c>
      <c r="CE6" s="26" t="s">
        <v>321</v>
      </c>
      <c r="CF6" s="26" t="s">
        <v>322</v>
      </c>
      <c r="CG6" s="26" t="s">
        <v>323</v>
      </c>
      <c r="CH6" s="26" t="s">
        <v>324</v>
      </c>
      <c r="CI6" s="26" t="s">
        <v>325</v>
      </c>
      <c r="CJ6" s="26" t="s">
        <v>326</v>
      </c>
      <c r="CK6" s="26" t="s">
        <v>327</v>
      </c>
      <c r="CL6" s="27"/>
      <c r="CM6" s="32"/>
      <c r="CN6" s="32"/>
      <c r="CO6" s="32"/>
      <c r="CP6" s="32"/>
      <c r="CQ6" s="32"/>
      <c r="CR6" s="32"/>
      <c r="CS6" s="32"/>
      <c r="CT6" s="32"/>
      <c r="CU6" s="33"/>
      <c r="CV6" s="27"/>
      <c r="CW6" s="27"/>
      <c r="CX6" s="27"/>
      <c r="CY6" s="27"/>
      <c r="CZ6" s="27"/>
      <c r="DA6" s="27"/>
      <c r="DB6" s="27"/>
      <c r="DC6" s="27"/>
      <c r="DD6" s="27"/>
    </row>
    <row r="7" spans="1:108" s="22" customFormat="1">
      <c r="A7" s="25"/>
      <c r="B7" s="25"/>
      <c r="C7" s="25" t="s">
        <v>75</v>
      </c>
      <c r="D7" s="25" t="s">
        <v>77</v>
      </c>
      <c r="E7" s="25" t="s">
        <v>78</v>
      </c>
      <c r="F7" s="59" t="s">
        <v>75</v>
      </c>
      <c r="G7" s="59" t="s">
        <v>77</v>
      </c>
      <c r="H7" s="59" t="s">
        <v>78</v>
      </c>
      <c r="I7" s="25" t="s">
        <v>75</v>
      </c>
      <c r="J7" s="25" t="s">
        <v>77</v>
      </c>
      <c r="K7" s="25" t="s">
        <v>78</v>
      </c>
      <c r="L7" s="25" t="s">
        <v>75</v>
      </c>
      <c r="M7" s="25" t="s">
        <v>77</v>
      </c>
      <c r="N7" s="25" t="s">
        <v>78</v>
      </c>
      <c r="O7" s="25" t="s">
        <v>75</v>
      </c>
      <c r="P7" s="25" t="s">
        <v>77</v>
      </c>
      <c r="Q7" s="25" t="s">
        <v>78</v>
      </c>
      <c r="R7" s="59" t="s">
        <v>75</v>
      </c>
      <c r="S7" s="59" t="s">
        <v>77</v>
      </c>
      <c r="T7" s="59" t="s">
        <v>78</v>
      </c>
      <c r="U7" s="59" t="s">
        <v>75</v>
      </c>
      <c r="V7" s="59" t="s">
        <v>77</v>
      </c>
      <c r="W7" s="59" t="s">
        <v>78</v>
      </c>
      <c r="X7" s="25" t="s">
        <v>75</v>
      </c>
      <c r="Y7" s="25" t="s">
        <v>77</v>
      </c>
      <c r="Z7" s="25" t="s">
        <v>78</v>
      </c>
      <c r="AA7" s="25" t="s">
        <v>75</v>
      </c>
      <c r="AB7" s="25" t="s">
        <v>77</v>
      </c>
      <c r="AC7" s="25" t="s">
        <v>78</v>
      </c>
      <c r="AD7" s="59" t="s">
        <v>75</v>
      </c>
      <c r="AE7" s="59" t="s">
        <v>77</v>
      </c>
      <c r="AF7" s="59" t="s">
        <v>78</v>
      </c>
      <c r="AG7" s="59" t="s">
        <v>75</v>
      </c>
      <c r="AH7" s="59" t="s">
        <v>77</v>
      </c>
      <c r="AI7" s="59" t="s">
        <v>78</v>
      </c>
      <c r="AJ7" s="26"/>
      <c r="AK7" s="26"/>
      <c r="AL7" s="26" t="s">
        <v>328</v>
      </c>
      <c r="AM7" s="26" t="s">
        <v>329</v>
      </c>
      <c r="AN7" s="26" t="s">
        <v>330</v>
      </c>
      <c r="AO7" s="26" t="s">
        <v>331</v>
      </c>
      <c r="AP7" s="26" t="s">
        <v>332</v>
      </c>
      <c r="AQ7" s="26" t="s">
        <v>333</v>
      </c>
      <c r="AR7" s="26" t="s">
        <v>334</v>
      </c>
      <c r="AS7" s="26" t="s">
        <v>335</v>
      </c>
      <c r="AT7" s="26" t="s">
        <v>336</v>
      </c>
      <c r="AU7" s="26" t="s">
        <v>337</v>
      </c>
      <c r="AV7" s="26" t="s">
        <v>338</v>
      </c>
      <c r="AW7" s="26" t="s">
        <v>339</v>
      </c>
      <c r="AX7" s="34" t="s">
        <v>340</v>
      </c>
      <c r="AY7" s="26" t="s">
        <v>341</v>
      </c>
      <c r="AZ7" s="26" t="s">
        <v>342</v>
      </c>
      <c r="BA7" s="26" t="s">
        <v>343</v>
      </c>
      <c r="BB7" s="26"/>
      <c r="BC7" s="26"/>
      <c r="BD7" s="26" t="s">
        <v>328</v>
      </c>
      <c r="BE7" s="26" t="s">
        <v>329</v>
      </c>
      <c r="BF7" s="26" t="s">
        <v>330</v>
      </c>
      <c r="BG7" s="26" t="s">
        <v>331</v>
      </c>
      <c r="BH7" s="26" t="s">
        <v>332</v>
      </c>
      <c r="BI7" s="26" t="s">
        <v>333</v>
      </c>
      <c r="BJ7" s="26" t="s">
        <v>334</v>
      </c>
      <c r="BK7" s="26" t="s">
        <v>335</v>
      </c>
      <c r="BL7" s="26" t="s">
        <v>336</v>
      </c>
      <c r="BM7" s="26" t="s">
        <v>337</v>
      </c>
      <c r="BN7" s="26" t="s">
        <v>338</v>
      </c>
      <c r="BO7" s="26" t="s">
        <v>339</v>
      </c>
      <c r="BP7" s="34" t="s">
        <v>340</v>
      </c>
      <c r="BQ7" s="26" t="s">
        <v>341</v>
      </c>
      <c r="BR7" s="26" t="s">
        <v>342</v>
      </c>
      <c r="BS7" s="26" t="s">
        <v>343</v>
      </c>
      <c r="BT7" s="26"/>
      <c r="BU7" s="26"/>
      <c r="BV7" s="26" t="s">
        <v>328</v>
      </c>
      <c r="BW7" s="26" t="s">
        <v>329</v>
      </c>
      <c r="BX7" s="26" t="s">
        <v>330</v>
      </c>
      <c r="BY7" s="26" t="s">
        <v>331</v>
      </c>
      <c r="BZ7" s="26" t="s">
        <v>332</v>
      </c>
      <c r="CA7" s="26" t="s">
        <v>333</v>
      </c>
      <c r="CB7" s="26" t="s">
        <v>334</v>
      </c>
      <c r="CC7" s="26" t="s">
        <v>335</v>
      </c>
      <c r="CD7" s="26" t="s">
        <v>336</v>
      </c>
      <c r="CE7" s="26" t="s">
        <v>337</v>
      </c>
      <c r="CF7" s="26" t="s">
        <v>338</v>
      </c>
      <c r="CG7" s="26" t="s">
        <v>339</v>
      </c>
      <c r="CH7" s="34" t="s">
        <v>340</v>
      </c>
      <c r="CI7" s="26" t="s">
        <v>341</v>
      </c>
      <c r="CJ7" s="26" t="s">
        <v>342</v>
      </c>
      <c r="CK7" s="26" t="s">
        <v>343</v>
      </c>
      <c r="CL7" s="27"/>
      <c r="CM7" s="32"/>
      <c r="CN7" s="32"/>
      <c r="CO7" s="32"/>
      <c r="CP7" s="32"/>
      <c r="CQ7" s="32"/>
      <c r="CR7" s="32"/>
      <c r="CS7" s="32"/>
      <c r="CT7" s="32"/>
      <c r="CU7" s="33"/>
      <c r="CV7" s="27"/>
      <c r="CW7" s="27"/>
      <c r="CX7" s="27"/>
      <c r="CY7" s="27"/>
      <c r="CZ7" s="27"/>
      <c r="DA7" s="27"/>
      <c r="DB7" s="27"/>
      <c r="DC7" s="27"/>
      <c r="DD7" s="27"/>
    </row>
    <row r="8" spans="1:108" s="22" customFormat="1">
      <c r="A8" s="25"/>
      <c r="B8" s="25" t="s">
        <v>83</v>
      </c>
      <c r="C8" s="35">
        <f>'H11'!B$3</f>
        <v>552</v>
      </c>
      <c r="D8" s="36">
        <f>'H11'!C$3</f>
        <v>397</v>
      </c>
      <c r="E8" s="37">
        <f>'H11'!D$3</f>
        <v>155</v>
      </c>
      <c r="F8" s="59">
        <f>F_jinkou!C9</f>
        <v>2134671</v>
      </c>
      <c r="G8" s="59">
        <f>F_jinkou!C36</f>
        <v>1042154</v>
      </c>
      <c r="H8" s="59">
        <f>F_jinkou!C63</f>
        <v>1092517</v>
      </c>
      <c r="I8" s="35">
        <f t="shared" ref="I8:I23" si="0">C8/F8*100000</f>
        <v>25.858785733258195</v>
      </c>
      <c r="J8" s="36">
        <f t="shared" ref="J8:J23" si="1">D8/G8*100000</f>
        <v>38.09417801975524</v>
      </c>
      <c r="K8" s="37">
        <f t="shared" ref="K8:K23" si="2">E8/H8*100000</f>
        <v>14.187422255214337</v>
      </c>
      <c r="L8" s="25">
        <f ca="1">zenkoku!C12</f>
        <v>25</v>
      </c>
      <c r="M8" s="25">
        <f ca="1">zenkoku!V12</f>
        <v>36.5</v>
      </c>
      <c r="N8" s="25">
        <f ca="1">zenkoku!AO12</f>
        <v>14.1</v>
      </c>
      <c r="O8" s="35" t="str">
        <f t="shared" ref="O8:O24" ca="1" si="3">IF(ISERR(OR(R8,U8)),"",IF(R8&lt;$B$2/2,"H",IF(U8&lt;$B$2/2,"L","")))</f>
        <v/>
      </c>
      <c r="P8" s="36" t="str">
        <f t="shared" ref="P8:P24" ca="1" si="4">IF(ISERR(OR(S8,V8)),"",IF(S8&lt;$B$2/2,"H",IF(V8&lt;$B$2/2,"L","")))</f>
        <v/>
      </c>
      <c r="Q8" s="37" t="str">
        <f t="shared" ref="Q8:Q24" ca="1" si="5">IF(ISERR(OR(T8,W8)),"",IF(T8&lt;$B$2/2,"H",IF(W8&lt;$B$2/2,"L","")))</f>
        <v/>
      </c>
      <c r="R8" s="67">
        <f t="shared" ref="R8:R23" ca="1" si="6">1-_xlfn.BINOM.DIST((C8-1),F8,L8/100000,TRUE)</f>
        <v>0.21918522793496142</v>
      </c>
      <c r="S8" s="67">
        <f t="shared" ref="S8:S23" ca="1" si="7">1-_xlfn.BINOM.DIST((D8-1),G8,M8/100000,TRUE)</f>
        <v>0.20352289304772342</v>
      </c>
      <c r="T8" s="67">
        <f t="shared" ref="T8:T23" ca="1" si="8">1-_xlfn.BINOM.DIST((E8-1),H8,N8/100000,TRUE)</f>
        <v>0.48002863442764221</v>
      </c>
      <c r="U8" s="67">
        <f t="shared" ref="U8:U23" ca="1" si="9">_xlfn.BINOM.DIST(C8,F8,L8/100000,TRUE)</f>
        <v>0.79325104653783296</v>
      </c>
      <c r="V8" s="67">
        <f t="shared" ref="V8:V23" ca="1" si="10">_xlfn.BINOM.DIST(D8,G8,M8/100000,TRUE)</f>
        <v>0.81047705390075642</v>
      </c>
      <c r="W8" s="67">
        <f t="shared" ref="W8:W23" ca="1" si="11">_xlfn.BINOM.DIST(E8,H8,N8/100000,TRUE)</f>
        <v>0.55190571717037462</v>
      </c>
      <c r="X8" s="241">
        <f ca="1">C8/SUM(AK8:BA8)*100</f>
        <v>105.17665891766835</v>
      </c>
      <c r="Y8" s="242">
        <f ca="1">D8/SUM(BC8:BS8)*100</f>
        <v>106.84819009689311</v>
      </c>
      <c r="Z8" s="243">
        <f ca="1">E8/SUM(BU8:CK8)*100</f>
        <v>99.820197420393669</v>
      </c>
      <c r="AA8" s="39" t="str">
        <f t="shared" ref="AA8:AA24" ca="1" si="12">IF(ISERR(OR(AD8,AG8)),"",IF(AD8&lt;$B$2/2,"H",IF(AG8&lt;$B$2/2,"L","")))</f>
        <v/>
      </c>
      <c r="AB8" s="40" t="str">
        <f t="shared" ref="AB8:AB24" ca="1" si="13">IF(ISERR(OR(AE8,AH8)),"",IF(AE8&lt;$B$2/2,"H",IF(AH8&lt;$B$2/2,"L","")))</f>
        <v/>
      </c>
      <c r="AC8" s="38" t="str">
        <f t="shared" ref="AC8:AC24" ca="1" si="14">IF(ISERR(OR(AF8,AI8)),"",IF(AF8&lt;$B$2/2,"H",IF(AI8&lt;$B$2/2,"L","")))</f>
        <v/>
      </c>
      <c r="AD8" s="65">
        <f t="shared" ref="AD8:AD23" ca="1" si="15">1-_xlfn.BINOM.DIST((C8-1),$F8,SUM(AK8:BA8)/F8,TRUE)</f>
        <v>0.12265674906403201</v>
      </c>
      <c r="AE8" s="65">
        <f t="shared" ref="AE8:AE23" ca="1" si="16">1-_xlfn.BINOM.DIST((D8-1),G8,SUM(BC8:BS8)/G8,TRUE)</f>
        <v>9.8734520203485387E-2</v>
      </c>
      <c r="AF8" s="65">
        <f t="shared" ref="AF8:AF23" ca="1" si="17">1-_xlfn.BINOM.DIST((E8-1),H8,SUM(BU8:CK8)/H8,TRUE)</f>
        <v>0.51961745980144691</v>
      </c>
      <c r="AG8" s="65">
        <f t="shared" ref="AG8:AG23" ca="1" si="18">_xlfn.BINOM.DIST(C8,F8,SUM(AK8:BA8)/F8,TRUE)</f>
        <v>0.88584661398210518</v>
      </c>
      <c r="AH8" s="65">
        <f t="shared" ref="AH8:AH23" ca="1" si="19">_xlfn.BINOM.DIST(D8,G8,SUM(BC8:BS8)/G8,TRUE)</f>
        <v>0.90980323635508809</v>
      </c>
      <c r="AI8" s="65">
        <f t="shared" ref="AI8:AI23" ca="1" si="20">_xlfn.BINOM.DIST(E8,H8,SUM(BU8:CK8)/H8,TRUE)</f>
        <v>0.51240335995895947</v>
      </c>
      <c r="AJ8" s="26"/>
      <c r="AK8" s="68">
        <f ca="1">zenkoku!D12*F_jinkou!E9/100000</f>
        <v>0</v>
      </c>
      <c r="AL8" s="68">
        <f ca="1">zenkoku!E12*F_jinkou!F9/100000</f>
        <v>1.446401</v>
      </c>
      <c r="AM8" s="68">
        <f ca="1">zenkoku!F12*F_jinkou!G9/100000</f>
        <v>9.9013759999999991</v>
      </c>
      <c r="AN8" s="68">
        <f ca="1">zenkoku!G12*F_jinkou!H9/100000</f>
        <v>20.291055</v>
      </c>
      <c r="AO8" s="68">
        <f ca="1">zenkoku!H12*F_jinkou!I9/100000</f>
        <v>24.842500000000001</v>
      </c>
      <c r="AP8" s="68">
        <f ca="1">zenkoku!I12*F_jinkou!J9/100000</f>
        <v>25.700009999999999</v>
      </c>
      <c r="AQ8" s="68">
        <f ca="1">zenkoku!J12*F_jinkou!K9/100000</f>
        <v>30.130230000000001</v>
      </c>
      <c r="AR8" s="68">
        <f ca="1">zenkoku!K12*F_jinkou!L9/100000</f>
        <v>35.805546</v>
      </c>
      <c r="AS8" s="68">
        <f ca="1">zenkoku!L12*F_jinkou!M9/100000</f>
        <v>55.698390000000003</v>
      </c>
      <c r="AT8" s="68">
        <f ca="1">zenkoku!M12*F_jinkou!N9/100000</f>
        <v>57.156740999999997</v>
      </c>
      <c r="AU8" s="68">
        <f ca="1">zenkoku!N12*F_jinkou!O9/100000</f>
        <v>59.775624999999998</v>
      </c>
      <c r="AV8" s="68">
        <f ca="1">zenkoku!O12*F_jinkou!P9/100000</f>
        <v>47.881794000000006</v>
      </c>
      <c r="AW8" s="68">
        <f ca="1">zenkoku!P12*F_jinkou!Q9/100000</f>
        <v>45.758868</v>
      </c>
      <c r="AX8" s="68">
        <f ca="1">zenkoku!Q12*F_jinkou!R9/100000</f>
        <v>36.946730000000002</v>
      </c>
      <c r="AY8" s="68">
        <f ca="1">zenkoku!R12*F_jinkou!S9/100000</f>
        <v>29.746988000000002</v>
      </c>
      <c r="AZ8" s="68">
        <f ca="1">zenkoku!S12*F_jinkou!T9/100000</f>
        <v>22.534604999999999</v>
      </c>
      <c r="BA8" s="68">
        <f ca="1">zenkoku!T12*F_jinkou!U9/100000</f>
        <v>21.214416</v>
      </c>
      <c r="BB8" s="41"/>
      <c r="BC8" s="68">
        <f ca="1">zenkoku!W12*F_jinkou!E36/100000</f>
        <v>0</v>
      </c>
      <c r="BD8" s="68">
        <f ca="1">zenkoku!X12*F_jinkou!F36/100000</f>
        <v>0.87456199999999995</v>
      </c>
      <c r="BE8" s="68">
        <f ca="1">zenkoku!Y12*F_jinkou!G36/100000</f>
        <v>6.5858880000000006</v>
      </c>
      <c r="BF8" s="68">
        <f ca="1">zenkoku!Z12*F_jinkou!H36/100000</f>
        <v>14.516076000000002</v>
      </c>
      <c r="BG8" s="68">
        <f ca="1">zenkoku!AA12*F_jinkou!I36/100000</f>
        <v>17.937457999999999</v>
      </c>
      <c r="BH8" s="68">
        <f ca="1">zenkoku!AB12*F_jinkou!J36/100000</f>
        <v>18.058949999999999</v>
      </c>
      <c r="BI8" s="68">
        <f ca="1">zenkoku!AC12*F_jinkou!K36/100000</f>
        <v>23.181626999999999</v>
      </c>
      <c r="BJ8" s="68">
        <f ca="1">zenkoku!AD12*F_jinkou!L36/100000</f>
        <v>28.793001999999998</v>
      </c>
      <c r="BK8" s="68">
        <f ca="1">zenkoku!AE12*F_jinkou!M36/100000</f>
        <v>44.678422000000005</v>
      </c>
      <c r="BL8" s="68">
        <f ca="1">zenkoku!AF12*F_jinkou!N36/100000</f>
        <v>46.919034000000003</v>
      </c>
      <c r="BM8" s="68">
        <f ca="1">zenkoku!AG12*F_jinkou!O36/100000</f>
        <v>47.322857999999997</v>
      </c>
      <c r="BN8" s="68">
        <f ca="1">zenkoku!AH12*F_jinkou!P36/100000</f>
        <v>34.314435000000003</v>
      </c>
      <c r="BO8" s="68">
        <f ca="1">zenkoku!AI12*F_jinkou!Q36/100000</f>
        <v>30.351383999999999</v>
      </c>
      <c r="BP8" s="68">
        <f ca="1">zenkoku!AJ12*F_jinkou!R36/100000</f>
        <v>21.318248000000004</v>
      </c>
      <c r="BQ8" s="68">
        <f ca="1">zenkoku!AK12*F_jinkou!S36/100000</f>
        <v>15.821957999999999</v>
      </c>
      <c r="BR8" s="68">
        <f ca="1">zenkoku!AL12*F_jinkou!T36/100000</f>
        <v>10.89875</v>
      </c>
      <c r="BS8" s="68">
        <f ca="1">zenkoku!AM12*F_jinkou!U36/100000</f>
        <v>9.9825420000000005</v>
      </c>
      <c r="BT8" s="68"/>
      <c r="BU8" s="68">
        <f ca="1">zenkoku!AP12*F_jinkou!E63/100000</f>
        <v>0</v>
      </c>
      <c r="BV8" s="68">
        <f ca="1">zenkoku!AQ12*F_jinkou!F63/100000</f>
        <v>0.57795300000000005</v>
      </c>
      <c r="BW8" s="68">
        <f ca="1">zenkoku!AR12*F_jinkou!G63/100000</f>
        <v>3.2947199999999999</v>
      </c>
      <c r="BX8" s="68">
        <f ca="1">zenkoku!AS12*F_jinkou!H63/100000</f>
        <v>5.7168920000000005</v>
      </c>
      <c r="BY8" s="68">
        <f ca="1">zenkoku!AT12*F_jinkou!I63/100000</f>
        <v>6.8552759999999999</v>
      </c>
      <c r="BZ8" s="68">
        <f ca="1">zenkoku!AU12*F_jinkou!J63/100000</f>
        <v>7.6195000000000004</v>
      </c>
      <c r="CA8" s="68">
        <f ca="1">zenkoku!AV12*F_jinkou!K63/100000</f>
        <v>7.0390020000000009</v>
      </c>
      <c r="CB8" s="68">
        <f ca="1">zenkoku!AW12*F_jinkou!L63/100000</f>
        <v>7.2963659999999999</v>
      </c>
      <c r="CC8" s="68">
        <f ca="1">zenkoku!AX12*F_jinkou!M63/100000</f>
        <v>11.8697</v>
      </c>
      <c r="CD8" s="68">
        <f ca="1">zenkoku!AY12*F_jinkou!N63/100000</f>
        <v>11.670460999999998</v>
      </c>
      <c r="CE8" s="68">
        <f ca="1">zenkoku!AZ12*F_jinkou!O63/100000</f>
        <v>12.841247999999998</v>
      </c>
      <c r="CF8" s="68">
        <f ca="1">zenkoku!BA12*F_jinkou!P63/100000</f>
        <v>13.016164000000002</v>
      </c>
      <c r="CG8" s="68">
        <f ca="1">zenkoku!BB12*F_jinkou!Q63/100000</f>
        <v>14.895429999999999</v>
      </c>
      <c r="CH8" s="68">
        <f ca="1">zenkoku!BC12*F_jinkou!R63/100000</f>
        <v>15.4686</v>
      </c>
      <c r="CI8" s="68">
        <f ca="1">zenkoku!BD12*F_jinkou!S63/100000</f>
        <v>14.062436999999999</v>
      </c>
      <c r="CJ8" s="68">
        <f ca="1">zenkoku!BE12*F_jinkou!T63/100000</f>
        <v>11.681433</v>
      </c>
      <c r="CK8" s="68">
        <f ca="1">zenkoku!BF12*F_jinkou!U63/100000</f>
        <v>11.374014000000001</v>
      </c>
      <c r="CL8" s="27"/>
      <c r="CM8" s="32"/>
      <c r="CN8" s="32"/>
      <c r="CO8" s="32"/>
      <c r="CP8" s="32"/>
      <c r="CQ8" s="32"/>
      <c r="CR8" s="32"/>
      <c r="CS8" s="32"/>
      <c r="CT8" s="32"/>
      <c r="CU8" s="33"/>
      <c r="CV8" s="27"/>
      <c r="CW8" s="27"/>
      <c r="CX8" s="27"/>
      <c r="CY8" s="27"/>
      <c r="CZ8" s="27"/>
      <c r="DA8" s="27"/>
      <c r="DB8" s="27"/>
      <c r="DC8" s="27"/>
      <c r="DD8" s="27"/>
    </row>
    <row r="9" spans="1:108" s="22" customFormat="1">
      <c r="A9" s="25"/>
      <c r="B9" s="25" t="s">
        <v>84</v>
      </c>
      <c r="C9" s="42">
        <f>'H12'!B$3</f>
        <v>500</v>
      </c>
      <c r="D9" s="27">
        <f>'H12'!C$3</f>
        <v>348</v>
      </c>
      <c r="E9" s="43">
        <f>'H12'!D$3</f>
        <v>152</v>
      </c>
      <c r="F9" s="59">
        <f>F_jinkou!C10</f>
        <v>2126935</v>
      </c>
      <c r="G9" s="59">
        <f>F_jinkou!C37</f>
        <v>1037787</v>
      </c>
      <c r="H9" s="59">
        <f>F_jinkou!C64</f>
        <v>1089148</v>
      </c>
      <c r="I9" s="42">
        <f t="shared" si="0"/>
        <v>23.508005651324559</v>
      </c>
      <c r="J9" s="27">
        <f t="shared" si="1"/>
        <v>33.532892587785355</v>
      </c>
      <c r="K9" s="43">
        <f t="shared" si="2"/>
        <v>13.95586274776247</v>
      </c>
      <c r="L9" s="25">
        <f ca="1">zenkoku!C13</f>
        <v>24.1</v>
      </c>
      <c r="M9" s="25">
        <f ca="1">zenkoku!V13</f>
        <v>35.200000000000003</v>
      </c>
      <c r="N9" s="25">
        <f ca="1">zenkoku!AO13</f>
        <v>13.4</v>
      </c>
      <c r="O9" s="42" t="str">
        <f t="shared" ca="1" si="3"/>
        <v/>
      </c>
      <c r="P9" s="27" t="str">
        <f t="shared" ca="1" si="4"/>
        <v/>
      </c>
      <c r="Q9" s="43" t="str">
        <f t="shared" ca="1" si="5"/>
        <v/>
      </c>
      <c r="R9" s="67">
        <f t="shared" ca="1" si="6"/>
        <v>0.71681031769994075</v>
      </c>
      <c r="S9" s="67">
        <f t="shared" ca="1" si="7"/>
        <v>0.82393298116507596</v>
      </c>
      <c r="T9" s="67">
        <f t="shared" ca="1" si="8"/>
        <v>0.31895265620919</v>
      </c>
      <c r="U9" s="67">
        <f t="shared" ca="1" si="9"/>
        <v>0.29845368021234919</v>
      </c>
      <c r="V9" s="67">
        <f t="shared" ca="1" si="10"/>
        <v>0.1901670495620586</v>
      </c>
      <c r="W9" s="67">
        <f t="shared" ca="1" si="11"/>
        <v>0.70962176575495517</v>
      </c>
      <c r="X9" s="244">
        <f t="shared" ref="X9:X24" ca="1" si="21">C9/SUM(AK9:BA9)*100</f>
        <v>99.395915953413677</v>
      </c>
      <c r="Y9" s="245">
        <f t="shared" ref="Y9:Y24" ca="1" si="22">D9/SUM(BC9:BS9)*100</f>
        <v>97.544244597776881</v>
      </c>
      <c r="Z9" s="246">
        <f t="shared" ref="Z9:Z24" ca="1" si="23">E9/SUM(BU9:CK9)*100</f>
        <v>103.11547044727236</v>
      </c>
      <c r="AA9" s="45" t="str">
        <f t="shared" ca="1" si="12"/>
        <v/>
      </c>
      <c r="AB9" s="46" t="str">
        <f t="shared" ca="1" si="13"/>
        <v/>
      </c>
      <c r="AC9" s="44" t="str">
        <f t="shared" ca="1" si="14"/>
        <v/>
      </c>
      <c r="AD9" s="65">
        <f t="shared" ca="1" si="15"/>
        <v>0.55983286389647724</v>
      </c>
      <c r="AE9" s="65">
        <f t="shared" ca="1" si="16"/>
        <v>0.68569540258258699</v>
      </c>
      <c r="AF9" s="65">
        <f t="shared" ca="1" si="17"/>
        <v>0.36346009834130477</v>
      </c>
      <c r="AG9" s="65">
        <f t="shared" ca="1" si="18"/>
        <v>0.45784413843071314</v>
      </c>
      <c r="AH9" s="65">
        <f t="shared" ca="1" si="19"/>
        <v>0.3334897861208333</v>
      </c>
      <c r="AI9" s="65">
        <f t="shared" ca="1" si="20"/>
        <v>0.66667172466846369</v>
      </c>
      <c r="AJ9" s="26"/>
      <c r="AK9" s="68">
        <f ca="1">zenkoku!D13*F_jinkou!E10/100000</f>
        <v>0</v>
      </c>
      <c r="AL9" s="68">
        <f ca="1">zenkoku!E13*F_jinkou!F10/100000</f>
        <v>1.3941510000000001</v>
      </c>
      <c r="AM9" s="68">
        <f ca="1">zenkoku!F13*F_jinkou!G10/100000</f>
        <v>8.437952000000001</v>
      </c>
      <c r="AN9" s="68">
        <f ca="1">zenkoku!G13*F_jinkou!H10/100000</f>
        <v>19.17296</v>
      </c>
      <c r="AO9" s="68">
        <f ca="1">zenkoku!H13*F_jinkou!I10/100000</f>
        <v>24.309024000000004</v>
      </c>
      <c r="AP9" s="68">
        <f ca="1">zenkoku!I13*F_jinkou!J10/100000</f>
        <v>24.682783999999998</v>
      </c>
      <c r="AQ9" s="68">
        <f ca="1">zenkoku!J13*F_jinkou!K10/100000</f>
        <v>27.81842</v>
      </c>
      <c r="AR9" s="68">
        <f ca="1">zenkoku!K13*F_jinkou!L10/100000</f>
        <v>33.676277999999996</v>
      </c>
      <c r="AS9" s="68">
        <f ca="1">zenkoku!L13*F_jinkou!M10/100000</f>
        <v>49.706063</v>
      </c>
      <c r="AT9" s="68">
        <f ca="1">zenkoku!M13*F_jinkou!N10/100000</f>
        <v>60.780230000000003</v>
      </c>
      <c r="AU9" s="68">
        <f ca="1">zenkoku!N13*F_jinkou!O10/100000</f>
        <v>56.991149999999998</v>
      </c>
      <c r="AV9" s="68">
        <f ca="1">zenkoku!O13*F_jinkou!P10/100000</f>
        <v>48.094970000000004</v>
      </c>
      <c r="AW9" s="68">
        <f ca="1">zenkoku!P13*F_jinkou!Q10/100000</f>
        <v>43.201789000000005</v>
      </c>
      <c r="AX9" s="68">
        <f ca="1">zenkoku!Q13*F_jinkou!R10/100000</f>
        <v>36.697055999999996</v>
      </c>
      <c r="AY9" s="68">
        <f ca="1">zenkoku!R13*F_jinkou!S10/100000</f>
        <v>27.160262000000003</v>
      </c>
      <c r="AZ9" s="68">
        <f ca="1">zenkoku!S13*F_jinkou!T10/100000</f>
        <v>21.256389000000002</v>
      </c>
      <c r="BA9" s="68">
        <f ca="1">zenkoku!T13*F_jinkou!U10/100000</f>
        <v>19.659299000000001</v>
      </c>
      <c r="BB9" s="41"/>
      <c r="BC9" s="68">
        <f ca="1">zenkoku!W13*F_jinkou!E37/100000</f>
        <v>0</v>
      </c>
      <c r="BD9" s="68">
        <f ca="1">zenkoku!X13*F_jinkou!F37/100000</f>
        <v>1.102722</v>
      </c>
      <c r="BE9" s="68">
        <f ca="1">zenkoku!Y13*F_jinkou!G37/100000</f>
        <v>5.9234560000000007</v>
      </c>
      <c r="BF9" s="68">
        <f ca="1">zenkoku!Z13*F_jinkou!H37/100000</f>
        <v>13.51966</v>
      </c>
      <c r="BG9" s="68">
        <f ca="1">zenkoku!AA13*F_jinkou!I37/100000</f>
        <v>16.727664000000001</v>
      </c>
      <c r="BH9" s="68">
        <f ca="1">zenkoku!AB13*F_jinkou!J37/100000</f>
        <v>17.682048000000002</v>
      </c>
      <c r="BI9" s="68">
        <f ca="1">zenkoku!AC13*F_jinkou!K37/100000</f>
        <v>21.627210000000002</v>
      </c>
      <c r="BJ9" s="68">
        <f ca="1">zenkoku!AD13*F_jinkou!L37/100000</f>
        <v>26.566287999999997</v>
      </c>
      <c r="BK9" s="68">
        <f ca="1">zenkoku!AE13*F_jinkou!M37/100000</f>
        <v>40.652360000000002</v>
      </c>
      <c r="BL9" s="68">
        <f ca="1">zenkoku!AF13*F_jinkou!N37/100000</f>
        <v>49.569450000000003</v>
      </c>
      <c r="BM9" s="68">
        <f ca="1">zenkoku!AG13*F_jinkou!O37/100000</f>
        <v>45.812024999999998</v>
      </c>
      <c r="BN9" s="68">
        <f ca="1">zenkoku!AH13*F_jinkou!P37/100000</f>
        <v>34.333925999999998</v>
      </c>
      <c r="BO9" s="68">
        <f ca="1">zenkoku!AI13*F_jinkou!Q37/100000</f>
        <v>28.707523000000002</v>
      </c>
      <c r="BP9" s="68">
        <f ca="1">zenkoku!AJ13*F_jinkou!R37/100000</f>
        <v>22.053948000000002</v>
      </c>
      <c r="BQ9" s="68">
        <f ca="1">zenkoku!AK13*F_jinkou!S37/100000</f>
        <v>13.254118</v>
      </c>
      <c r="BR9" s="68">
        <f ca="1">zenkoku!AL13*F_jinkou!T37/100000</f>
        <v>10.286671999999999</v>
      </c>
      <c r="BS9" s="68">
        <f ca="1">zenkoku!AM13*F_jinkou!U37/100000</f>
        <v>8.9421119999999998</v>
      </c>
      <c r="BT9" s="68"/>
      <c r="BU9" s="68">
        <f ca="1">zenkoku!AP13*F_jinkou!E64/100000</f>
        <v>0</v>
      </c>
      <c r="BV9" s="68">
        <f ca="1">zenkoku!AQ13*F_jinkou!F64/100000</f>
        <v>0.30937500000000001</v>
      </c>
      <c r="BW9" s="68">
        <f ca="1">zenkoku!AR13*F_jinkou!G64/100000</f>
        <v>2.452178</v>
      </c>
      <c r="BX9" s="68">
        <f ca="1">zenkoku!AS13*F_jinkou!H64/100000</f>
        <v>5.6626659999999998</v>
      </c>
      <c r="BY9" s="68">
        <f ca="1">zenkoku!AT13*F_jinkou!I64/100000</f>
        <v>7.5610200000000001</v>
      </c>
      <c r="BZ9" s="68">
        <f ca="1">zenkoku!AU13*F_jinkou!J64/100000</f>
        <v>6.8699480000000008</v>
      </c>
      <c r="CA9" s="68">
        <f ca="1">zenkoku!AV13*F_jinkou!K64/100000</f>
        <v>6.2573980000000002</v>
      </c>
      <c r="CB9" s="68">
        <f ca="1">zenkoku!AW13*F_jinkou!L64/100000</f>
        <v>7.3398149999999998</v>
      </c>
      <c r="CC9" s="68">
        <f ca="1">zenkoku!AX13*F_jinkou!M64/100000</f>
        <v>9.6312899999999999</v>
      </c>
      <c r="CD9" s="68">
        <f ca="1">zenkoku!AY13*F_jinkou!N64/100000</f>
        <v>12.560779999999999</v>
      </c>
      <c r="CE9" s="68">
        <f ca="1">zenkoku!AZ13*F_jinkou!O64/100000</f>
        <v>11.676271999999999</v>
      </c>
      <c r="CF9" s="68">
        <f ca="1">zenkoku!BA13*F_jinkou!P64/100000</f>
        <v>13.119870999999998</v>
      </c>
      <c r="CG9" s="68">
        <f ca="1">zenkoku!BB13*F_jinkou!Q64/100000</f>
        <v>13.954692</v>
      </c>
      <c r="CH9" s="68">
        <f ca="1">zenkoku!BC13*F_jinkou!R64/100000</f>
        <v>14.37759</v>
      </c>
      <c r="CI9" s="68">
        <f ca="1">zenkoku!BD13*F_jinkou!S64/100000</f>
        <v>13.853512</v>
      </c>
      <c r="CJ9" s="68">
        <f ca="1">zenkoku!BE13*F_jinkou!T64/100000</f>
        <v>11.040151999999999</v>
      </c>
      <c r="CK9" s="68">
        <f ca="1">zenkoku!BF13*F_jinkou!U64/100000</f>
        <v>10.741002</v>
      </c>
      <c r="CL9" s="27"/>
      <c r="CM9" s="32"/>
      <c r="CN9" s="32"/>
      <c r="CO9" s="32"/>
      <c r="CP9" s="32"/>
      <c r="CQ9" s="32"/>
      <c r="CR9" s="32"/>
      <c r="CS9" s="32"/>
      <c r="CT9" s="32"/>
      <c r="CU9" s="33"/>
      <c r="CV9" s="27"/>
      <c r="CW9" s="27"/>
      <c r="CX9" s="27"/>
      <c r="CY9" s="27"/>
      <c r="CZ9" s="27"/>
      <c r="DA9" s="27"/>
      <c r="DB9" s="27"/>
      <c r="DC9" s="27"/>
      <c r="DD9" s="27"/>
    </row>
    <row r="10" spans="1:108" s="22" customFormat="1">
      <c r="A10" s="25"/>
      <c r="B10" s="25" t="s">
        <v>85</v>
      </c>
      <c r="C10" s="42">
        <f>'H13'!B$3</f>
        <v>514</v>
      </c>
      <c r="D10" s="27">
        <f>'H13'!C$3</f>
        <v>364</v>
      </c>
      <c r="E10" s="43">
        <f>'H13'!D$3</f>
        <v>150</v>
      </c>
      <c r="F10" s="59">
        <f>F_jinkou!C11</f>
        <v>2124404</v>
      </c>
      <c r="G10" s="59">
        <f>F_jinkou!C38</f>
        <v>1035978</v>
      </c>
      <c r="H10" s="59">
        <f>F_jinkou!C65</f>
        <v>1088426</v>
      </c>
      <c r="I10" s="42">
        <f t="shared" si="0"/>
        <v>24.195021285970089</v>
      </c>
      <c r="J10" s="27">
        <f t="shared" si="1"/>
        <v>35.135881263887839</v>
      </c>
      <c r="K10" s="43">
        <f t="shared" si="2"/>
        <v>13.78136869203786</v>
      </c>
      <c r="L10" s="25">
        <f ca="1">zenkoku!C14</f>
        <v>23.3</v>
      </c>
      <c r="M10" s="25">
        <f ca="1">zenkoku!V14</f>
        <v>34.200000000000003</v>
      </c>
      <c r="N10" s="25">
        <f ca="1">zenkoku!AO14</f>
        <v>12.9</v>
      </c>
      <c r="O10" s="42" t="str">
        <f t="shared" ca="1" si="3"/>
        <v/>
      </c>
      <c r="P10" s="27" t="str">
        <f t="shared" ca="1" si="4"/>
        <v/>
      </c>
      <c r="Q10" s="43" t="str">
        <f t="shared" ca="1" si="5"/>
        <v/>
      </c>
      <c r="R10" s="67">
        <f t="shared" ca="1" si="6"/>
        <v>0.20197660069561085</v>
      </c>
      <c r="S10" s="67">
        <f t="shared" ca="1" si="7"/>
        <v>0.31018194770886398</v>
      </c>
      <c r="T10" s="67">
        <f t="shared" ca="1" si="8"/>
        <v>0.21967329184638484</v>
      </c>
      <c r="U10" s="67">
        <f t="shared" ca="1" si="9"/>
        <v>0.81029119845230735</v>
      </c>
      <c r="V10" s="67">
        <f t="shared" ca="1" si="10"/>
        <v>0.70815056649106234</v>
      </c>
      <c r="W10" s="67">
        <f t="shared" ca="1" si="11"/>
        <v>0.80395571598056459</v>
      </c>
      <c r="X10" s="244">
        <f t="shared" ca="1" si="21"/>
        <v>105.39365673923693</v>
      </c>
      <c r="Y10" s="245">
        <f t="shared" ca="1" si="22"/>
        <v>104.71273862425763</v>
      </c>
      <c r="Z10" s="246">
        <f t="shared" ca="1" si="23"/>
        <v>106.1109749039197</v>
      </c>
      <c r="AA10" s="45" t="str">
        <f t="shared" ca="1" si="12"/>
        <v/>
      </c>
      <c r="AB10" s="46" t="str">
        <f t="shared" ca="1" si="13"/>
        <v/>
      </c>
      <c r="AC10" s="44" t="str">
        <f t="shared" ca="1" si="14"/>
        <v/>
      </c>
      <c r="AD10" s="65">
        <f t="shared" ca="1" si="15"/>
        <v>0.12180367564801708</v>
      </c>
      <c r="AE10" s="65">
        <f t="shared" ca="1" si="16"/>
        <v>0.19641456078370068</v>
      </c>
      <c r="AF10" s="65">
        <f t="shared" ca="1" si="17"/>
        <v>0.24445671534920266</v>
      </c>
      <c r="AG10" s="65">
        <f t="shared" ca="1" si="18"/>
        <v>0.88695926537716874</v>
      </c>
      <c r="AH10" s="65">
        <f t="shared" ca="1" si="19"/>
        <v>0.81788107639636343</v>
      </c>
      <c r="AI10" s="65">
        <f t="shared" ca="1" si="20"/>
        <v>0.78067790370025292</v>
      </c>
      <c r="AJ10" s="26"/>
      <c r="AK10" s="68">
        <f ca="1">zenkoku!D14*F_jinkou!E11/100000</f>
        <v>0</v>
      </c>
      <c r="AL10" s="68">
        <f ca="1">zenkoku!E14*F_jinkou!F11/100000</f>
        <v>1.103769</v>
      </c>
      <c r="AM10" s="68">
        <f ca="1">zenkoku!F14*F_jinkou!G11/100000</f>
        <v>8.8537679999999988</v>
      </c>
      <c r="AN10" s="68">
        <f ca="1">zenkoku!G14*F_jinkou!H11/100000</f>
        <v>16.861344000000003</v>
      </c>
      <c r="AO10" s="68">
        <f ca="1">zenkoku!H14*F_jinkou!I11/100000</f>
        <v>24.109688999999999</v>
      </c>
      <c r="AP10" s="68">
        <f ca="1">zenkoku!I14*F_jinkou!J11/100000</f>
        <v>23.653248000000001</v>
      </c>
      <c r="AQ10" s="68">
        <f ca="1">zenkoku!J14*F_jinkou!K11/100000</f>
        <v>26.482410000000002</v>
      </c>
      <c r="AR10" s="68">
        <f ca="1">zenkoku!K14*F_jinkou!L11/100000</f>
        <v>34.927152</v>
      </c>
      <c r="AS10" s="68">
        <f ca="1">zenkoku!L14*F_jinkou!M11/100000</f>
        <v>45.42212</v>
      </c>
      <c r="AT10" s="68">
        <f ca="1">zenkoku!M14*F_jinkou!N11/100000</f>
        <v>64.506402000000008</v>
      </c>
      <c r="AU10" s="68">
        <f ca="1">zenkoku!N14*F_jinkou!O11/100000</f>
        <v>50.188459999999999</v>
      </c>
      <c r="AV10" s="68">
        <f ca="1">zenkoku!O14*F_jinkou!P11/100000</f>
        <v>45.307251000000008</v>
      </c>
      <c r="AW10" s="68">
        <f ca="1">zenkoku!P14*F_jinkou!Q11/100000</f>
        <v>41.801044999999995</v>
      </c>
      <c r="AX10" s="68">
        <f ca="1">zenkoku!Q14*F_jinkou!R11/100000</f>
        <v>36.731175</v>
      </c>
      <c r="AY10" s="68">
        <f ca="1">zenkoku!R14*F_jinkou!S11/100000</f>
        <v>27.420552000000001</v>
      </c>
      <c r="AZ10" s="68">
        <f ca="1">zenkoku!S14*F_jinkou!T11/100000</f>
        <v>20.544567999999998</v>
      </c>
      <c r="BA10" s="68">
        <f ca="1">zenkoku!T14*F_jinkou!U11/100000</f>
        <v>19.782432000000004</v>
      </c>
      <c r="BB10" s="41"/>
      <c r="BC10" s="68">
        <f ca="1">zenkoku!W14*F_jinkou!E38/100000</f>
        <v>0</v>
      </c>
      <c r="BD10" s="68">
        <f ca="1">zenkoku!X14*F_jinkou!F38/100000</f>
        <v>0.752328</v>
      </c>
      <c r="BE10" s="68">
        <f ca="1">zenkoku!Y14*F_jinkou!G38/100000</f>
        <v>5.7594599999999998</v>
      </c>
      <c r="BF10" s="68">
        <f ca="1">zenkoku!Z14*F_jinkou!H38/100000</f>
        <v>11.748249000000001</v>
      </c>
      <c r="BG10" s="68">
        <f ca="1">zenkoku!AA14*F_jinkou!I38/100000</f>
        <v>16.912992000000003</v>
      </c>
      <c r="BH10" s="68">
        <f ca="1">zenkoku!AB14*F_jinkou!J38/100000</f>
        <v>16.630648999999998</v>
      </c>
      <c r="BI10" s="68">
        <f ca="1">zenkoku!AC14*F_jinkou!K38/100000</f>
        <v>20.358631999999997</v>
      </c>
      <c r="BJ10" s="68">
        <f ca="1">zenkoku!AD14*F_jinkou!L38/100000</f>
        <v>27.754147999999997</v>
      </c>
      <c r="BK10" s="68">
        <f ca="1">zenkoku!AE14*F_jinkou!M38/100000</f>
        <v>36.461424999999998</v>
      </c>
      <c r="BL10" s="68">
        <f ca="1">zenkoku!AF14*F_jinkou!N38/100000</f>
        <v>53.006292000000002</v>
      </c>
      <c r="BM10" s="68">
        <f ca="1">zenkoku!AG14*F_jinkou!O38/100000</f>
        <v>39.935907</v>
      </c>
      <c r="BN10" s="68">
        <f ca="1">zenkoku!AH14*F_jinkou!P38/100000</f>
        <v>33.343001999999998</v>
      </c>
      <c r="BO10" s="68">
        <f ca="1">zenkoku!AI14*F_jinkou!Q38/100000</f>
        <v>28.231635999999995</v>
      </c>
      <c r="BP10" s="68">
        <f ca="1">zenkoku!AJ14*F_jinkou!R38/100000</f>
        <v>22.646531</v>
      </c>
      <c r="BQ10" s="68">
        <f ca="1">zenkoku!AK14*F_jinkou!S38/100000</f>
        <v>14.713200000000001</v>
      </c>
      <c r="BR10" s="68">
        <f ca="1">zenkoku!AL14*F_jinkou!T38/100000</f>
        <v>10.393980000000001</v>
      </c>
      <c r="BS10" s="68">
        <f ca="1">zenkoku!AM14*F_jinkou!U38/100000</f>
        <v>8.9692560000000014</v>
      </c>
      <c r="BT10" s="68"/>
      <c r="BU10" s="68">
        <f ca="1">zenkoku!AP14*F_jinkou!E65/100000</f>
        <v>0</v>
      </c>
      <c r="BV10" s="68">
        <f ca="1">zenkoku!AQ14*F_jinkou!F65/100000</f>
        <v>0.41962899999999992</v>
      </c>
      <c r="BW10" s="68">
        <f ca="1">zenkoku!AR14*F_jinkou!G65/100000</f>
        <v>3.0824010000000004</v>
      </c>
      <c r="BX10" s="68">
        <f ca="1">zenkoku!AS14*F_jinkou!H65/100000</f>
        <v>5.0485889999999998</v>
      </c>
      <c r="BY10" s="68">
        <f ca="1">zenkoku!AT14*F_jinkou!I65/100000</f>
        <v>7.2532899999999998</v>
      </c>
      <c r="BZ10" s="68">
        <f ca="1">zenkoku!AU14*F_jinkou!J65/100000</f>
        <v>6.9882269999999993</v>
      </c>
      <c r="CA10" s="68">
        <f ca="1">zenkoku!AV14*F_jinkou!K65/100000</f>
        <v>6.0493949999999996</v>
      </c>
      <c r="CB10" s="68">
        <f ca="1">zenkoku!AW14*F_jinkou!L65/100000</f>
        <v>7.2832600000000003</v>
      </c>
      <c r="CC10" s="68">
        <f ca="1">zenkoku!AX14*F_jinkou!M65/100000</f>
        <v>9.4851320000000001</v>
      </c>
      <c r="CD10" s="68">
        <f ca="1">zenkoku!AY14*F_jinkou!N65/100000</f>
        <v>12.958947</v>
      </c>
      <c r="CE10" s="68">
        <f ca="1">zenkoku!AZ14*F_jinkou!O65/100000</f>
        <v>10.813165999999999</v>
      </c>
      <c r="CF10" s="68">
        <f ca="1">zenkoku!BA14*F_jinkou!P65/100000</f>
        <v>11.507166000000002</v>
      </c>
      <c r="CG10" s="68">
        <f ca="1">zenkoku!BB14*F_jinkou!Q65/100000</f>
        <v>12.944951999999999</v>
      </c>
      <c r="CH10" s="68">
        <f ca="1">zenkoku!BC14*F_jinkou!R65/100000</f>
        <v>13.838256000000001</v>
      </c>
      <c r="CI10" s="68">
        <f ca="1">zenkoku!BD14*F_jinkou!S65/100000</f>
        <v>12.623004000000002</v>
      </c>
      <c r="CJ10" s="68">
        <f ca="1">zenkoku!BE14*F_jinkou!T65/100000</f>
        <v>10.225152000000001</v>
      </c>
      <c r="CK10" s="68">
        <f ca="1">zenkoku!BF14*F_jinkou!U65/100000</f>
        <v>10.840871999999999</v>
      </c>
      <c r="CL10" s="27"/>
      <c r="CM10" s="32"/>
      <c r="CN10" s="32"/>
      <c r="CO10" s="32"/>
      <c r="CP10" s="32"/>
      <c r="CQ10" s="32"/>
      <c r="CR10" s="32"/>
      <c r="CS10" s="32"/>
      <c r="CT10" s="32"/>
      <c r="CU10" s="33"/>
      <c r="CV10" s="27"/>
      <c r="CW10" s="27"/>
      <c r="CX10" s="27"/>
      <c r="CY10" s="27"/>
      <c r="CZ10" s="27"/>
      <c r="DA10" s="27"/>
      <c r="DB10" s="27"/>
      <c r="DC10" s="27"/>
      <c r="DD10" s="27"/>
    </row>
    <row r="11" spans="1:108" s="22" customFormat="1">
      <c r="A11" s="25"/>
      <c r="B11" s="25" t="s">
        <v>86</v>
      </c>
      <c r="C11" s="42">
        <f>'H14'!B$3</f>
        <v>543</v>
      </c>
      <c r="D11" s="27">
        <f>'H14'!C$3</f>
        <v>402</v>
      </c>
      <c r="E11" s="43">
        <f>'H14'!D$3</f>
        <v>141</v>
      </c>
      <c r="F11" s="59">
        <f>F_jinkou!C12</f>
        <v>2119382</v>
      </c>
      <c r="G11" s="59">
        <f>F_jinkou!C39</f>
        <v>1032810</v>
      </c>
      <c r="H11" s="59">
        <f>F_jinkou!C66</f>
        <v>1086572</v>
      </c>
      <c r="I11" s="42">
        <f t="shared" si="0"/>
        <v>25.620676215991264</v>
      </c>
      <c r="J11" s="27">
        <f t="shared" si="1"/>
        <v>38.922938391378864</v>
      </c>
      <c r="K11" s="43">
        <f t="shared" si="2"/>
        <v>12.976590598690192</v>
      </c>
      <c r="L11" s="25">
        <f ca="1">zenkoku!C15</f>
        <v>23.8</v>
      </c>
      <c r="M11" s="25">
        <f ca="1">zenkoku!V15</f>
        <v>35.200000000000003</v>
      </c>
      <c r="N11" s="25">
        <f ca="1">zenkoku!AO15</f>
        <v>12.8</v>
      </c>
      <c r="O11" s="42" t="str">
        <f t="shared" ca="1" si="3"/>
        <v/>
      </c>
      <c r="P11" s="27" t="str">
        <f t="shared" ca="1" si="4"/>
        <v>H</v>
      </c>
      <c r="Q11" s="43" t="str">
        <f t="shared" ca="1" si="5"/>
        <v/>
      </c>
      <c r="R11" s="67">
        <f t="shared" ca="1" si="6"/>
        <v>4.6218923025933778E-2</v>
      </c>
      <c r="S11" s="67">
        <f t="shared" ca="1" si="7"/>
        <v>2.4640956452499863E-2</v>
      </c>
      <c r="T11" s="67">
        <f t="shared" ca="1" si="8"/>
        <v>0.44661186247662465</v>
      </c>
      <c r="U11" s="67">
        <f t="shared" ca="1" si="9"/>
        <v>0.95783712016469025</v>
      </c>
      <c r="V11" s="67">
        <f t="shared" ca="1" si="10"/>
        <v>0.97814502067211162</v>
      </c>
      <c r="W11" s="67">
        <f t="shared" ca="1" si="11"/>
        <v>0.58652788932685196</v>
      </c>
      <c r="X11" s="244">
        <f t="shared" ca="1" si="21"/>
        <v>109.64529420207072</v>
      </c>
      <c r="Y11" s="245">
        <f t="shared" ca="1" si="22"/>
        <v>112.58157301611924</v>
      </c>
      <c r="Z11" s="246">
        <f t="shared" ca="1" si="23"/>
        <v>100.59131642250621</v>
      </c>
      <c r="AA11" s="45" t="str">
        <f t="shared" ca="1" si="12"/>
        <v>H</v>
      </c>
      <c r="AB11" s="46" t="str">
        <f t="shared" ca="1" si="13"/>
        <v>H</v>
      </c>
      <c r="AC11" s="44" t="str">
        <f t="shared" ca="1" si="14"/>
        <v/>
      </c>
      <c r="AD11" s="65">
        <f t="shared" ca="1" si="15"/>
        <v>1.7904213262637358E-2</v>
      </c>
      <c r="AE11" s="65">
        <f t="shared" ca="1" si="16"/>
        <v>1.0342621913445038E-2</v>
      </c>
      <c r="AF11" s="65">
        <f t="shared" ca="1" si="17"/>
        <v>0.4833098462533636</v>
      </c>
      <c r="AG11" s="65">
        <f t="shared" ca="1" si="18"/>
        <v>0.98393027330339744</v>
      </c>
      <c r="AH11" s="65">
        <f t="shared" ca="1" si="19"/>
        <v>0.99097393157067515</v>
      </c>
      <c r="AI11" s="65">
        <f t="shared" ca="1" si="20"/>
        <v>0.55018744555885291</v>
      </c>
      <c r="AJ11" s="26"/>
      <c r="AK11" s="68">
        <f ca="1">zenkoku!D15*F_jinkou!E12/100000</f>
        <v>0</v>
      </c>
      <c r="AL11" s="68">
        <f ca="1">zenkoku!E15*F_jinkou!F12/100000</f>
        <v>0.71548199999999995</v>
      </c>
      <c r="AM11" s="68">
        <f ca="1">zenkoku!F15*F_jinkou!G12/100000</f>
        <v>7.7330819999999996</v>
      </c>
      <c r="AN11" s="68">
        <f ca="1">zenkoku!G15*F_jinkou!H12/100000</f>
        <v>16.686707999999999</v>
      </c>
      <c r="AO11" s="68">
        <f ca="1">zenkoku!H15*F_jinkou!I12/100000</f>
        <v>22.973708000000002</v>
      </c>
      <c r="AP11" s="68">
        <f ca="1">zenkoku!I15*F_jinkou!J12/100000</f>
        <v>25.367325999999995</v>
      </c>
      <c r="AQ11" s="68">
        <f ca="1">zenkoku!J15*F_jinkou!K12/100000</f>
        <v>26.807242000000002</v>
      </c>
      <c r="AR11" s="68">
        <f ca="1">zenkoku!K15*F_jinkou!L12/100000</f>
        <v>35.750686000000002</v>
      </c>
      <c r="AS11" s="68">
        <f ca="1">zenkoku!L15*F_jinkou!M12/100000</f>
        <v>46.279772000000001</v>
      </c>
      <c r="AT11" s="68">
        <f ca="1">zenkoku!M15*F_jinkou!N12/100000</f>
        <v>69.686232000000004</v>
      </c>
      <c r="AU11" s="68">
        <f ca="1">zenkoku!N15*F_jinkou!O12/100000</f>
        <v>54.721044000000006</v>
      </c>
      <c r="AV11" s="68">
        <f ca="1">zenkoku!O15*F_jinkou!P12/100000</f>
        <v>45.589580999999995</v>
      </c>
      <c r="AW11" s="68">
        <f ca="1">zenkoku!P15*F_jinkou!Q12/100000</f>
        <v>41.822951999999994</v>
      </c>
      <c r="AX11" s="68">
        <f ca="1">zenkoku!Q15*F_jinkou!R12/100000</f>
        <v>33.318012000000003</v>
      </c>
      <c r="AY11" s="68">
        <f ca="1">zenkoku!R15*F_jinkou!S12/100000</f>
        <v>28.495696000000002</v>
      </c>
      <c r="AZ11" s="68">
        <f ca="1">zenkoku!S15*F_jinkou!T12/100000</f>
        <v>19.498252000000001</v>
      </c>
      <c r="BA11" s="68">
        <f ca="1">zenkoku!T15*F_jinkou!U12/100000</f>
        <v>19.787517000000001</v>
      </c>
      <c r="BB11" s="41"/>
      <c r="BC11" s="68">
        <f ca="1">zenkoku!W15*F_jinkou!E39/100000</f>
        <v>0</v>
      </c>
      <c r="BD11" s="68">
        <f ca="1">zenkoku!X15*F_jinkou!F39/100000</f>
        <v>0.48870400000000003</v>
      </c>
      <c r="BE11" s="68">
        <f ca="1">zenkoku!Y15*F_jinkou!G39/100000</f>
        <v>5.1647319999999999</v>
      </c>
      <c r="BF11" s="68">
        <f ca="1">zenkoku!Z15*F_jinkou!H39/100000</f>
        <v>12.081999000000001</v>
      </c>
      <c r="BG11" s="68">
        <f ca="1">zenkoku!AA15*F_jinkou!I39/100000</f>
        <v>16.088744999999999</v>
      </c>
      <c r="BH11" s="68">
        <f ca="1">zenkoku!AB15*F_jinkou!J39/100000</f>
        <v>18.151494</v>
      </c>
      <c r="BI11" s="68">
        <f ca="1">zenkoku!AC15*F_jinkou!K39/100000</f>
        <v>19.511415</v>
      </c>
      <c r="BJ11" s="68">
        <f ca="1">zenkoku!AD15*F_jinkou!L39/100000</f>
        <v>29.219994</v>
      </c>
      <c r="BK11" s="68">
        <f ca="1">zenkoku!AE15*F_jinkou!M39/100000</f>
        <v>38.003520000000002</v>
      </c>
      <c r="BL11" s="68">
        <f ca="1">zenkoku!AF15*F_jinkou!N39/100000</f>
        <v>57.139690999999999</v>
      </c>
      <c r="BM11" s="68">
        <f ca="1">zenkoku!AG15*F_jinkou!O39/100000</f>
        <v>44.739229999999999</v>
      </c>
      <c r="BN11" s="68">
        <f ca="1">zenkoku!AH15*F_jinkou!P39/100000</f>
        <v>34.323698999999998</v>
      </c>
      <c r="BO11" s="68">
        <f ca="1">zenkoku!AI15*F_jinkou!Q39/100000</f>
        <v>27.604811999999995</v>
      </c>
      <c r="BP11" s="68">
        <f ca="1">zenkoku!AJ15*F_jinkou!R39/100000</f>
        <v>19.970255999999999</v>
      </c>
      <c r="BQ11" s="68">
        <f ca="1">zenkoku!AK15*F_jinkou!S39/100000</f>
        <v>15.716223999999999</v>
      </c>
      <c r="BR11" s="68">
        <f ca="1">zenkoku!AL15*F_jinkou!T39/100000</f>
        <v>10.050706000000002</v>
      </c>
      <c r="BS11" s="68">
        <f ca="1">zenkoku!AM15*F_jinkou!U39/100000</f>
        <v>8.8192000000000004</v>
      </c>
      <c r="BT11" s="68"/>
      <c r="BU11" s="68">
        <f ca="1">zenkoku!AP15*F_jinkou!E66/100000</f>
        <v>0</v>
      </c>
      <c r="BV11" s="68">
        <f ca="1">zenkoku!AQ15*F_jinkou!F66/100000</f>
        <v>0.23263600000000001</v>
      </c>
      <c r="BW11" s="68">
        <f ca="1">zenkoku!AR15*F_jinkou!G66/100000</f>
        <v>2.5495079999999999</v>
      </c>
      <c r="BX11" s="68">
        <f ca="1">zenkoku!AS15*F_jinkou!H66/100000</f>
        <v>4.6255100000000002</v>
      </c>
      <c r="BY11" s="68">
        <f ca="1">zenkoku!AT15*F_jinkou!I66/100000</f>
        <v>6.880566</v>
      </c>
      <c r="BZ11" s="68">
        <f ca="1">zenkoku!AU15*F_jinkou!J66/100000</f>
        <v>7.1941980000000001</v>
      </c>
      <c r="CA11" s="68">
        <f ca="1">zenkoku!AV15*F_jinkou!K66/100000</f>
        <v>7.2013040000000004</v>
      </c>
      <c r="CB11" s="68">
        <f ca="1">zenkoku!AW15*F_jinkou!L66/100000</f>
        <v>6.6027500000000003</v>
      </c>
      <c r="CC11" s="68">
        <f ca="1">zenkoku!AX15*F_jinkou!M66/100000</f>
        <v>8.7630409999999994</v>
      </c>
      <c r="CD11" s="68">
        <f ca="1">zenkoku!AY15*F_jinkou!N66/100000</f>
        <v>13.940748000000001</v>
      </c>
      <c r="CE11" s="68">
        <f ca="1">zenkoku!AZ15*F_jinkou!O66/100000</f>
        <v>11.053851000000002</v>
      </c>
      <c r="CF11" s="68">
        <f ca="1">zenkoku!BA15*F_jinkou!P66/100000</f>
        <v>11.054095999999999</v>
      </c>
      <c r="CG11" s="68">
        <f ca="1">zenkoku!BB15*F_jinkou!Q66/100000</f>
        <v>13.646386999999999</v>
      </c>
      <c r="CH11" s="68">
        <f ca="1">zenkoku!BC15*F_jinkou!R66/100000</f>
        <v>13.148737999999998</v>
      </c>
      <c r="CI11" s="68">
        <f ca="1">zenkoku!BD15*F_jinkou!S66/100000</f>
        <v>12.665800000000001</v>
      </c>
      <c r="CJ11" s="68">
        <f ca="1">zenkoku!BE15*F_jinkou!T66/100000</f>
        <v>9.58596</v>
      </c>
      <c r="CK11" s="68">
        <f ca="1">zenkoku!BF15*F_jinkou!U66/100000</f>
        <v>11.026052000000002</v>
      </c>
      <c r="CL11" s="27"/>
      <c r="CM11" s="32"/>
      <c r="CN11" s="32"/>
      <c r="CO11" s="32"/>
      <c r="CP11" s="32"/>
      <c r="CQ11" s="32"/>
      <c r="CR11" s="32"/>
      <c r="CS11" s="32"/>
      <c r="CT11" s="32"/>
      <c r="CU11" s="33"/>
      <c r="CV11" s="27"/>
      <c r="CW11" s="27"/>
      <c r="CX11" s="27"/>
      <c r="CY11" s="27"/>
      <c r="CZ11" s="27"/>
      <c r="DA11" s="27"/>
      <c r="DB11" s="27"/>
      <c r="DC11" s="27"/>
      <c r="DD11" s="27"/>
    </row>
    <row r="12" spans="1:108" s="22" customFormat="1">
      <c r="A12" s="25"/>
      <c r="B12" s="25" t="s">
        <v>87</v>
      </c>
      <c r="C12" s="42">
        <f>'H15'!B$3</f>
        <v>586</v>
      </c>
      <c r="D12" s="27">
        <f>'H15'!C$3</f>
        <v>447</v>
      </c>
      <c r="E12" s="43">
        <f>'H15'!D$3</f>
        <v>139</v>
      </c>
      <c r="F12" s="59">
        <f>F_jinkou!C13</f>
        <v>2112489</v>
      </c>
      <c r="G12" s="59">
        <f>F_jinkou!C40</f>
        <v>1029027</v>
      </c>
      <c r="H12" s="59">
        <f>F_jinkou!C67</f>
        <v>1083462</v>
      </c>
      <c r="I12" s="42">
        <f t="shared" si="0"/>
        <v>27.739789414288076</v>
      </c>
      <c r="J12" s="27">
        <f t="shared" si="1"/>
        <v>43.439093434866145</v>
      </c>
      <c r="K12" s="43">
        <f t="shared" si="2"/>
        <v>12.829245511148521</v>
      </c>
      <c r="L12" s="25">
        <f ca="1">zenkoku!C16</f>
        <v>25.5</v>
      </c>
      <c r="M12" s="25">
        <f ca="1">zenkoku!V16</f>
        <v>38</v>
      </c>
      <c r="N12" s="25">
        <f ca="1">zenkoku!AO16</f>
        <v>13.5</v>
      </c>
      <c r="O12" s="42" t="str">
        <f t="shared" ca="1" si="3"/>
        <v>H</v>
      </c>
      <c r="P12" s="27" t="str">
        <f t="shared" ca="1" si="4"/>
        <v>H</v>
      </c>
      <c r="Q12" s="43" t="str">
        <f t="shared" ca="1" si="5"/>
        <v/>
      </c>
      <c r="R12" s="67">
        <f t="shared" ca="1" si="6"/>
        <v>2.2955977665641614E-2</v>
      </c>
      <c r="S12" s="67">
        <f t="shared" ca="1" si="7"/>
        <v>2.968710658088014E-3</v>
      </c>
      <c r="T12" s="67">
        <f t="shared" ca="1" si="8"/>
        <v>0.7370203695539419</v>
      </c>
      <c r="U12" s="67">
        <f t="shared" ca="1" si="9"/>
        <v>0.9792297674168251</v>
      </c>
      <c r="V12" s="67">
        <f t="shared" ca="1" si="10"/>
        <v>0.99744152054398783</v>
      </c>
      <c r="W12" s="67">
        <f t="shared" ca="1" si="11"/>
        <v>0.29112581599815307</v>
      </c>
      <c r="X12" s="244">
        <f t="shared" ca="1" si="21"/>
        <v>110.75971677417354</v>
      </c>
      <c r="Y12" s="245">
        <f t="shared" ca="1" si="22"/>
        <v>116.3339732777584</v>
      </c>
      <c r="Z12" s="246">
        <f t="shared" ca="1" si="23"/>
        <v>94.64522123068528</v>
      </c>
      <c r="AA12" s="45" t="str">
        <f t="shared" ca="1" si="12"/>
        <v>H</v>
      </c>
      <c r="AB12" s="46" t="str">
        <f t="shared" ca="1" si="13"/>
        <v>H</v>
      </c>
      <c r="AC12" s="44" t="str">
        <f t="shared" ca="1" si="14"/>
        <v/>
      </c>
      <c r="AD12" s="65">
        <f t="shared" ca="1" si="15"/>
        <v>7.7853163734452613E-3</v>
      </c>
      <c r="AE12" s="65">
        <f t="shared" ca="1" si="16"/>
        <v>9.523186376618753E-4</v>
      </c>
      <c r="AF12" s="65">
        <f t="shared" ca="1" si="17"/>
        <v>0.75271342240315542</v>
      </c>
      <c r="AG12" s="65">
        <f t="shared" ca="1" si="18"/>
        <v>0.99306946836731669</v>
      </c>
      <c r="AH12" s="65">
        <f t="shared" ca="1" si="19"/>
        <v>0.99919257397600414</v>
      </c>
      <c r="AI12" s="65">
        <f t="shared" ca="1" si="20"/>
        <v>0.27457866578731749</v>
      </c>
      <c r="AJ12" s="26"/>
      <c r="AK12" s="68">
        <f ca="1">zenkoku!D16*F_jinkou!E13/100000</f>
        <v>0</v>
      </c>
      <c r="AL12" s="68">
        <f ca="1">zenkoku!E16*F_jinkou!F13/100000</f>
        <v>1.2715780000000001</v>
      </c>
      <c r="AM12" s="68">
        <f ca="1">zenkoku!F16*F_jinkou!G13/100000</f>
        <v>9.4994899999999998</v>
      </c>
      <c r="AN12" s="68">
        <f ca="1">zenkoku!G16*F_jinkou!H13/100000</f>
        <v>17.419499999999999</v>
      </c>
      <c r="AO12" s="68">
        <f ca="1">zenkoku!H16*F_jinkou!I13/100000</f>
        <v>27.012509999999999</v>
      </c>
      <c r="AP12" s="68">
        <f ca="1">zenkoku!I16*F_jinkou!J13/100000</f>
        <v>29.718245999999997</v>
      </c>
      <c r="AQ12" s="68">
        <f ca="1">zenkoku!J16*F_jinkou!K13/100000</f>
        <v>30.648354999999999</v>
      </c>
      <c r="AR12" s="68">
        <f ca="1">zenkoku!K16*F_jinkou!L13/100000</f>
        <v>40.644191999999997</v>
      </c>
      <c r="AS12" s="68">
        <f ca="1">zenkoku!L16*F_jinkou!M13/100000</f>
        <v>50.517384000000007</v>
      </c>
      <c r="AT12" s="68">
        <f ca="1">zenkoku!M16*F_jinkou!N13/100000</f>
        <v>70.050427999999997</v>
      </c>
      <c r="AU12" s="68">
        <f ca="1">zenkoku!N16*F_jinkou!O13/100000</f>
        <v>58.696818</v>
      </c>
      <c r="AV12" s="68">
        <f ca="1">zenkoku!O16*F_jinkou!P13/100000</f>
        <v>46.665059999999997</v>
      </c>
      <c r="AW12" s="68">
        <f ca="1">zenkoku!P16*F_jinkou!Q13/100000</f>
        <v>43.072910999999998</v>
      </c>
      <c r="AX12" s="68">
        <f ca="1">zenkoku!Q16*F_jinkou!R13/100000</f>
        <v>36.145760000000003</v>
      </c>
      <c r="AY12" s="68">
        <f ca="1">zenkoku!R16*F_jinkou!S13/100000</f>
        <v>28.094315999999999</v>
      </c>
      <c r="AZ12" s="68">
        <f ca="1">zenkoku!S16*F_jinkou!T13/100000</f>
        <v>19.971736</v>
      </c>
      <c r="BA12" s="68">
        <f ca="1">zenkoku!T16*F_jinkou!U13/100000</f>
        <v>19.644936000000001</v>
      </c>
      <c r="BB12" s="41"/>
      <c r="BC12" s="68">
        <f ca="1">zenkoku!W16*F_jinkou!E40/100000</f>
        <v>0</v>
      </c>
      <c r="BD12" s="68">
        <f ca="1">zenkoku!X16*F_jinkou!F40/100000</f>
        <v>0.59218000000000004</v>
      </c>
      <c r="BE12" s="68">
        <f ca="1">zenkoku!Y16*F_jinkou!G40/100000</f>
        <v>5.8263040000000004</v>
      </c>
      <c r="BF12" s="68">
        <f ca="1">zenkoku!Z16*F_jinkou!H40/100000</f>
        <v>12.19093</v>
      </c>
      <c r="BG12" s="68">
        <f ca="1">zenkoku!AA16*F_jinkou!I40/100000</f>
        <v>19.244260000000001</v>
      </c>
      <c r="BH12" s="68">
        <f ca="1">zenkoku!AB16*F_jinkou!J40/100000</f>
        <v>21.666623999999999</v>
      </c>
      <c r="BI12" s="68">
        <f ca="1">zenkoku!AC16*F_jinkou!K40/100000</f>
        <v>22.835964000000004</v>
      </c>
      <c r="BJ12" s="68">
        <f ca="1">zenkoku!AD16*F_jinkou!L40/100000</f>
        <v>33.078429999999997</v>
      </c>
      <c r="BK12" s="68">
        <f ca="1">zenkoku!AE16*F_jinkou!M40/100000</f>
        <v>41.862990999999994</v>
      </c>
      <c r="BL12" s="68">
        <f ca="1">zenkoku!AF16*F_jinkou!N40/100000</f>
        <v>58.502400000000002</v>
      </c>
      <c r="BM12" s="68">
        <f ca="1">zenkoku!AG16*F_jinkou!O40/100000</f>
        <v>48.709187999999997</v>
      </c>
      <c r="BN12" s="68">
        <f ca="1">zenkoku!AH16*F_jinkou!P40/100000</f>
        <v>35.067447999999999</v>
      </c>
      <c r="BO12" s="68">
        <f ca="1">zenkoku!AI16*F_jinkou!Q40/100000</f>
        <v>28.405987999999997</v>
      </c>
      <c r="BP12" s="68">
        <f ca="1">zenkoku!AJ16*F_jinkou!R40/100000</f>
        <v>21.424800000000001</v>
      </c>
      <c r="BQ12" s="68">
        <f ca="1">zenkoku!AK16*F_jinkou!S40/100000</f>
        <v>15.464420999999998</v>
      </c>
      <c r="BR12" s="68">
        <f ca="1">zenkoku!AL16*F_jinkou!T40/100000</f>
        <v>9.8816900000000008</v>
      </c>
      <c r="BS12" s="68">
        <f ca="1">zenkoku!AM16*F_jinkou!U40/100000</f>
        <v>9.4849560000000004</v>
      </c>
      <c r="BT12" s="68"/>
      <c r="BU12" s="68">
        <f ca="1">zenkoku!AP16*F_jinkou!E67/100000</f>
        <v>0</v>
      </c>
      <c r="BV12" s="68">
        <f ca="1">zenkoku!AQ16*F_jinkou!F67/100000</f>
        <v>0.62018000000000006</v>
      </c>
      <c r="BW12" s="68">
        <f ca="1">zenkoku!AR16*F_jinkou!G67/100000</f>
        <v>3.5796319999999997</v>
      </c>
      <c r="BX12" s="68">
        <f ca="1">zenkoku!AS16*F_jinkou!H67/100000</f>
        <v>5.3012520000000007</v>
      </c>
      <c r="BY12" s="68">
        <f ca="1">zenkoku!AT16*F_jinkou!I67/100000</f>
        <v>7.7780240000000003</v>
      </c>
      <c r="BZ12" s="68">
        <f ca="1">zenkoku!AU16*F_jinkou!J67/100000</f>
        <v>8.053668</v>
      </c>
      <c r="CA12" s="68">
        <f ca="1">zenkoku!AV16*F_jinkou!K67/100000</f>
        <v>7.7719040000000001</v>
      </c>
      <c r="CB12" s="68">
        <f ca="1">zenkoku!AW16*F_jinkou!L67/100000</f>
        <v>7.6781559999999995</v>
      </c>
      <c r="CC12" s="68">
        <f ca="1">zenkoku!AX16*F_jinkou!M67/100000</f>
        <v>9.0275219999999994</v>
      </c>
      <c r="CD12" s="68">
        <f ca="1">zenkoku!AY16*F_jinkou!N67/100000</f>
        <v>12.836394000000002</v>
      </c>
      <c r="CE12" s="68">
        <f ca="1">zenkoku!AZ16*F_jinkou!O67/100000</f>
        <v>11.201013</v>
      </c>
      <c r="CF12" s="68">
        <f ca="1">zenkoku!BA16*F_jinkou!P67/100000</f>
        <v>11.599405999999998</v>
      </c>
      <c r="CG12" s="68">
        <f ca="1">zenkoku!BB16*F_jinkou!Q67/100000</f>
        <v>14.091525000000001</v>
      </c>
      <c r="CH12" s="68">
        <f ca="1">zenkoku!BC16*F_jinkou!R67/100000</f>
        <v>14.408768</v>
      </c>
      <c r="CI12" s="68">
        <f ca="1">zenkoku!BD16*F_jinkou!S67/100000</f>
        <v>12.515337999999998</v>
      </c>
      <c r="CJ12" s="68">
        <f ca="1">zenkoku!BE16*F_jinkou!T67/100000</f>
        <v>10.22907</v>
      </c>
      <c r="CK12" s="68">
        <f ca="1">zenkoku!BF16*F_jinkou!U67/100000</f>
        <v>10.172404</v>
      </c>
      <c r="CL12" s="27"/>
      <c r="CM12" s="32"/>
      <c r="CN12" s="32"/>
      <c r="CO12" s="32"/>
      <c r="CP12" s="32"/>
      <c r="CQ12" s="32"/>
      <c r="CR12" s="32"/>
      <c r="CS12" s="32"/>
      <c r="CT12" s="32"/>
      <c r="CU12" s="33"/>
      <c r="CV12" s="27"/>
      <c r="CW12" s="27"/>
      <c r="CX12" s="27"/>
      <c r="CY12" s="27"/>
      <c r="CZ12" s="27"/>
      <c r="DA12" s="27"/>
      <c r="DB12" s="27"/>
      <c r="DC12" s="27"/>
      <c r="DD12" s="27"/>
    </row>
    <row r="13" spans="1:108" s="22" customFormat="1">
      <c r="A13" s="25"/>
      <c r="B13" s="25" t="s">
        <v>88</v>
      </c>
      <c r="C13" s="42">
        <f>'H16'!B$3</f>
        <v>579</v>
      </c>
      <c r="D13" s="27">
        <f>'H16'!C$3</f>
        <v>436</v>
      </c>
      <c r="E13" s="43">
        <f>'H16'!D$3</f>
        <v>143</v>
      </c>
      <c r="F13" s="59">
        <f>F_jinkou!C14</f>
        <v>2104850</v>
      </c>
      <c r="G13" s="59">
        <f>F_jinkou!C41</f>
        <v>1024651</v>
      </c>
      <c r="H13" s="59">
        <f>F_jinkou!C68</f>
        <v>1080199</v>
      </c>
      <c r="I13" s="42">
        <f t="shared" si="0"/>
        <v>27.507898425065921</v>
      </c>
      <c r="J13" s="27">
        <f t="shared" si="1"/>
        <v>42.551073487460606</v>
      </c>
      <c r="K13" s="43">
        <f t="shared" si="2"/>
        <v>13.238301461119663</v>
      </c>
      <c r="L13" s="25">
        <f ca="1">zenkoku!C17</f>
        <v>24</v>
      </c>
      <c r="M13" s="25">
        <f ca="1">zenkoku!V17</f>
        <v>35.6</v>
      </c>
      <c r="N13" s="25">
        <f ca="1">zenkoku!AO17</f>
        <v>12.8</v>
      </c>
      <c r="O13" s="42" t="str">
        <f t="shared" ca="1" si="3"/>
        <v>H</v>
      </c>
      <c r="P13" s="27" t="str">
        <f t="shared" ca="1" si="4"/>
        <v>H</v>
      </c>
      <c r="Q13" s="43" t="str">
        <f t="shared" ca="1" si="5"/>
        <v/>
      </c>
      <c r="R13" s="67">
        <f t="shared" ca="1" si="6"/>
        <v>6.9672903020845389E-4</v>
      </c>
      <c r="S13" s="67">
        <f t="shared" ca="1" si="7"/>
        <v>1.5835119543372578E-4</v>
      </c>
      <c r="T13" s="67">
        <f t="shared" ca="1" si="8"/>
        <v>0.35478251056554777</v>
      </c>
      <c r="U13" s="67">
        <f t="shared" ca="1" si="9"/>
        <v>0.99939921991599934</v>
      </c>
      <c r="V13" s="67">
        <f t="shared" ca="1" si="10"/>
        <v>0.99986916629690148</v>
      </c>
      <c r="W13" s="67">
        <f t="shared" ca="1" si="11"/>
        <v>0.67599291937569883</v>
      </c>
      <c r="X13" s="244">
        <f t="shared" ca="1" si="21"/>
        <v>116.3873871241852</v>
      </c>
      <c r="Y13" s="245">
        <f t="shared" ca="1" si="22"/>
        <v>120.9662056933111</v>
      </c>
      <c r="Z13" s="246">
        <f t="shared" ca="1" si="23"/>
        <v>102.94938616536487</v>
      </c>
      <c r="AA13" s="45" t="str">
        <f t="shared" ca="1" si="12"/>
        <v>H</v>
      </c>
      <c r="AB13" s="46" t="str">
        <f t="shared" ca="1" si="13"/>
        <v>H</v>
      </c>
      <c r="AC13" s="44" t="str">
        <f t="shared" ca="1" si="14"/>
        <v/>
      </c>
      <c r="AD13" s="65">
        <f t="shared" ca="1" si="15"/>
        <v>1.9414673005013761E-4</v>
      </c>
      <c r="AE13" s="65">
        <f t="shared" ca="1" si="16"/>
        <v>6.2334139032116376E-5</v>
      </c>
      <c r="AF13" s="65">
        <f t="shared" ca="1" si="17"/>
        <v>0.37524670467031007</v>
      </c>
      <c r="AG13" s="65">
        <f t="shared" ca="1" si="18"/>
        <v>0.99983499559912303</v>
      </c>
      <c r="AH13" s="65">
        <f t="shared" ca="1" si="19"/>
        <v>0.99994908227716894</v>
      </c>
      <c r="AI13" s="65">
        <f t="shared" ca="1" si="20"/>
        <v>0.65616059533326743</v>
      </c>
      <c r="AJ13" s="26"/>
      <c r="AK13" s="68">
        <f ca="1">zenkoku!D17*F_jinkou!E14/100000</f>
        <v>0</v>
      </c>
      <c r="AL13" s="68">
        <f ca="1">zenkoku!E17*F_jinkou!F14/100000</f>
        <v>0.90691999999999995</v>
      </c>
      <c r="AM13" s="68">
        <f ca="1">zenkoku!F17*F_jinkou!G14/100000</f>
        <v>9.4634250000000009</v>
      </c>
      <c r="AN13" s="68">
        <f ca="1">zenkoku!G17*F_jinkou!H14/100000</f>
        <v>19.374600000000001</v>
      </c>
      <c r="AO13" s="68">
        <f ca="1">zenkoku!H17*F_jinkou!I14/100000</f>
        <v>24.5624</v>
      </c>
      <c r="AP13" s="68">
        <f ca="1">zenkoku!I17*F_jinkou!J14/100000</f>
        <v>28.133679000000001</v>
      </c>
      <c r="AQ13" s="68">
        <f ca="1">zenkoku!J17*F_jinkou!K14/100000</f>
        <v>28.350275</v>
      </c>
      <c r="AR13" s="68">
        <f ca="1">zenkoku!K17*F_jinkou!L14/100000</f>
        <v>36.889327999999999</v>
      </c>
      <c r="AS13" s="68">
        <f ca="1">zenkoku!L17*F_jinkou!M14/100000</f>
        <v>46.554587999999995</v>
      </c>
      <c r="AT13" s="68">
        <f ca="1">zenkoku!M17*F_jinkou!N14/100000</f>
        <v>61.092783999999995</v>
      </c>
      <c r="AU13" s="68">
        <f ca="1">zenkoku!N17*F_jinkou!O14/100000</f>
        <v>57.977557000000004</v>
      </c>
      <c r="AV13" s="68">
        <f ca="1">zenkoku!O17*F_jinkou!P14/100000</f>
        <v>43.704619999999998</v>
      </c>
      <c r="AW13" s="68">
        <f ca="1">zenkoku!P17*F_jinkou!Q14/100000</f>
        <v>36.575823999999997</v>
      </c>
      <c r="AX13" s="68">
        <f ca="1">zenkoku!Q17*F_jinkou!R14/100000</f>
        <v>34.035488999999998</v>
      </c>
      <c r="AY13" s="68">
        <f ca="1">zenkoku!R17*F_jinkou!S14/100000</f>
        <v>29.269508000000002</v>
      </c>
      <c r="AZ13" s="68">
        <f ca="1">zenkoku!S17*F_jinkou!T14/100000</f>
        <v>21.930073999999998</v>
      </c>
      <c r="BA13" s="68">
        <f ca="1">zenkoku!T17*F_jinkou!U14/100000</f>
        <v>18.655515000000001</v>
      </c>
      <c r="BB13" s="41"/>
      <c r="BC13" s="68">
        <f ca="1">zenkoku!W17*F_jinkou!E41/100000</f>
        <v>0</v>
      </c>
      <c r="BD13" s="68">
        <f ca="1">zenkoku!X17*F_jinkou!F41/100000</f>
        <v>0.52213500000000002</v>
      </c>
      <c r="BE13" s="68">
        <f ca="1">zenkoku!Y17*F_jinkou!G41/100000</f>
        <v>5.8464769999999993</v>
      </c>
      <c r="BF13" s="68">
        <f ca="1">zenkoku!Z17*F_jinkou!H41/100000</f>
        <v>13.480081999999999</v>
      </c>
      <c r="BG13" s="68">
        <f ca="1">zenkoku!AA17*F_jinkou!I41/100000</f>
        <v>17.200192000000001</v>
      </c>
      <c r="BH13" s="68">
        <f ca="1">zenkoku!AB17*F_jinkou!J41/100000</f>
        <v>20.582315000000001</v>
      </c>
      <c r="BI13" s="68">
        <f ca="1">zenkoku!AC17*F_jinkou!K41/100000</f>
        <v>21.580547999999997</v>
      </c>
      <c r="BJ13" s="68">
        <f ca="1">zenkoku!AD17*F_jinkou!L41/100000</f>
        <v>28.990338000000001</v>
      </c>
      <c r="BK13" s="68">
        <f ca="1">zenkoku!AE17*F_jinkou!M41/100000</f>
        <v>38.672730000000001</v>
      </c>
      <c r="BL13" s="68">
        <f ca="1">zenkoku!AF17*F_jinkou!N41/100000</f>
        <v>50.710659999999997</v>
      </c>
      <c r="BM13" s="68">
        <f ca="1">zenkoku!AG17*F_jinkou!O41/100000</f>
        <v>47.303350000000002</v>
      </c>
      <c r="BN13" s="68">
        <f ca="1">zenkoku!AH17*F_jinkou!P41/100000</f>
        <v>32.694313000000001</v>
      </c>
      <c r="BO13" s="68">
        <f ca="1">zenkoku!AI17*F_jinkou!Q41/100000</f>
        <v>24.380230000000001</v>
      </c>
      <c r="BP13" s="68">
        <f ca="1">zenkoku!AJ17*F_jinkou!R41/100000</f>
        <v>20.912811999999999</v>
      </c>
      <c r="BQ13" s="68">
        <f ca="1">zenkoku!AK17*F_jinkou!S41/100000</f>
        <v>17.140301999999998</v>
      </c>
      <c r="BR13" s="68">
        <f ca="1">zenkoku!AL17*F_jinkou!T41/100000</f>
        <v>11.019045</v>
      </c>
      <c r="BS13" s="68">
        <f ca="1">zenkoku!AM17*F_jinkou!U41/100000</f>
        <v>9.3957149999999992</v>
      </c>
      <c r="BT13" s="68"/>
      <c r="BU13" s="68">
        <f ca="1">zenkoku!AP17*F_jinkou!E68/100000</f>
        <v>0</v>
      </c>
      <c r="BV13" s="68">
        <f ca="1">zenkoku!AQ17*F_jinkou!F68/100000</f>
        <v>0.44280000000000003</v>
      </c>
      <c r="BW13" s="68">
        <f ca="1">zenkoku!AR17*F_jinkou!G68/100000</f>
        <v>3.5301240000000003</v>
      </c>
      <c r="BX13" s="68">
        <f ca="1">zenkoku!AS17*F_jinkou!H68/100000</f>
        <v>5.7858109999999998</v>
      </c>
      <c r="BY13" s="68">
        <f ca="1">zenkoku!AT17*F_jinkou!I68/100000</f>
        <v>7.4470000000000001</v>
      </c>
      <c r="BZ13" s="68">
        <f ca="1">zenkoku!AU17*F_jinkou!J68/100000</f>
        <v>7.6874000000000002</v>
      </c>
      <c r="CA13" s="68">
        <f ca="1">zenkoku!AV17*F_jinkou!K68/100000</f>
        <v>6.6177170000000007</v>
      </c>
      <c r="CB13" s="68">
        <f ca="1">zenkoku!AW17*F_jinkou!L68/100000</f>
        <v>7.9092690000000001</v>
      </c>
      <c r="CC13" s="68">
        <f ca="1">zenkoku!AX17*F_jinkou!M68/100000</f>
        <v>8.2194120000000002</v>
      </c>
      <c r="CD13" s="68">
        <f ca="1">zenkoku!AY17*F_jinkou!N68/100000</f>
        <v>11.491775999999998</v>
      </c>
      <c r="CE13" s="68">
        <f ca="1">zenkoku!AZ17*F_jinkou!O68/100000</f>
        <v>11.976098</v>
      </c>
      <c r="CF13" s="68">
        <f ca="1">zenkoku!BA17*F_jinkou!P68/100000</f>
        <v>11.1843</v>
      </c>
      <c r="CG13" s="68">
        <f ca="1">zenkoku!BB17*F_jinkou!Q68/100000</f>
        <v>11.757960000000001</v>
      </c>
      <c r="CH13" s="68">
        <f ca="1">zenkoku!BC17*F_jinkou!R68/100000</f>
        <v>12.801296000000001</v>
      </c>
      <c r="CI13" s="68">
        <f ca="1">zenkoku!BD17*F_jinkou!S68/100000</f>
        <v>11.841023999999999</v>
      </c>
      <c r="CJ13" s="68">
        <f ca="1">zenkoku!BE17*F_jinkou!T68/100000</f>
        <v>10.929045</v>
      </c>
      <c r="CK13" s="68">
        <f ca="1">zenkoku!BF17*F_jinkou!U68/100000</f>
        <v>9.2821759999999998</v>
      </c>
      <c r="CL13" s="27"/>
      <c r="CM13" s="32"/>
      <c r="CN13" s="32"/>
      <c r="CO13" s="32"/>
      <c r="CP13" s="32"/>
      <c r="CQ13" s="32"/>
      <c r="CR13" s="32"/>
      <c r="CS13" s="32"/>
      <c r="CT13" s="32"/>
      <c r="CU13" s="33"/>
      <c r="CV13" s="27"/>
      <c r="CW13" s="27"/>
      <c r="CX13" s="27"/>
      <c r="CY13" s="27"/>
      <c r="CZ13" s="27"/>
      <c r="DA13" s="27"/>
      <c r="DB13" s="27"/>
      <c r="DC13" s="27"/>
      <c r="DD13" s="27"/>
    </row>
    <row r="14" spans="1:108" s="22" customFormat="1">
      <c r="A14" s="25"/>
      <c r="B14" s="25" t="s">
        <v>89</v>
      </c>
      <c r="C14" s="42">
        <f>'H17'!B$3</f>
        <v>605</v>
      </c>
      <c r="D14" s="27">
        <f>'H17'!C$3</f>
        <v>471</v>
      </c>
      <c r="E14" s="43">
        <f>'H17'!D$3</f>
        <v>134</v>
      </c>
      <c r="F14" s="59">
        <f>F_jinkou!C15</f>
        <v>2091319</v>
      </c>
      <c r="G14" s="59">
        <f>F_jinkou!C42</f>
        <v>1016724</v>
      </c>
      <c r="H14" s="59">
        <f>F_jinkou!C69</f>
        <v>1074595</v>
      </c>
      <c r="I14" s="42">
        <f t="shared" si="0"/>
        <v>28.929111245104163</v>
      </c>
      <c r="J14" s="27">
        <f t="shared" si="1"/>
        <v>46.325256411769566</v>
      </c>
      <c r="K14" s="43">
        <f t="shared" si="2"/>
        <v>12.469814209074116</v>
      </c>
      <c r="L14" s="25">
        <f ca="1">zenkoku!C18</f>
        <v>24.2</v>
      </c>
      <c r="M14" s="25">
        <f ca="1">zenkoku!V18</f>
        <v>36.1</v>
      </c>
      <c r="N14" s="25">
        <f ca="1">zenkoku!AO18</f>
        <v>12.9</v>
      </c>
      <c r="O14" s="42" t="str">
        <f t="shared" ca="1" si="3"/>
        <v>H</v>
      </c>
      <c r="P14" s="27" t="str">
        <f t="shared" ca="1" si="4"/>
        <v>H</v>
      </c>
      <c r="Q14" s="43" t="str">
        <f t="shared" ca="1" si="5"/>
        <v/>
      </c>
      <c r="R14" s="67">
        <f t="shared" ca="1" si="6"/>
        <v>1.0669730658330323E-5</v>
      </c>
      <c r="S14" s="67">
        <f t="shared" ca="1" si="7"/>
        <v>1.0980985298836288E-7</v>
      </c>
      <c r="T14" s="67">
        <f t="shared" ca="1" si="8"/>
        <v>0.66406859272440344</v>
      </c>
      <c r="U14" s="67">
        <f t="shared" ca="1" si="9"/>
        <v>0.99999115693095142</v>
      </c>
      <c r="V14" s="67">
        <f t="shared" ca="1" si="10"/>
        <v>0.99999991520549503</v>
      </c>
      <c r="W14" s="67">
        <f t="shared" ca="1" si="11"/>
        <v>0.36779221876211948</v>
      </c>
      <c r="X14" s="244">
        <f t="shared" ca="1" si="21"/>
        <v>120.89482464582358</v>
      </c>
      <c r="Y14" s="245">
        <f t="shared" ca="1" si="22"/>
        <v>129.68016043159406</v>
      </c>
      <c r="Z14" s="246">
        <f t="shared" ca="1" si="23"/>
        <v>96.695371457398181</v>
      </c>
      <c r="AA14" s="45" t="str">
        <f t="shared" ca="1" si="12"/>
        <v>H</v>
      </c>
      <c r="AB14" s="46" t="str">
        <f t="shared" ca="1" si="13"/>
        <v>H</v>
      </c>
      <c r="AC14" s="44" t="str">
        <f t="shared" ca="1" si="14"/>
        <v/>
      </c>
      <c r="AD14" s="65">
        <f t="shared" ca="1" si="15"/>
        <v>3.2259118312172319E-6</v>
      </c>
      <c r="AE14" s="65">
        <f t="shared" ca="1" si="16"/>
        <v>3.4882007615699706E-8</v>
      </c>
      <c r="AF14" s="65">
        <f t="shared" ca="1" si="17"/>
        <v>0.66273644781147567</v>
      </c>
      <c r="AG14" s="65">
        <f t="shared" ca="1" si="18"/>
        <v>0.99999735517844157</v>
      </c>
      <c r="AH14" s="65">
        <f t="shared" ca="1" si="19"/>
        <v>0.9999999733384074</v>
      </c>
      <c r="AI14" s="65">
        <f t="shared" ca="1" si="20"/>
        <v>0.3691701112633744</v>
      </c>
      <c r="AJ14" s="26"/>
      <c r="AK14" s="68">
        <f ca="1">zenkoku!D18*F_jinkou!E15/100000</f>
        <v>0</v>
      </c>
      <c r="AL14" s="68">
        <f ca="1">zenkoku!E18*F_jinkou!F15/100000</f>
        <v>0.77935199999999993</v>
      </c>
      <c r="AM14" s="68">
        <f ca="1">zenkoku!F18*F_jinkou!G15/100000</f>
        <v>9.0185940000000002</v>
      </c>
      <c r="AN14" s="68">
        <f ca="1">zenkoku!G18*F_jinkou!H15/100000</f>
        <v>20.179150000000003</v>
      </c>
      <c r="AO14" s="68">
        <f ca="1">zenkoku!H18*F_jinkou!I15/100000</f>
        <v>26.864419999999999</v>
      </c>
      <c r="AP14" s="68">
        <f ca="1">zenkoku!I18*F_jinkou!J15/100000</f>
        <v>30.816324000000005</v>
      </c>
      <c r="AQ14" s="68">
        <f ca="1">zenkoku!J18*F_jinkou!K15/100000</f>
        <v>29.504967999999998</v>
      </c>
      <c r="AR14" s="68">
        <f ca="1">zenkoku!K18*F_jinkou!L15/100000</f>
        <v>37.142040000000001</v>
      </c>
      <c r="AS14" s="68">
        <f ca="1">zenkoku!L18*F_jinkou!M15/100000</f>
        <v>47.147184000000003</v>
      </c>
      <c r="AT14" s="68">
        <f ca="1">zenkoku!M18*F_jinkou!N15/100000</f>
        <v>58.502736000000006</v>
      </c>
      <c r="AU14" s="68">
        <f ca="1">zenkoku!N18*F_jinkou!O15/100000</f>
        <v>60.401398</v>
      </c>
      <c r="AV14" s="68">
        <f ca="1">zenkoku!O18*F_jinkou!P15/100000</f>
        <v>42.459614999999999</v>
      </c>
      <c r="AW14" s="68">
        <f ca="1">zenkoku!P18*F_jinkou!Q15/100000</f>
        <v>34.295760000000001</v>
      </c>
      <c r="AX14" s="68">
        <f ca="1">zenkoku!Q18*F_jinkou!R15/100000</f>
        <v>34.070959999999999</v>
      </c>
      <c r="AY14" s="68">
        <f ca="1">zenkoku!R18*F_jinkou!S15/100000</f>
        <v>28.635750000000002</v>
      </c>
      <c r="AZ14" s="68">
        <f ca="1">zenkoku!S18*F_jinkou!T15/100000</f>
        <v>21.522020000000001</v>
      </c>
      <c r="BA14" s="68">
        <f ca="1">zenkoku!T18*F_jinkou!U15/100000</f>
        <v>19.094716000000002</v>
      </c>
      <c r="BB14" s="41"/>
      <c r="BC14" s="68">
        <f ca="1">zenkoku!W18*F_jinkou!E42/100000</f>
        <v>0</v>
      </c>
      <c r="BD14" s="68">
        <f ca="1">zenkoku!X18*F_jinkou!F42/100000</f>
        <v>0.51388200000000006</v>
      </c>
      <c r="BE14" s="68">
        <f ca="1">zenkoku!Y18*F_jinkou!G42/100000</f>
        <v>5.6826240000000006</v>
      </c>
      <c r="BF14" s="68">
        <f ca="1">zenkoku!Z18*F_jinkou!H42/100000</f>
        <v>13.497999999999999</v>
      </c>
      <c r="BG14" s="68">
        <f ca="1">zenkoku!AA18*F_jinkou!I42/100000</f>
        <v>19.38523</v>
      </c>
      <c r="BH14" s="68">
        <f ca="1">zenkoku!AB18*F_jinkou!J42/100000</f>
        <v>22.164414000000001</v>
      </c>
      <c r="BI14" s="68">
        <f ca="1">zenkoku!AC18*F_jinkou!K42/100000</f>
        <v>22.104035</v>
      </c>
      <c r="BJ14" s="68">
        <f ca="1">zenkoku!AD18*F_jinkou!L42/100000</f>
        <v>29.020216999999999</v>
      </c>
      <c r="BK14" s="68">
        <f ca="1">zenkoku!AE18*F_jinkou!M42/100000</f>
        <v>38.744706000000001</v>
      </c>
      <c r="BL14" s="68">
        <f ca="1">zenkoku!AF18*F_jinkou!N42/100000</f>
        <v>48.017712000000003</v>
      </c>
      <c r="BM14" s="68">
        <f ca="1">zenkoku!AG18*F_jinkou!O42/100000</f>
        <v>49.713687</v>
      </c>
      <c r="BN14" s="68">
        <f ca="1">zenkoku!AH18*F_jinkou!P42/100000</f>
        <v>31.786155000000001</v>
      </c>
      <c r="BO14" s="68">
        <f ca="1">zenkoku!AI18*F_jinkou!Q42/100000</f>
        <v>23.594516999999996</v>
      </c>
      <c r="BP14" s="68">
        <f ca="1">zenkoku!AJ18*F_jinkou!R42/100000</f>
        <v>22.01238</v>
      </c>
      <c r="BQ14" s="68">
        <f ca="1">zenkoku!AK18*F_jinkou!S42/100000</f>
        <v>16.11684</v>
      </c>
      <c r="BR14" s="68">
        <f ca="1">zenkoku!AL18*F_jinkou!T42/100000</f>
        <v>11.321999999999999</v>
      </c>
      <c r="BS14" s="68">
        <f ca="1">zenkoku!AM18*F_jinkou!U42/100000</f>
        <v>9.5248790000000003</v>
      </c>
      <c r="BT14" s="68"/>
      <c r="BU14" s="68">
        <f ca="1">zenkoku!AP18*F_jinkou!E69/100000</f>
        <v>0</v>
      </c>
      <c r="BV14" s="68">
        <f ca="1">zenkoku!AQ18*F_jinkou!F69/100000</f>
        <v>0.27118999999999999</v>
      </c>
      <c r="BW14" s="68">
        <f ca="1">zenkoku!AR18*F_jinkou!G69/100000</f>
        <v>3.3857400000000002</v>
      </c>
      <c r="BX14" s="68">
        <f ca="1">zenkoku!AS18*F_jinkou!H69/100000</f>
        <v>6.663882000000001</v>
      </c>
      <c r="BY14" s="68">
        <f ca="1">zenkoku!AT18*F_jinkou!I69/100000</f>
        <v>7.6259839999999999</v>
      </c>
      <c r="BZ14" s="68">
        <f ca="1">zenkoku!AU18*F_jinkou!J69/100000</f>
        <v>8.7656100000000006</v>
      </c>
      <c r="CA14" s="68">
        <f ca="1">zenkoku!AV18*F_jinkou!K69/100000</f>
        <v>7.2435600000000004</v>
      </c>
      <c r="CB14" s="68">
        <f ca="1">zenkoku!AW18*F_jinkou!L69/100000</f>
        <v>8.0572610000000005</v>
      </c>
      <c r="CC14" s="68">
        <f ca="1">zenkoku!AX18*F_jinkou!M69/100000</f>
        <v>8.6697500000000005</v>
      </c>
      <c r="CD14" s="68">
        <f ca="1">zenkoku!AY18*F_jinkou!N69/100000</f>
        <v>11.118174</v>
      </c>
      <c r="CE14" s="68">
        <f ca="1">zenkoku!AZ18*F_jinkou!O69/100000</f>
        <v>12.103906</v>
      </c>
      <c r="CF14" s="68">
        <f ca="1">zenkoku!BA18*F_jinkou!P69/100000</f>
        <v>10.81917</v>
      </c>
      <c r="CG14" s="68">
        <f ca="1">zenkoku!BB18*F_jinkou!Q69/100000</f>
        <v>10.200006</v>
      </c>
      <c r="CH14" s="68">
        <f ca="1">zenkoku!BC18*F_jinkou!R69/100000</f>
        <v>11.53654</v>
      </c>
      <c r="CI14" s="68">
        <f ca="1">zenkoku!BD18*F_jinkou!S69/100000</f>
        <v>12.246276000000002</v>
      </c>
      <c r="CJ14" s="68">
        <f ca="1">zenkoku!BE18*F_jinkou!T69/100000</f>
        <v>10.170496</v>
      </c>
      <c r="CK14" s="68">
        <f ca="1">zenkoku!BF18*F_jinkou!U69/100000</f>
        <v>9.7019940000000009</v>
      </c>
      <c r="CL14" s="27"/>
      <c r="CM14" s="32"/>
      <c r="CN14" s="32"/>
      <c r="CO14" s="32"/>
      <c r="CP14" s="32"/>
      <c r="CQ14" s="32"/>
      <c r="CR14" s="32"/>
      <c r="CS14" s="32"/>
      <c r="CT14" s="32"/>
      <c r="CU14" s="33"/>
      <c r="CV14" s="27"/>
      <c r="CW14" s="27"/>
      <c r="CX14" s="27"/>
      <c r="CY14" s="27"/>
      <c r="CZ14" s="27"/>
      <c r="DA14" s="27"/>
      <c r="DB14" s="27"/>
      <c r="DC14" s="27"/>
      <c r="DD14" s="27"/>
    </row>
    <row r="15" spans="1:108" s="22" customFormat="1">
      <c r="A15" s="25"/>
      <c r="B15" s="25" t="s">
        <v>90</v>
      </c>
      <c r="C15" s="42">
        <f>'H18'!B$3</f>
        <v>618</v>
      </c>
      <c r="D15" s="27">
        <f>'H18'!C$3</f>
        <v>452</v>
      </c>
      <c r="E15" s="43">
        <f>'H18'!D$3</f>
        <v>166</v>
      </c>
      <c r="F15" s="59">
        <f>F_jinkou!C16</f>
        <v>2080186</v>
      </c>
      <c r="G15" s="59">
        <f>F_jinkou!C43</f>
        <v>1010845</v>
      </c>
      <c r="H15" s="59">
        <f>F_jinkou!C70</f>
        <v>1069341</v>
      </c>
      <c r="I15" s="42">
        <f t="shared" si="0"/>
        <v>29.708881801915787</v>
      </c>
      <c r="J15" s="27">
        <f t="shared" si="1"/>
        <v>44.715065118786754</v>
      </c>
      <c r="K15" s="43">
        <f t="shared" si="2"/>
        <v>15.52357947558356</v>
      </c>
      <c r="L15" s="25">
        <f ca="1">zenkoku!C19</f>
        <v>23.7</v>
      </c>
      <c r="M15" s="25">
        <f ca="1">zenkoku!V19</f>
        <v>34.799999999999997</v>
      </c>
      <c r="N15" s="25">
        <f ca="1">zenkoku!AO19</f>
        <v>13.2</v>
      </c>
      <c r="O15" s="42" t="str">
        <f t="shared" ca="1" si="3"/>
        <v>H</v>
      </c>
      <c r="P15" s="27" t="str">
        <f t="shared" ca="1" si="4"/>
        <v>H</v>
      </c>
      <c r="Q15" s="43" t="str">
        <f t="shared" ca="1" si="5"/>
        <v>H</v>
      </c>
      <c r="R15" s="67">
        <f t="shared" ca="1" si="6"/>
        <v>3.3180731051629664E-8</v>
      </c>
      <c r="S15" s="67">
        <f t="shared" ca="1" si="7"/>
        <v>1.6885246423292699E-7</v>
      </c>
      <c r="T15" s="67">
        <f t="shared" ca="1" si="8"/>
        <v>2.2320009545563457E-2</v>
      </c>
      <c r="U15" s="67">
        <f t="shared" ca="1" si="9"/>
        <v>0.99999997373071037</v>
      </c>
      <c r="V15" s="67">
        <f t="shared" ca="1" si="10"/>
        <v>0.99999986982357547</v>
      </c>
      <c r="W15" s="67">
        <f t="shared" ca="1" si="11"/>
        <v>0.98158910467897931</v>
      </c>
      <c r="X15" s="244">
        <f t="shared" ca="1" si="21"/>
        <v>126.36986130991561</v>
      </c>
      <c r="Y15" s="245">
        <f t="shared" ca="1" si="22"/>
        <v>129.4780658670791</v>
      </c>
      <c r="Z15" s="246">
        <f t="shared" ca="1" si="23"/>
        <v>117.59722626964484</v>
      </c>
      <c r="AA15" s="45" t="str">
        <f t="shared" ca="1" si="12"/>
        <v>H</v>
      </c>
      <c r="AB15" s="46" t="str">
        <f t="shared" ca="1" si="13"/>
        <v>H</v>
      </c>
      <c r="AC15" s="44" t="str">
        <f t="shared" ca="1" si="14"/>
        <v>H</v>
      </c>
      <c r="AD15" s="65">
        <f t="shared" ca="1" si="15"/>
        <v>1.1558395351940476E-8</v>
      </c>
      <c r="AE15" s="65">
        <f t="shared" ca="1" si="16"/>
        <v>7.5740133498314322E-8</v>
      </c>
      <c r="AF15" s="65">
        <f t="shared" ca="1" si="17"/>
        <v>2.2351196628326631E-2</v>
      </c>
      <c r="AG15" s="65">
        <f t="shared" ca="1" si="18"/>
        <v>0.99999999092089786</v>
      </c>
      <c r="AH15" s="65">
        <f t="shared" ca="1" si="19"/>
        <v>0.99999994204100884</v>
      </c>
      <c r="AI15" s="65">
        <f t="shared" ca="1" si="20"/>
        <v>0.98156258567824173</v>
      </c>
      <c r="AJ15" s="26"/>
      <c r="AK15" s="68">
        <f ca="1">zenkoku!D19*F_jinkou!E16/100000</f>
        <v>0</v>
      </c>
      <c r="AL15" s="68">
        <f ca="1">zenkoku!E19*F_jinkou!F16/100000</f>
        <v>1.42038</v>
      </c>
      <c r="AM15" s="68">
        <f ca="1">zenkoku!F19*F_jinkou!G16/100000</f>
        <v>9.1376930000000005</v>
      </c>
      <c r="AN15" s="68">
        <f ca="1">zenkoku!G19*F_jinkou!H16/100000</f>
        <v>19.697412000000003</v>
      </c>
      <c r="AO15" s="68">
        <f ca="1">zenkoku!H19*F_jinkou!I16/100000</f>
        <v>26.732544000000001</v>
      </c>
      <c r="AP15" s="68">
        <f ca="1">zenkoku!I19*F_jinkou!J16/100000</f>
        <v>28.552949999999999</v>
      </c>
      <c r="AQ15" s="68">
        <f ca="1">zenkoku!J19*F_jinkou!K16/100000</f>
        <v>29.697047999999999</v>
      </c>
      <c r="AR15" s="68">
        <f ca="1">zenkoku!K19*F_jinkou!L16/100000</f>
        <v>34.807915999999999</v>
      </c>
      <c r="AS15" s="68">
        <f ca="1">zenkoku!L19*F_jinkou!M16/100000</f>
        <v>43.467039999999997</v>
      </c>
      <c r="AT15" s="68">
        <f ca="1">zenkoku!M19*F_jinkou!N16/100000</f>
        <v>52.242612000000001</v>
      </c>
      <c r="AU15" s="68">
        <f ca="1">zenkoku!N19*F_jinkou!O16/100000</f>
        <v>63.868733999999996</v>
      </c>
      <c r="AV15" s="68">
        <f ca="1">zenkoku!O19*F_jinkou!P16/100000</f>
        <v>38.792872000000003</v>
      </c>
      <c r="AW15" s="68">
        <f ca="1">zenkoku!P19*F_jinkou!Q16/100000</f>
        <v>34.55959</v>
      </c>
      <c r="AX15" s="68">
        <f ca="1">zenkoku!Q19*F_jinkou!R16/100000</f>
        <v>34.557665999999998</v>
      </c>
      <c r="AY15" s="68">
        <f ca="1">zenkoku!R19*F_jinkou!S16/100000</f>
        <v>29.668099999999999</v>
      </c>
      <c r="AZ15" s="68">
        <f ca="1">zenkoku!S19*F_jinkou!T16/100000</f>
        <v>21.587852000000002</v>
      </c>
      <c r="BA15" s="68">
        <f ca="1">zenkoku!T19*F_jinkou!U16/100000</f>
        <v>20.250247999999999</v>
      </c>
      <c r="BB15" s="41"/>
      <c r="BC15" s="68">
        <f ca="1">zenkoku!W19*F_jinkou!E43/100000</f>
        <v>0</v>
      </c>
      <c r="BD15" s="68">
        <f ca="1">zenkoku!X19*F_jinkou!F43/100000</f>
        <v>1.0051560000000002</v>
      </c>
      <c r="BE15" s="68">
        <f ca="1">zenkoku!Y19*F_jinkou!G43/100000</f>
        <v>5.8402080000000005</v>
      </c>
      <c r="BF15" s="68">
        <f ca="1">zenkoku!Z19*F_jinkou!H43/100000</f>
        <v>13.212569999999999</v>
      </c>
      <c r="BG15" s="68">
        <f ca="1">zenkoku!AA19*F_jinkou!I43/100000</f>
        <v>18.509408999999998</v>
      </c>
      <c r="BH15" s="68">
        <f ca="1">zenkoku!AB19*F_jinkou!J43/100000</f>
        <v>20.548667999999999</v>
      </c>
      <c r="BI15" s="68">
        <f ca="1">zenkoku!AC19*F_jinkou!K43/100000</f>
        <v>21.80331</v>
      </c>
      <c r="BJ15" s="68">
        <f ca="1">zenkoku!AD19*F_jinkou!L43/100000</f>
        <v>26.390879999999999</v>
      </c>
      <c r="BK15" s="68">
        <f ca="1">zenkoku!AE19*F_jinkou!M43/100000</f>
        <v>35.187678999999996</v>
      </c>
      <c r="BL15" s="68">
        <f ca="1">zenkoku!AF19*F_jinkou!N43/100000</f>
        <v>41.393720999999999</v>
      </c>
      <c r="BM15" s="68">
        <f ca="1">zenkoku!AG19*F_jinkou!O43/100000</f>
        <v>52.119426000000004</v>
      </c>
      <c r="BN15" s="68">
        <f ca="1">zenkoku!AH19*F_jinkou!P43/100000</f>
        <v>29.669621999999997</v>
      </c>
      <c r="BO15" s="68">
        <f ca="1">zenkoku!AI19*F_jinkou!Q43/100000</f>
        <v>23.250669000000002</v>
      </c>
      <c r="BP15" s="68">
        <f ca="1">zenkoku!AJ19*F_jinkou!R43/100000</f>
        <v>21.696763000000004</v>
      </c>
      <c r="BQ15" s="68">
        <f ca="1">zenkoku!AK19*F_jinkou!S43/100000</f>
        <v>17.388672</v>
      </c>
      <c r="BR15" s="68">
        <f ca="1">zenkoku!AL19*F_jinkou!T43/100000</f>
        <v>10.753442</v>
      </c>
      <c r="BS15" s="68">
        <f ca="1">zenkoku!AM19*F_jinkou!U43/100000</f>
        <v>10.323682</v>
      </c>
      <c r="BT15" s="68"/>
      <c r="BU15" s="68">
        <f ca="1">zenkoku!AP19*F_jinkou!E70/100000</f>
        <v>0</v>
      </c>
      <c r="BV15" s="68">
        <f ca="1">zenkoku!AQ19*F_jinkou!F70/100000</f>
        <v>0.37392599999999998</v>
      </c>
      <c r="BW15" s="68">
        <f ca="1">zenkoku!AR19*F_jinkou!G70/100000</f>
        <v>3.2304750000000002</v>
      </c>
      <c r="BX15" s="68">
        <f ca="1">zenkoku!AS19*F_jinkou!H70/100000</f>
        <v>6.4748390000000002</v>
      </c>
      <c r="BY15" s="68">
        <f ca="1">zenkoku!AT19*F_jinkou!I70/100000</f>
        <v>8.315315</v>
      </c>
      <c r="BZ15" s="68">
        <f ca="1">zenkoku!AU19*F_jinkou!J70/100000</f>
        <v>8.1446249999999996</v>
      </c>
      <c r="CA15" s="68">
        <f ca="1">zenkoku!AV19*F_jinkou!K70/100000</f>
        <v>7.8253560000000002</v>
      </c>
      <c r="CB15" s="68">
        <f ca="1">zenkoku!AW19*F_jinkou!L70/100000</f>
        <v>8.304392</v>
      </c>
      <c r="CC15" s="68">
        <f ca="1">zenkoku!AX19*F_jinkou!M70/100000</f>
        <v>8.4306359999999998</v>
      </c>
      <c r="CD15" s="68">
        <f ca="1">zenkoku!AY19*F_jinkou!N70/100000</f>
        <v>11.302991</v>
      </c>
      <c r="CE15" s="68">
        <f ca="1">zenkoku!AZ19*F_jinkou!O70/100000</f>
        <v>13.126620000000001</v>
      </c>
      <c r="CF15" s="68">
        <f ca="1">zenkoku!BA19*F_jinkou!P70/100000</f>
        <v>9.4596800000000005</v>
      </c>
      <c r="CG15" s="68">
        <f ca="1">zenkoku!BB19*F_jinkou!Q70/100000</f>
        <v>10.970621999999999</v>
      </c>
      <c r="CH15" s="68">
        <f ca="1">zenkoku!BC19*F_jinkou!R70/100000</f>
        <v>12.289003999999998</v>
      </c>
      <c r="CI15" s="68">
        <f ca="1">zenkoku!BD19*F_jinkou!S70/100000</f>
        <v>12.081993000000001</v>
      </c>
      <c r="CJ15" s="68">
        <f ca="1">zenkoku!BE19*F_jinkou!T70/100000</f>
        <v>10.746146999999999</v>
      </c>
      <c r="CK15" s="68">
        <f ca="1">zenkoku!BF19*F_jinkou!U70/100000</f>
        <v>10.083171</v>
      </c>
      <c r="CL15" s="27"/>
      <c r="CM15" s="32"/>
      <c r="CN15" s="32"/>
      <c r="CO15" s="32"/>
      <c r="CP15" s="32"/>
      <c r="CQ15" s="32"/>
      <c r="CR15" s="32"/>
      <c r="CS15" s="32"/>
      <c r="CT15" s="32"/>
      <c r="CU15" s="33"/>
      <c r="CV15" s="27"/>
      <c r="CW15" s="27"/>
      <c r="CX15" s="27"/>
      <c r="CY15" s="27"/>
      <c r="CZ15" s="27"/>
      <c r="DA15" s="27"/>
      <c r="DB15" s="27"/>
      <c r="DC15" s="27"/>
      <c r="DD15" s="27"/>
    </row>
    <row r="16" spans="1:108" s="22" customFormat="1">
      <c r="A16" s="25"/>
      <c r="B16" s="25" t="s">
        <v>91</v>
      </c>
      <c r="C16" s="42">
        <f>'H19'!B$3</f>
        <v>589</v>
      </c>
      <c r="D16" s="27">
        <f>'H19'!C$3</f>
        <v>429</v>
      </c>
      <c r="E16" s="43">
        <f>'H19'!D$3</f>
        <v>160</v>
      </c>
      <c r="F16" s="59">
        <f>F_jinkou!C17</f>
        <v>2068352</v>
      </c>
      <c r="G16" s="59">
        <f>F_jinkou!C44</f>
        <v>1004619</v>
      </c>
      <c r="H16" s="59">
        <f>F_jinkou!C71</f>
        <v>1063733</v>
      </c>
      <c r="I16" s="42">
        <f t="shared" si="0"/>
        <v>28.47677764713163</v>
      </c>
      <c r="J16" s="27">
        <f t="shared" si="1"/>
        <v>42.702755970173769</v>
      </c>
      <c r="K16" s="43">
        <f t="shared" si="2"/>
        <v>15.041368463702829</v>
      </c>
      <c r="L16" s="25">
        <f ca="1">zenkoku!C20</f>
        <v>24.4</v>
      </c>
      <c r="M16" s="25">
        <f ca="1">zenkoku!V20</f>
        <v>35.799999999999997</v>
      </c>
      <c r="N16" s="25">
        <f ca="1">zenkoku!AO20</f>
        <v>13.7</v>
      </c>
      <c r="O16" s="42" t="str">
        <f t="shared" ca="1" si="3"/>
        <v>H</v>
      </c>
      <c r="P16" s="27" t="str">
        <f t="shared" ca="1" si="4"/>
        <v>H</v>
      </c>
      <c r="Q16" s="43" t="str">
        <f t="shared" ca="1" si="5"/>
        <v/>
      </c>
      <c r="R16" s="67">
        <f t="shared" ca="1" si="6"/>
        <v>1.3516672087554582E-4</v>
      </c>
      <c r="S16" s="67">
        <f t="shared" ca="1" si="7"/>
        <v>2.0620536242010878E-4</v>
      </c>
      <c r="T16" s="67">
        <f t="shared" ca="1" si="8"/>
        <v>0.12778136117003591</v>
      </c>
      <c r="U16" s="67">
        <f t="shared" ca="1" si="9"/>
        <v>0.99988540329300091</v>
      </c>
      <c r="V16" s="67">
        <f t="shared" ca="1" si="10"/>
        <v>0.99982932857250439</v>
      </c>
      <c r="W16" s="67">
        <f t="shared" ca="1" si="11"/>
        <v>0.88823983065744883</v>
      </c>
      <c r="X16" s="244">
        <f t="shared" ca="1" si="21"/>
        <v>117.35228717685044</v>
      </c>
      <c r="Y16" s="245">
        <f t="shared" ca="1" si="22"/>
        <v>119.92856953758979</v>
      </c>
      <c r="Z16" s="246">
        <f t="shared" ca="1" si="23"/>
        <v>109.95026839410266</v>
      </c>
      <c r="AA16" s="45" t="str">
        <f t="shared" ca="1" si="12"/>
        <v>H</v>
      </c>
      <c r="AB16" s="46" t="str">
        <f t="shared" ca="1" si="13"/>
        <v>H</v>
      </c>
      <c r="AC16" s="44" t="str">
        <f t="shared" ca="1" si="14"/>
        <v/>
      </c>
      <c r="AD16" s="65">
        <f t="shared" ca="1" si="15"/>
        <v>8.1935796389043247E-5</v>
      </c>
      <c r="AE16" s="65">
        <f t="shared" ca="1" si="16"/>
        <v>1.3754673159760422E-4</v>
      </c>
      <c r="AF16" s="65">
        <f t="shared" ca="1" si="17"/>
        <v>0.12410407298884762</v>
      </c>
      <c r="AG16" s="65">
        <f t="shared" ca="1" si="18"/>
        <v>0.9999308962217448</v>
      </c>
      <c r="AH16" s="65">
        <f t="shared" ca="1" si="19"/>
        <v>0.99988673913950055</v>
      </c>
      <c r="AI16" s="65">
        <f t="shared" ca="1" si="20"/>
        <v>0.89158672027572361</v>
      </c>
      <c r="AJ16" s="26"/>
      <c r="AK16" s="68">
        <f ca="1">zenkoku!D20*F_jinkou!E17/100000</f>
        <v>0</v>
      </c>
      <c r="AL16" s="68">
        <f ca="1">zenkoku!E20*F_jinkou!F17/100000</f>
        <v>0.85550400000000004</v>
      </c>
      <c r="AM16" s="68">
        <f ca="1">zenkoku!F20*F_jinkou!G17/100000</f>
        <v>8.3468929999999997</v>
      </c>
      <c r="AN16" s="68">
        <f ca="1">zenkoku!G20*F_jinkou!H17/100000</f>
        <v>19.217088</v>
      </c>
      <c r="AO16" s="68">
        <f ca="1">zenkoku!H20*F_jinkou!I17/100000</f>
        <v>24.406704000000005</v>
      </c>
      <c r="AP16" s="68">
        <f ca="1">zenkoku!I20*F_jinkou!J17/100000</f>
        <v>29.504383999999998</v>
      </c>
      <c r="AQ16" s="68">
        <f ca="1">zenkoku!J20*F_jinkou!K17/100000</f>
        <v>31.90494</v>
      </c>
      <c r="AR16" s="68">
        <f ca="1">zenkoku!K20*F_jinkou!L17/100000</f>
        <v>34.115085999999998</v>
      </c>
      <c r="AS16" s="68">
        <f ca="1">zenkoku!L20*F_jinkou!M17/100000</f>
        <v>44.216612999999995</v>
      </c>
      <c r="AT16" s="68">
        <f ca="1">zenkoku!M20*F_jinkou!N17/100000</f>
        <v>51.623381999999999</v>
      </c>
      <c r="AU16" s="68">
        <f ca="1">zenkoku!N20*F_jinkou!O17/100000</f>
        <v>64.137983999999989</v>
      </c>
      <c r="AV16" s="68">
        <f ca="1">zenkoku!O20*F_jinkou!P17/100000</f>
        <v>41.893695999999998</v>
      </c>
      <c r="AW16" s="68">
        <f ca="1">zenkoku!P20*F_jinkou!Q17/100000</f>
        <v>37.612575</v>
      </c>
      <c r="AX16" s="68">
        <f ca="1">zenkoku!Q20*F_jinkou!R17/100000</f>
        <v>36.714523999999997</v>
      </c>
      <c r="AY16" s="68">
        <f ca="1">zenkoku!R20*F_jinkou!S17/100000</f>
        <v>30.368033999999998</v>
      </c>
      <c r="AZ16" s="68">
        <f ca="1">zenkoku!S20*F_jinkou!T17/100000</f>
        <v>24.428592000000002</v>
      </c>
      <c r="BA16" s="68">
        <f ca="1">zenkoku!T20*F_jinkou!U17/100000</f>
        <v>22.56156</v>
      </c>
      <c r="BB16" s="41"/>
      <c r="BC16" s="68">
        <f ca="1">zenkoku!W20*F_jinkou!E44/100000</f>
        <v>0</v>
      </c>
      <c r="BD16" s="68">
        <f ca="1">zenkoku!X20*F_jinkou!F44/100000</f>
        <v>0.54596999999999996</v>
      </c>
      <c r="BE16" s="68">
        <f ca="1">zenkoku!Y20*F_jinkou!G44/100000</f>
        <v>5.1920820000000001</v>
      </c>
      <c r="BF16" s="68">
        <f ca="1">zenkoku!Z20*F_jinkou!H44/100000</f>
        <v>13.456011999999999</v>
      </c>
      <c r="BG16" s="68">
        <f ca="1">zenkoku!AA20*F_jinkou!I44/100000</f>
        <v>16.592831999999998</v>
      </c>
      <c r="BH16" s="68">
        <f ca="1">zenkoku!AB20*F_jinkou!J44/100000</f>
        <v>21.61504</v>
      </c>
      <c r="BI16" s="68">
        <f ca="1">zenkoku!AC20*F_jinkou!K44/100000</f>
        <v>23.50536</v>
      </c>
      <c r="BJ16" s="68">
        <f ca="1">zenkoku!AD20*F_jinkou!L44/100000</f>
        <v>25.56204</v>
      </c>
      <c r="BK16" s="68">
        <f ca="1">zenkoku!AE20*F_jinkou!M44/100000</f>
        <v>35.225839999999998</v>
      </c>
      <c r="BL16" s="68">
        <f ca="1">zenkoku!AF20*F_jinkou!N44/100000</f>
        <v>40.726016000000001</v>
      </c>
      <c r="BM16" s="68">
        <f ca="1">zenkoku!AG20*F_jinkou!O44/100000</f>
        <v>52.110045</v>
      </c>
      <c r="BN16" s="68">
        <f ca="1">zenkoku!AH20*F_jinkou!P44/100000</f>
        <v>31.233536000000001</v>
      </c>
      <c r="BO16" s="68">
        <f ca="1">zenkoku!AI20*F_jinkou!Q44/100000</f>
        <v>25.675536000000001</v>
      </c>
      <c r="BP16" s="68">
        <f ca="1">zenkoku!AJ20*F_jinkou!R44/100000</f>
        <v>23.026404000000003</v>
      </c>
      <c r="BQ16" s="68">
        <f ca="1">zenkoku!AK20*F_jinkou!S44/100000</f>
        <v>18.216345</v>
      </c>
      <c r="BR16" s="68">
        <f ca="1">zenkoku!AL20*F_jinkou!T44/100000</f>
        <v>13.853672000000001</v>
      </c>
      <c r="BS16" s="68">
        <f ca="1">zenkoku!AM20*F_jinkou!U44/100000</f>
        <v>11.1762</v>
      </c>
      <c r="BT16" s="68"/>
      <c r="BU16" s="68">
        <f ca="1">zenkoku!AP20*F_jinkou!E71/100000</f>
        <v>0</v>
      </c>
      <c r="BV16" s="68">
        <f ca="1">zenkoku!AQ20*F_jinkou!F71/100000</f>
        <v>0.31404599999999999</v>
      </c>
      <c r="BW16" s="68">
        <f ca="1">zenkoku!AR20*F_jinkou!G71/100000</f>
        <v>3.1921710000000005</v>
      </c>
      <c r="BX16" s="68">
        <f ca="1">zenkoku!AS20*F_jinkou!H71/100000</f>
        <v>5.8558750000000002</v>
      </c>
      <c r="BY16" s="68">
        <f ca="1">zenkoku!AT20*F_jinkou!I71/100000</f>
        <v>7.8085800000000001</v>
      </c>
      <c r="BZ16" s="68">
        <f ca="1">zenkoku!AU20*F_jinkou!J71/100000</f>
        <v>7.9569559999999999</v>
      </c>
      <c r="CA16" s="68">
        <f ca="1">zenkoku!AV20*F_jinkou!K71/100000</f>
        <v>8.4431519999999995</v>
      </c>
      <c r="CB16" s="68">
        <f ca="1">zenkoku!AW20*F_jinkou!L71/100000</f>
        <v>8.415616</v>
      </c>
      <c r="CC16" s="68">
        <f ca="1">zenkoku!AX20*F_jinkou!M71/100000</f>
        <v>9.1317350000000008</v>
      </c>
      <c r="CD16" s="68">
        <f ca="1">zenkoku!AY20*F_jinkou!N71/100000</f>
        <v>11.177261999999999</v>
      </c>
      <c r="CE16" s="68">
        <f ca="1">zenkoku!AZ20*F_jinkou!O71/100000</f>
        <v>13.378126999999999</v>
      </c>
      <c r="CF16" s="68">
        <f ca="1">zenkoku!BA20*F_jinkou!P71/100000</f>
        <v>11.183703999999999</v>
      </c>
      <c r="CG16" s="68">
        <f ca="1">zenkoku!BB20*F_jinkou!Q71/100000</f>
        <v>11.736414000000002</v>
      </c>
      <c r="CH16" s="68">
        <f ca="1">zenkoku!BC20*F_jinkou!R71/100000</f>
        <v>13.169178</v>
      </c>
      <c r="CI16" s="68">
        <f ca="1">zenkoku!BD20*F_jinkou!S71/100000</f>
        <v>11.816716999999999</v>
      </c>
      <c r="CJ16" s="68">
        <f ca="1">zenkoku!BE20*F_jinkou!T71/100000</f>
        <v>10.348604999999999</v>
      </c>
      <c r="CK16" s="68">
        <f ca="1">zenkoku!BF20*F_jinkou!U71/100000</f>
        <v>11.592198</v>
      </c>
      <c r="CL16" s="27"/>
      <c r="CM16" s="32"/>
      <c r="CN16" s="32"/>
      <c r="CO16" s="32"/>
      <c r="CP16" s="32"/>
      <c r="CQ16" s="32"/>
      <c r="CR16" s="32"/>
      <c r="CS16" s="32"/>
      <c r="CT16" s="32"/>
      <c r="CU16" s="33"/>
      <c r="CV16" s="27"/>
      <c r="CW16" s="27"/>
      <c r="CX16" s="27"/>
      <c r="CY16" s="27"/>
      <c r="CZ16" s="27"/>
      <c r="DA16" s="27"/>
      <c r="DB16" s="27"/>
      <c r="DC16" s="27"/>
      <c r="DD16" s="27"/>
    </row>
    <row r="17" spans="1:108" s="22" customFormat="1">
      <c r="A17" s="25"/>
      <c r="B17" s="25" t="s">
        <v>92</v>
      </c>
      <c r="C17" s="42">
        <f>'H20'!B$3</f>
        <v>535</v>
      </c>
      <c r="D17" s="27">
        <f>'H20'!C$3</f>
        <v>396</v>
      </c>
      <c r="E17" s="43">
        <f>'H20'!D$3</f>
        <v>139</v>
      </c>
      <c r="F17" s="59">
        <f>F_jinkou!C18</f>
        <v>2055496</v>
      </c>
      <c r="G17" s="59">
        <f>F_jinkou!C45</f>
        <v>997947</v>
      </c>
      <c r="H17" s="59">
        <f>F_jinkou!C72</f>
        <v>1057549</v>
      </c>
      <c r="I17" s="42">
        <f t="shared" si="0"/>
        <v>26.027781129226231</v>
      </c>
      <c r="J17" s="27">
        <f t="shared" si="1"/>
        <v>39.681466049800235</v>
      </c>
      <c r="K17" s="43">
        <f t="shared" si="2"/>
        <v>13.143599019998129</v>
      </c>
      <c r="L17" s="25">
        <f ca="1">zenkoku!C21</f>
        <v>24</v>
      </c>
      <c r="M17" s="25">
        <f ca="1">zenkoku!V21</f>
        <v>35.1</v>
      </c>
      <c r="N17" s="25">
        <f ca="1">zenkoku!AO21</f>
        <v>13.5</v>
      </c>
      <c r="O17" s="42" t="str">
        <f t="shared" ca="1" si="3"/>
        <v/>
      </c>
      <c r="P17" s="27" t="str">
        <f t="shared" ca="1" si="4"/>
        <v>H</v>
      </c>
      <c r="Q17" s="43" t="str">
        <f t="shared" ca="1" si="5"/>
        <v/>
      </c>
      <c r="R17" s="67">
        <f t="shared" ca="1" si="6"/>
        <v>3.3120676814272221E-2</v>
      </c>
      <c r="S17" s="67">
        <f t="shared" ca="1" si="7"/>
        <v>8.7517402982433268E-3</v>
      </c>
      <c r="T17" s="67">
        <f t="shared" ca="1" si="8"/>
        <v>0.63498619288878266</v>
      </c>
      <c r="U17" s="67">
        <f t="shared" ca="1" si="9"/>
        <v>0.96998739172574833</v>
      </c>
      <c r="V17" s="67">
        <f t="shared" ca="1" si="10"/>
        <v>0.99239296370143859</v>
      </c>
      <c r="W17" s="67">
        <f t="shared" ca="1" si="11"/>
        <v>0.39717765593868426</v>
      </c>
      <c r="X17" s="244">
        <f t="shared" ca="1" si="21"/>
        <v>109.50155447076332</v>
      </c>
      <c r="Y17" s="245">
        <f t="shared" ca="1" si="22"/>
        <v>113.89760581077513</v>
      </c>
      <c r="Z17" s="246">
        <f t="shared" ca="1" si="23"/>
        <v>97.80287460520357</v>
      </c>
      <c r="AA17" s="45" t="str">
        <f t="shared" ca="1" si="12"/>
        <v>H</v>
      </c>
      <c r="AB17" s="46" t="str">
        <f t="shared" ca="1" si="13"/>
        <v>H</v>
      </c>
      <c r="AC17" s="44" t="str">
        <f t="shared" ca="1" si="14"/>
        <v/>
      </c>
      <c r="AD17" s="65">
        <f t="shared" ca="1" si="15"/>
        <v>1.9991454704741507E-2</v>
      </c>
      <c r="AE17" s="65">
        <f t="shared" ca="1" si="16"/>
        <v>5.8994017313078739E-3</v>
      </c>
      <c r="AF17" s="65">
        <f t="shared" ca="1" si="17"/>
        <v>0.61453064290242887</v>
      </c>
      <c r="AG17" s="65">
        <f t="shared" ca="1" si="18"/>
        <v>0.98203931568527092</v>
      </c>
      <c r="AH17" s="65">
        <f t="shared" ca="1" si="19"/>
        <v>0.99490703844772943</v>
      </c>
      <c r="AI17" s="65">
        <f t="shared" ca="1" si="20"/>
        <v>0.41814021520363048</v>
      </c>
      <c r="AJ17" s="26"/>
      <c r="AK17" s="68">
        <f ca="1">zenkoku!D21*F_jinkou!E18/100000</f>
        <v>0</v>
      </c>
      <c r="AL17" s="68">
        <f ca="1">zenkoku!E21*F_jinkou!F18/100000</f>
        <v>1.0532900000000001</v>
      </c>
      <c r="AM17" s="68">
        <f ca="1">zenkoku!F21*F_jinkou!G18/100000</f>
        <v>9.2296000000000014</v>
      </c>
      <c r="AN17" s="68">
        <f ca="1">zenkoku!G21*F_jinkou!H18/100000</f>
        <v>20.876484999999999</v>
      </c>
      <c r="AO17" s="68">
        <f ca="1">zenkoku!H21*F_jinkou!I18/100000</f>
        <v>24.946614000000004</v>
      </c>
      <c r="AP17" s="68">
        <f ca="1">zenkoku!I21*F_jinkou!J18/100000</f>
        <v>31.431049999999999</v>
      </c>
      <c r="AQ17" s="68">
        <f ca="1">zenkoku!J21*F_jinkou!K18/100000</f>
        <v>31.851749999999999</v>
      </c>
      <c r="AR17" s="68">
        <f ca="1">zenkoku!K21*F_jinkou!L18/100000</f>
        <v>33.440064</v>
      </c>
      <c r="AS17" s="68">
        <f ca="1">zenkoku!L21*F_jinkou!M18/100000</f>
        <v>40.970829000000002</v>
      </c>
      <c r="AT17" s="68">
        <f ca="1">zenkoku!M21*F_jinkou!N18/100000</f>
        <v>47.316780000000001</v>
      </c>
      <c r="AU17" s="68">
        <f ca="1">zenkoku!N21*F_jinkou!O18/100000</f>
        <v>59.997129999999999</v>
      </c>
      <c r="AV17" s="68">
        <f ca="1">zenkoku!O21*F_jinkou!P18/100000</f>
        <v>43.61318</v>
      </c>
      <c r="AW17" s="68">
        <f ca="1">zenkoku!P21*F_jinkou!Q18/100000</f>
        <v>36.184733999999999</v>
      </c>
      <c r="AX17" s="68">
        <f ca="1">zenkoku!Q21*F_jinkou!R18/100000</f>
        <v>32.811236999999998</v>
      </c>
      <c r="AY17" s="68">
        <f ca="1">zenkoku!R21*F_jinkou!S18/100000</f>
        <v>30.063825000000001</v>
      </c>
      <c r="AZ17" s="68">
        <f ca="1">zenkoku!S21*F_jinkou!T18/100000</f>
        <v>23.771651999999996</v>
      </c>
      <c r="BA17" s="68">
        <f ca="1">zenkoku!T21*F_jinkou!U18/100000</f>
        <v>21.019318999999999</v>
      </c>
      <c r="BB17" s="41"/>
      <c r="BC17" s="68">
        <f ca="1">zenkoku!W21*F_jinkou!E45/100000</f>
        <v>0</v>
      </c>
      <c r="BD17" s="68">
        <f ca="1">zenkoku!X21*F_jinkou!F45/100000</f>
        <v>0.69986800000000005</v>
      </c>
      <c r="BE17" s="68">
        <f ca="1">zenkoku!Y21*F_jinkou!G45/100000</f>
        <v>5.5528760000000013</v>
      </c>
      <c r="BF17" s="68">
        <f ca="1">zenkoku!Z21*F_jinkou!H45/100000</f>
        <v>14.540418000000001</v>
      </c>
      <c r="BG17" s="68">
        <f ca="1">zenkoku!AA21*F_jinkou!I45/100000</f>
        <v>17.372992</v>
      </c>
      <c r="BH17" s="68">
        <f ca="1">zenkoku!AB21*F_jinkou!J45/100000</f>
        <v>21.565344</v>
      </c>
      <c r="BI17" s="68">
        <f ca="1">zenkoku!AC21*F_jinkou!K45/100000</f>
        <v>23.229812999999996</v>
      </c>
      <c r="BJ17" s="68">
        <f ca="1">zenkoku!AD21*F_jinkou!L45/100000</f>
        <v>25.224218999999998</v>
      </c>
      <c r="BK17" s="68">
        <f ca="1">zenkoku!AE21*F_jinkou!M45/100000</f>
        <v>32.581716</v>
      </c>
      <c r="BL17" s="68">
        <f ca="1">zenkoku!AF21*F_jinkou!N45/100000</f>
        <v>37.433805</v>
      </c>
      <c r="BM17" s="68">
        <f ca="1">zenkoku!AG21*F_jinkou!O45/100000</f>
        <v>48.994349999999997</v>
      </c>
      <c r="BN17" s="68">
        <f ca="1">zenkoku!AH21*F_jinkou!P45/100000</f>
        <v>33.810450000000003</v>
      </c>
      <c r="BO17" s="68">
        <f ca="1">zenkoku!AI21*F_jinkou!Q45/100000</f>
        <v>24.676272000000001</v>
      </c>
      <c r="BP17" s="68">
        <f ca="1">zenkoku!AJ21*F_jinkou!R45/100000</f>
        <v>20.711093000000002</v>
      </c>
      <c r="BQ17" s="68">
        <f ca="1">zenkoku!AK21*F_jinkou!S45/100000</f>
        <v>17.492544000000002</v>
      </c>
      <c r="BR17" s="68">
        <f ca="1">zenkoku!AL21*F_jinkou!T45/100000</f>
        <v>12.84202</v>
      </c>
      <c r="BS17" s="68">
        <f ca="1">zenkoku!AM21*F_jinkou!U45/100000</f>
        <v>10.952926000000001</v>
      </c>
      <c r="BT17" s="68"/>
      <c r="BU17" s="68">
        <f ca="1">zenkoku!AP21*F_jinkou!E72/100000</f>
        <v>0</v>
      </c>
      <c r="BV17" s="68">
        <f ca="1">zenkoku!AQ21*F_jinkou!F72/100000</f>
        <v>0.30895800000000001</v>
      </c>
      <c r="BW17" s="68">
        <f ca="1">zenkoku!AR21*F_jinkou!G72/100000</f>
        <v>3.7085839999999997</v>
      </c>
      <c r="BX17" s="68">
        <f ca="1">zenkoku!AS21*F_jinkou!H72/100000</f>
        <v>6.2881650000000002</v>
      </c>
      <c r="BY17" s="68">
        <f ca="1">zenkoku!AT21*F_jinkou!I72/100000</f>
        <v>7.5839040000000004</v>
      </c>
      <c r="BZ17" s="68">
        <f ca="1">zenkoku!AU21*F_jinkou!J72/100000</f>
        <v>9.8816360000000003</v>
      </c>
      <c r="CA17" s="68">
        <f ca="1">zenkoku!AV21*F_jinkou!K72/100000</f>
        <v>8.7152999999999992</v>
      </c>
      <c r="CB17" s="68">
        <f ca="1">zenkoku!AW21*F_jinkou!L72/100000</f>
        <v>8.1117450000000009</v>
      </c>
      <c r="CC17" s="68">
        <f ca="1">zenkoku!AX21*F_jinkou!M72/100000</f>
        <v>8.3860480000000006</v>
      </c>
      <c r="CD17" s="68">
        <f ca="1">zenkoku!AY21*F_jinkou!N72/100000</f>
        <v>10.172019000000001</v>
      </c>
      <c r="CE17" s="68">
        <f ca="1">zenkoku!AZ21*F_jinkou!O72/100000</f>
        <v>11.959344000000002</v>
      </c>
      <c r="CF17" s="68">
        <f ca="1">zenkoku!BA21*F_jinkou!P72/100000</f>
        <v>10.60641</v>
      </c>
      <c r="CG17" s="68">
        <f ca="1">zenkoku!BB21*F_jinkou!Q72/100000</f>
        <v>11.473368000000001</v>
      </c>
      <c r="CH17" s="68">
        <f ca="1">zenkoku!BC21*F_jinkou!R72/100000</f>
        <v>11.647252</v>
      </c>
      <c r="CI17" s="68">
        <f ca="1">zenkoku!BD21*F_jinkou!S72/100000</f>
        <v>12.261483</v>
      </c>
      <c r="CJ17" s="68">
        <f ca="1">zenkoku!BE21*F_jinkou!T72/100000</f>
        <v>10.685723999999999</v>
      </c>
      <c r="CK17" s="68">
        <f ca="1">zenkoku!BF21*F_jinkou!U72/100000</f>
        <v>10.332671999999999</v>
      </c>
      <c r="CL17" s="27"/>
      <c r="CM17" s="32"/>
      <c r="CN17" s="32"/>
      <c r="CO17" s="32"/>
      <c r="CP17" s="32"/>
      <c r="CQ17" s="32"/>
      <c r="CR17" s="32"/>
      <c r="CS17" s="32"/>
      <c r="CT17" s="32"/>
      <c r="CU17" s="33"/>
      <c r="CV17" s="27"/>
      <c r="CW17" s="27"/>
      <c r="CX17" s="27"/>
      <c r="CY17" s="27"/>
      <c r="CZ17" s="27"/>
      <c r="DA17" s="27"/>
      <c r="DB17" s="27"/>
      <c r="DC17" s="27"/>
      <c r="DD17" s="27"/>
    </row>
    <row r="18" spans="1:108" s="22" customFormat="1">
      <c r="A18" s="25"/>
      <c r="B18" s="25" t="s">
        <v>93</v>
      </c>
      <c r="C18" s="42">
        <f>'H21'!B$3</f>
        <v>591</v>
      </c>
      <c r="D18" s="27">
        <f>'H21'!C$3</f>
        <v>433</v>
      </c>
      <c r="E18" s="43">
        <f>'H21'!D$3</f>
        <v>158</v>
      </c>
      <c r="F18" s="59">
        <f>F_jinkou!C19</f>
        <v>2042816</v>
      </c>
      <c r="G18" s="59">
        <f>F_jinkou!C46</f>
        <v>991353</v>
      </c>
      <c r="H18" s="59">
        <f>F_jinkou!C73</f>
        <v>1051463</v>
      </c>
      <c r="I18" s="42">
        <f t="shared" si="0"/>
        <v>28.930652589366836</v>
      </c>
      <c r="J18" s="27">
        <f t="shared" si="1"/>
        <v>43.677680906801108</v>
      </c>
      <c r="K18" s="43">
        <f t="shared" si="2"/>
        <v>15.026681870878956</v>
      </c>
      <c r="L18" s="25">
        <f ca="1">zenkoku!C22</f>
        <v>24.4</v>
      </c>
      <c r="M18" s="25">
        <f ca="1">zenkoku!V22</f>
        <v>36.200000000000003</v>
      </c>
      <c r="N18" s="25">
        <f ca="1">zenkoku!AO22</f>
        <v>13.2</v>
      </c>
      <c r="O18" s="42" t="str">
        <f t="shared" ca="1" si="3"/>
        <v>H</v>
      </c>
      <c r="P18" s="27" t="str">
        <f t="shared" ca="1" si="4"/>
        <v>H</v>
      </c>
      <c r="Q18" s="43" t="str">
        <f t="shared" ca="1" si="5"/>
        <v/>
      </c>
      <c r="R18" s="67">
        <f t="shared" ca="1" si="6"/>
        <v>2.9992534119949177E-5</v>
      </c>
      <c r="S18" s="67">
        <f t="shared" ca="1" si="7"/>
        <v>8.0546243173218457E-5</v>
      </c>
      <c r="T18" s="67">
        <f t="shared" ca="1" si="8"/>
        <v>5.843632432610113E-2</v>
      </c>
      <c r="U18" s="67">
        <f t="shared" ca="1" si="9"/>
        <v>0.99997495162564398</v>
      </c>
      <c r="V18" s="67">
        <f t="shared" ca="1" si="10"/>
        <v>0.99993404972283351</v>
      </c>
      <c r="W18" s="67">
        <f t="shared" ca="1" si="11"/>
        <v>0.95045702226900142</v>
      </c>
      <c r="X18" s="244">
        <f t="shared" ca="1" si="21"/>
        <v>119.55426310991237</v>
      </c>
      <c r="Y18" s="245">
        <f t="shared" ca="1" si="22"/>
        <v>121.42990062726591</v>
      </c>
      <c r="Z18" s="246">
        <f t="shared" ca="1" si="23"/>
        <v>113.72403190906314</v>
      </c>
      <c r="AA18" s="45" t="str">
        <f t="shared" ca="1" si="12"/>
        <v>H</v>
      </c>
      <c r="AB18" s="46" t="str">
        <f t="shared" ca="1" si="13"/>
        <v>H</v>
      </c>
      <c r="AC18" s="44" t="str">
        <f t="shared" ca="1" si="14"/>
        <v/>
      </c>
      <c r="AD18" s="65">
        <f t="shared" ca="1" si="15"/>
        <v>1.3170030399800581E-5</v>
      </c>
      <c r="AE18" s="65">
        <f t="shared" ca="1" si="16"/>
        <v>4.8455286027149214E-5</v>
      </c>
      <c r="AF18" s="65">
        <f t="shared" ca="1" si="17"/>
        <v>5.9863657187110064E-2</v>
      </c>
      <c r="AG18" s="65">
        <f t="shared" ca="1" si="18"/>
        <v>0.99998908797630404</v>
      </c>
      <c r="AH18" s="65">
        <f t="shared" ca="1" si="19"/>
        <v>0.99996056663123878</v>
      </c>
      <c r="AI18" s="65">
        <f t="shared" ca="1" si="20"/>
        <v>0.94920258954776182</v>
      </c>
      <c r="AJ18" s="26"/>
      <c r="AK18" s="68">
        <f ca="1">zenkoku!D22*F_jinkou!E19/100000</f>
        <v>0</v>
      </c>
      <c r="AL18" s="68">
        <f ca="1">zenkoku!E22*F_jinkou!F19/100000</f>
        <v>0.93190499999999998</v>
      </c>
      <c r="AM18" s="68">
        <f ca="1">zenkoku!F22*F_jinkou!G19/100000</f>
        <v>8.2881800000000005</v>
      </c>
      <c r="AN18" s="68">
        <f ca="1">zenkoku!G22*F_jinkou!H19/100000</f>
        <v>21.238983999999999</v>
      </c>
      <c r="AO18" s="68">
        <f ca="1">zenkoku!H22*F_jinkou!I19/100000</f>
        <v>24.562507999999998</v>
      </c>
      <c r="AP18" s="68">
        <f ca="1">zenkoku!I22*F_jinkou!J19/100000</f>
        <v>29.512915</v>
      </c>
      <c r="AQ18" s="68">
        <f ca="1">zenkoku!J22*F_jinkou!K19/100000</f>
        <v>33.647725999999999</v>
      </c>
      <c r="AR18" s="68">
        <f ca="1">zenkoku!K22*F_jinkou!L19/100000</f>
        <v>34.313720000000004</v>
      </c>
      <c r="AS18" s="68">
        <f ca="1">zenkoku!L22*F_jinkou!M19/100000</f>
        <v>41.052369000000006</v>
      </c>
      <c r="AT18" s="68">
        <f ca="1">zenkoku!M22*F_jinkou!N19/100000</f>
        <v>51.015797999999997</v>
      </c>
      <c r="AU18" s="68">
        <f ca="1">zenkoku!N22*F_jinkou!O19/100000</f>
        <v>59.752371000000004</v>
      </c>
      <c r="AV18" s="68">
        <f ca="1">zenkoku!O22*F_jinkou!P19/100000</f>
        <v>45.509274000000005</v>
      </c>
      <c r="AW18" s="68">
        <f ca="1">zenkoku!P22*F_jinkou!Q19/100000</f>
        <v>37.661991</v>
      </c>
      <c r="AX18" s="68">
        <f ca="1">zenkoku!Q22*F_jinkou!R19/100000</f>
        <v>31.36326</v>
      </c>
      <c r="AY18" s="68">
        <f ca="1">zenkoku!R22*F_jinkou!S19/100000</f>
        <v>30.214606</v>
      </c>
      <c r="AZ18" s="68">
        <f ca="1">zenkoku!S22*F_jinkou!T19/100000</f>
        <v>23.705136</v>
      </c>
      <c r="BA18" s="68">
        <f ca="1">zenkoku!T22*F_jinkou!U19/100000</f>
        <v>21.565456000000001</v>
      </c>
      <c r="BB18" s="41"/>
      <c r="BC18" s="68">
        <f ca="1">zenkoku!W22*F_jinkou!E46/100000</f>
        <v>0</v>
      </c>
      <c r="BD18" s="68">
        <f ca="1">zenkoku!X22*F_jinkou!F46/100000</f>
        <v>0.58201000000000003</v>
      </c>
      <c r="BE18" s="68">
        <f ca="1">zenkoku!Y22*F_jinkou!G46/100000</f>
        <v>5.3922299999999996</v>
      </c>
      <c r="BF18" s="68">
        <f ca="1">zenkoku!Z22*F_jinkou!H46/100000</f>
        <v>14.790932</v>
      </c>
      <c r="BG18" s="68">
        <f ca="1">zenkoku!AA22*F_jinkou!I46/100000</f>
        <v>17.401796999999998</v>
      </c>
      <c r="BH18" s="68">
        <f ca="1">zenkoku!AB22*F_jinkou!J46/100000</f>
        <v>21.277872000000002</v>
      </c>
      <c r="BI18" s="68">
        <f ca="1">zenkoku!AC22*F_jinkou!K46/100000</f>
        <v>25.377962999999998</v>
      </c>
      <c r="BJ18" s="68">
        <f ca="1">zenkoku!AD22*F_jinkou!L46/100000</f>
        <v>25.392582000000001</v>
      </c>
      <c r="BK18" s="68">
        <f ca="1">zenkoku!AE22*F_jinkou!M46/100000</f>
        <v>32.321773999999998</v>
      </c>
      <c r="BL18" s="68">
        <f ca="1">zenkoku!AF22*F_jinkou!N46/100000</f>
        <v>40.600529999999999</v>
      </c>
      <c r="BM18" s="68">
        <f ca="1">zenkoku!AG22*F_jinkou!O46/100000</f>
        <v>48.796506000000008</v>
      </c>
      <c r="BN18" s="68">
        <f ca="1">zenkoku!AH22*F_jinkou!P46/100000</f>
        <v>36.229900000000001</v>
      </c>
      <c r="BO18" s="68">
        <f ca="1">zenkoku!AI22*F_jinkou!Q46/100000</f>
        <v>26.123633999999999</v>
      </c>
      <c r="BP18" s="68">
        <f ca="1">zenkoku!AJ22*F_jinkou!R46/100000</f>
        <v>19.965972000000001</v>
      </c>
      <c r="BQ18" s="68">
        <f ca="1">zenkoku!AK22*F_jinkou!S46/100000</f>
        <v>17.753570999999997</v>
      </c>
      <c r="BR18" s="68">
        <f ca="1">zenkoku!AL22*F_jinkou!T46/100000</f>
        <v>13.480389000000001</v>
      </c>
      <c r="BS18" s="68">
        <f ca="1">zenkoku!AM22*F_jinkou!U46/100000</f>
        <v>11.09667</v>
      </c>
      <c r="BT18" s="68"/>
      <c r="BU18" s="68">
        <f ca="1">zenkoku!AP22*F_jinkou!E73/100000</f>
        <v>0</v>
      </c>
      <c r="BV18" s="68">
        <f ca="1">zenkoku!AQ22*F_jinkou!F73/100000</f>
        <v>0.35444500000000001</v>
      </c>
      <c r="BW18" s="68">
        <f ca="1">zenkoku!AR22*F_jinkou!G73/100000</f>
        <v>2.9405749999999999</v>
      </c>
      <c r="BX18" s="68">
        <f ca="1">zenkoku!AS22*F_jinkou!H73/100000</f>
        <v>6.3891319999999991</v>
      </c>
      <c r="BY18" s="68">
        <f ca="1">zenkoku!AT22*F_jinkou!I73/100000</f>
        <v>7.2324549999999999</v>
      </c>
      <c r="BZ18" s="68">
        <f ca="1">zenkoku!AU22*F_jinkou!J73/100000</f>
        <v>8.3018040000000006</v>
      </c>
      <c r="CA18" s="68">
        <f ca="1">zenkoku!AV22*F_jinkou!K73/100000</f>
        <v>8.402196</v>
      </c>
      <c r="CB18" s="68">
        <f ca="1">zenkoku!AW22*F_jinkou!L73/100000</f>
        <v>8.6931849999999997</v>
      </c>
      <c r="CC18" s="68">
        <f ca="1">zenkoku!AX22*F_jinkou!M73/100000</f>
        <v>8.6538159999999991</v>
      </c>
      <c r="CD18" s="68">
        <f ca="1">zenkoku!AY22*F_jinkou!N73/100000</f>
        <v>10.653528</v>
      </c>
      <c r="CE18" s="68">
        <f ca="1">zenkoku!AZ22*F_jinkou!O73/100000</f>
        <v>11.796308999999999</v>
      </c>
      <c r="CF18" s="68">
        <f ca="1">zenkoku!BA22*F_jinkou!P73/100000</f>
        <v>10.236151</v>
      </c>
      <c r="CG18" s="68">
        <f ca="1">zenkoku!BB22*F_jinkou!Q73/100000</f>
        <v>11.63772</v>
      </c>
      <c r="CH18" s="68">
        <f ca="1">zenkoku!BC22*F_jinkou!R73/100000</f>
        <v>10.995424999999999</v>
      </c>
      <c r="CI18" s="68">
        <f ca="1">zenkoku!BD22*F_jinkou!S73/100000</f>
        <v>12.05341</v>
      </c>
      <c r="CJ18" s="68">
        <f ca="1">zenkoku!BE22*F_jinkou!T73/100000</f>
        <v>9.996105</v>
      </c>
      <c r="CK18" s="68">
        <f ca="1">zenkoku!BF22*F_jinkou!U73/100000</f>
        <v>10.59656</v>
      </c>
      <c r="CL18" s="27"/>
      <c r="CM18" s="32"/>
      <c r="CN18" s="32"/>
      <c r="CO18" s="32"/>
      <c r="CP18" s="32"/>
      <c r="CQ18" s="32"/>
      <c r="CR18" s="32"/>
      <c r="CS18" s="32"/>
      <c r="CT18" s="32"/>
      <c r="CU18" s="33"/>
      <c r="CV18" s="27"/>
      <c r="CW18" s="27"/>
      <c r="CX18" s="27"/>
      <c r="CY18" s="27"/>
      <c r="CZ18" s="27"/>
      <c r="DA18" s="27"/>
      <c r="DB18" s="27"/>
      <c r="DC18" s="27"/>
      <c r="DD18" s="27"/>
    </row>
    <row r="19" spans="1:108" s="22" customFormat="1">
      <c r="A19" s="25"/>
      <c r="B19" s="25" t="s">
        <v>94</v>
      </c>
      <c r="C19" s="42">
        <f>'H22'!B$3</f>
        <v>508</v>
      </c>
      <c r="D19" s="27">
        <f>'H22'!C$3</f>
        <v>377</v>
      </c>
      <c r="E19" s="43">
        <f>'H22'!D$3</f>
        <v>131</v>
      </c>
      <c r="F19" s="59">
        <f>F_jinkou!C20</f>
        <v>2029064</v>
      </c>
      <c r="G19" s="59">
        <f>F_jinkou!C47</f>
        <v>984682</v>
      </c>
      <c r="H19" s="59">
        <f>F_jinkou!C74</f>
        <v>1044382</v>
      </c>
      <c r="I19" s="42">
        <f t="shared" si="0"/>
        <v>25.036174314856503</v>
      </c>
      <c r="J19" s="27">
        <f t="shared" si="1"/>
        <v>38.286472180866518</v>
      </c>
      <c r="K19" s="43">
        <f t="shared" si="2"/>
        <v>12.543303120888716</v>
      </c>
      <c r="L19" s="25">
        <f ca="1">zenkoku!C23</f>
        <v>23.4</v>
      </c>
      <c r="M19" s="25">
        <f ca="1">zenkoku!V23</f>
        <v>34.200000000000003</v>
      </c>
      <c r="N19" s="25">
        <f ca="1">zenkoku!AO23</f>
        <v>13.2</v>
      </c>
      <c r="O19" s="42" t="str">
        <f t="shared" ca="1" si="3"/>
        <v/>
      </c>
      <c r="P19" s="27" t="str">
        <f t="shared" ca="1" si="4"/>
        <v>H</v>
      </c>
      <c r="Q19" s="43" t="str">
        <f t="shared" ca="1" si="5"/>
        <v/>
      </c>
      <c r="R19" s="67">
        <f t="shared" ca="1" si="6"/>
        <v>6.7896735244509232E-2</v>
      </c>
      <c r="S19" s="67">
        <f t="shared" ca="1" si="7"/>
        <v>1.6415618443300195E-2</v>
      </c>
      <c r="T19" s="67">
        <f t="shared" ca="1" si="8"/>
        <v>0.73175247796936083</v>
      </c>
      <c r="U19" s="67">
        <f t="shared" ca="1" si="9"/>
        <v>0.93779342869304094</v>
      </c>
      <c r="V19" s="67">
        <f t="shared" ca="1" si="10"/>
        <v>0.98561479113739603</v>
      </c>
      <c r="W19" s="67">
        <f t="shared" ca="1" si="11"/>
        <v>0.2975337676450816</v>
      </c>
      <c r="X19" s="244">
        <f t="shared" ca="1" si="21"/>
        <v>108.0940338002341</v>
      </c>
      <c r="Y19" s="245">
        <f t="shared" ca="1" si="22"/>
        <v>113.13514690414269</v>
      </c>
      <c r="Z19" s="246">
        <f t="shared" ca="1" si="23"/>
        <v>95.283557721626423</v>
      </c>
      <c r="AA19" s="45" t="str">
        <f t="shared" ca="1" si="12"/>
        <v/>
      </c>
      <c r="AB19" s="46" t="str">
        <f t="shared" ca="1" si="13"/>
        <v>H</v>
      </c>
      <c r="AC19" s="44" t="str">
        <f t="shared" ca="1" si="14"/>
        <v/>
      </c>
      <c r="AD19" s="65">
        <f t="shared" ca="1" si="15"/>
        <v>4.2982099578100619E-2</v>
      </c>
      <c r="AE19" s="65">
        <f t="shared" ca="1" si="16"/>
        <v>9.8761907647095803E-3</v>
      </c>
      <c r="AF19" s="65">
        <f t="shared" ca="1" si="17"/>
        <v>0.72123276382788404</v>
      </c>
      <c r="AG19" s="65">
        <f t="shared" ca="1" si="18"/>
        <v>0.96096773597822449</v>
      </c>
      <c r="AH19" s="65">
        <f t="shared" ca="1" si="19"/>
        <v>0.99142756082878414</v>
      </c>
      <c r="AI19" s="65">
        <f t="shared" ca="1" si="20"/>
        <v>0.30858923454381193</v>
      </c>
      <c r="AJ19" s="26"/>
      <c r="AK19" s="68">
        <f ca="1">zenkoku!D23*F_jinkou!E20/100000</f>
        <v>0</v>
      </c>
      <c r="AL19" s="68">
        <f ca="1">zenkoku!E23*F_jinkou!F20/100000</f>
        <v>1.1186670000000001</v>
      </c>
      <c r="AM19" s="68">
        <f ca="1">zenkoku!F23*F_jinkou!G20/100000</f>
        <v>7.6042500000000004</v>
      </c>
      <c r="AN19" s="68">
        <f ca="1">zenkoku!G23*F_jinkou!H20/100000</f>
        <v>19.327662</v>
      </c>
      <c r="AO19" s="68">
        <f ca="1">zenkoku!H23*F_jinkou!I20/100000</f>
        <v>23.830103999999999</v>
      </c>
      <c r="AP19" s="68">
        <f ca="1">zenkoku!I23*F_jinkou!J20/100000</f>
        <v>27.973061999999999</v>
      </c>
      <c r="AQ19" s="68">
        <f ca="1">zenkoku!J23*F_jinkou!K20/100000</f>
        <v>31.560187999999997</v>
      </c>
      <c r="AR19" s="68">
        <f ca="1">zenkoku!K23*F_jinkou!L20/100000</f>
        <v>31.865739999999999</v>
      </c>
      <c r="AS19" s="68">
        <f ca="1">zenkoku!L23*F_jinkou!M20/100000</f>
        <v>38.748908999999998</v>
      </c>
      <c r="AT19" s="68">
        <f ca="1">zenkoku!M23*F_jinkou!N20/100000</f>
        <v>47.338527999999997</v>
      </c>
      <c r="AU19" s="68">
        <f ca="1">zenkoku!N23*F_jinkou!O20/100000</f>
        <v>53.133159999999997</v>
      </c>
      <c r="AV19" s="68">
        <f ca="1">zenkoku!O23*F_jinkou!P20/100000</f>
        <v>47.952157</v>
      </c>
      <c r="AW19" s="68">
        <f ca="1">zenkoku!P23*F_jinkou!Q20/100000</f>
        <v>35.251024999999998</v>
      </c>
      <c r="AX19" s="68">
        <f ca="1">zenkoku!Q23*F_jinkou!R20/100000</f>
        <v>29.647991999999999</v>
      </c>
      <c r="AY19" s="68">
        <f ca="1">zenkoku!R23*F_jinkou!S20/100000</f>
        <v>29.300286999999997</v>
      </c>
      <c r="AZ19" s="68">
        <f ca="1">zenkoku!S23*F_jinkou!T20/100000</f>
        <v>23.147437999999998</v>
      </c>
      <c r="BA19" s="68">
        <f ca="1">zenkoku!T23*F_jinkou!U20/100000</f>
        <v>22.162013999999999</v>
      </c>
      <c r="BB19" s="41"/>
      <c r="BC19" s="68">
        <f ca="1">zenkoku!W23*F_jinkou!E47/100000</f>
        <v>0</v>
      </c>
      <c r="BD19" s="68">
        <f ca="1">zenkoku!X23*F_jinkou!F47/100000</f>
        <v>0.72868599999999994</v>
      </c>
      <c r="BE19" s="68">
        <f ca="1">zenkoku!Y23*F_jinkou!G47/100000</f>
        <v>5.0666979999999997</v>
      </c>
      <c r="BF19" s="68">
        <f ca="1">zenkoku!Z23*F_jinkou!H47/100000</f>
        <v>14.268788000000001</v>
      </c>
      <c r="BG19" s="68">
        <f ca="1">zenkoku!AA23*F_jinkou!I47/100000</f>
        <v>17.617380000000001</v>
      </c>
      <c r="BH19" s="68">
        <f ca="1">zenkoku!AB23*F_jinkou!J47/100000</f>
        <v>19.631397000000003</v>
      </c>
      <c r="BI19" s="68">
        <f ca="1">zenkoku!AC23*F_jinkou!K47/100000</f>
        <v>23.140096</v>
      </c>
      <c r="BJ19" s="68">
        <f ca="1">zenkoku!AD23*F_jinkou!L47/100000</f>
        <v>23.721155</v>
      </c>
      <c r="BK19" s="68">
        <f ca="1">zenkoku!AE23*F_jinkou!M47/100000</f>
        <v>29.220863999999999</v>
      </c>
      <c r="BL19" s="68">
        <f ca="1">zenkoku!AF23*F_jinkou!N47/100000</f>
        <v>36.512255999999994</v>
      </c>
      <c r="BM19" s="68">
        <f ca="1">zenkoku!AG23*F_jinkou!O47/100000</f>
        <v>42.384336000000005</v>
      </c>
      <c r="BN19" s="68">
        <f ca="1">zenkoku!AH23*F_jinkou!P47/100000</f>
        <v>36.989984999999997</v>
      </c>
      <c r="BO19" s="68">
        <f ca="1">zenkoku!AI23*F_jinkou!Q47/100000</f>
        <v>24.111357000000002</v>
      </c>
      <c r="BP19" s="68">
        <f ca="1">zenkoku!AJ23*F_jinkou!R47/100000</f>
        <v>18.616751999999998</v>
      </c>
      <c r="BQ19" s="68">
        <f ca="1">zenkoku!AK23*F_jinkou!S47/100000</f>
        <v>17.334357000000001</v>
      </c>
      <c r="BR19" s="68">
        <f ca="1">zenkoku!AL23*F_jinkou!T47/100000</f>
        <v>12.600888000000001</v>
      </c>
      <c r="BS19" s="68">
        <f ca="1">zenkoku!AM23*F_jinkou!U47/100000</f>
        <v>11.284784000000002</v>
      </c>
      <c r="BT19" s="68"/>
      <c r="BU19" s="68">
        <f ca="1">zenkoku!AP23*F_jinkou!E74/100000</f>
        <v>0</v>
      </c>
      <c r="BV19" s="68">
        <f ca="1">zenkoku!AQ23*F_jinkou!F74/100000</f>
        <v>0.34753600000000001</v>
      </c>
      <c r="BW19" s="68">
        <f ca="1">zenkoku!AR23*F_jinkou!G74/100000</f>
        <v>2.5069559999999997</v>
      </c>
      <c r="BX19" s="68">
        <f ca="1">zenkoku!AS23*F_jinkou!H74/100000</f>
        <v>5.013172</v>
      </c>
      <c r="BY19" s="68">
        <f ca="1">zenkoku!AT23*F_jinkou!I74/100000</f>
        <v>6.238103999999999</v>
      </c>
      <c r="BZ19" s="68">
        <f ca="1">zenkoku!AU23*F_jinkou!J74/100000</f>
        <v>8.3491980000000012</v>
      </c>
      <c r="CA19" s="68">
        <f ca="1">zenkoku!AV23*F_jinkou!K74/100000</f>
        <v>8.3984100000000002</v>
      </c>
      <c r="CB19" s="68">
        <f ca="1">zenkoku!AW23*F_jinkou!L74/100000</f>
        <v>7.9468699999999997</v>
      </c>
      <c r="CC19" s="68">
        <f ca="1">zenkoku!AX23*F_jinkou!M74/100000</f>
        <v>9.5510249999999992</v>
      </c>
      <c r="CD19" s="68">
        <f ca="1">zenkoku!AY23*F_jinkou!N74/100000</f>
        <v>10.88514</v>
      </c>
      <c r="CE19" s="68">
        <f ca="1">zenkoku!AZ23*F_jinkou!O74/100000</f>
        <v>11.215170000000001</v>
      </c>
      <c r="CF19" s="68">
        <f ca="1">zenkoku!BA23*F_jinkou!P74/100000</f>
        <v>11.801712</v>
      </c>
      <c r="CG19" s="68">
        <f ca="1">zenkoku!BB23*F_jinkou!Q74/100000</f>
        <v>11.409689999999999</v>
      </c>
      <c r="CH19" s="68">
        <f ca="1">zenkoku!BC23*F_jinkou!R74/100000</f>
        <v>10.799950000000001</v>
      </c>
      <c r="CI19" s="68">
        <f ca="1">zenkoku!BD23*F_jinkou!S74/100000</f>
        <v>11.606958000000001</v>
      </c>
      <c r="CJ19" s="68">
        <f ca="1">zenkoku!BE23*F_jinkou!T74/100000</f>
        <v>10.364004</v>
      </c>
      <c r="CK19" s="68">
        <f ca="1">zenkoku!BF23*F_jinkou!U74/100000</f>
        <v>11.050475999999998</v>
      </c>
      <c r="CL19" s="27"/>
      <c r="CM19" s="32"/>
      <c r="CN19" s="32"/>
      <c r="CO19" s="32"/>
      <c r="CP19" s="32"/>
      <c r="CQ19" s="32"/>
      <c r="CR19" s="32"/>
      <c r="CS19" s="32"/>
      <c r="CT19" s="32"/>
      <c r="CU19" s="33"/>
      <c r="CV19" s="27"/>
      <c r="CW19" s="27"/>
      <c r="CX19" s="27"/>
      <c r="CY19" s="27"/>
      <c r="CZ19" s="27"/>
      <c r="DA19" s="27"/>
      <c r="DB19" s="27"/>
      <c r="DC19" s="27"/>
      <c r="DD19" s="27"/>
    </row>
    <row r="20" spans="1:108" s="22" customFormat="1">
      <c r="A20" s="25"/>
      <c r="B20" s="25" t="s">
        <v>95</v>
      </c>
      <c r="C20" s="42">
        <f>'H23'!B$3</f>
        <v>502</v>
      </c>
      <c r="D20" s="27">
        <f>'H23'!C$3</f>
        <v>343</v>
      </c>
      <c r="E20" s="43">
        <f>'H23'!D$3</f>
        <v>159</v>
      </c>
      <c r="F20" s="59">
        <f>F_jinkou!C21</f>
        <v>1988995</v>
      </c>
      <c r="G20" s="59">
        <f>F_jinkou!C48</f>
        <v>966516</v>
      </c>
      <c r="H20" s="59">
        <f>F_jinkou!C75</f>
        <v>1022479</v>
      </c>
      <c r="I20" s="42">
        <f t="shared" si="0"/>
        <v>25.238876920253695</v>
      </c>
      <c r="J20" s="27">
        <f t="shared" si="1"/>
        <v>35.488289898977357</v>
      </c>
      <c r="K20" s="43">
        <f t="shared" si="2"/>
        <v>15.550441622761934</v>
      </c>
      <c r="L20" s="25">
        <f ca="1">zenkoku!C24</f>
        <v>22.9</v>
      </c>
      <c r="M20" s="25">
        <f ca="1">zenkoku!V24</f>
        <v>32.4</v>
      </c>
      <c r="N20" s="25">
        <f ca="1">zenkoku!AO24</f>
        <v>13.9</v>
      </c>
      <c r="O20" s="42" t="str">
        <f t="shared" ca="1" si="3"/>
        <v>H</v>
      </c>
      <c r="P20" s="27" t="str">
        <f t="shared" ca="1" si="4"/>
        <v/>
      </c>
      <c r="Q20" s="43" t="str">
        <f t="shared" ca="1" si="5"/>
        <v/>
      </c>
      <c r="R20" s="67">
        <f t="shared" ca="1" si="6"/>
        <v>1.661094273075614E-2</v>
      </c>
      <c r="S20" s="67">
        <f t="shared" ca="1" si="7"/>
        <v>5.0181410347135191E-2</v>
      </c>
      <c r="T20" s="67">
        <f t="shared" ca="1" si="8"/>
        <v>8.656186700016355E-2</v>
      </c>
      <c r="U20" s="67">
        <f t="shared" ca="1" si="9"/>
        <v>0.9851755698358482</v>
      </c>
      <c r="V20" s="67">
        <f t="shared" ca="1" si="10"/>
        <v>0.95523821362653383</v>
      </c>
      <c r="W20" s="67">
        <f t="shared" ca="1" si="11"/>
        <v>0.92549177061529608</v>
      </c>
      <c r="X20" s="244">
        <f t="shared" ca="1" si="21"/>
        <v>111.04317962261565</v>
      </c>
      <c r="Y20" s="245">
        <f t="shared" ca="1" si="22"/>
        <v>110.40460461490989</v>
      </c>
      <c r="Z20" s="246">
        <f t="shared" ca="1" si="23"/>
        <v>111.8572127905135</v>
      </c>
      <c r="AA20" s="45" t="str">
        <f t="shared" ca="1" si="12"/>
        <v>H</v>
      </c>
      <c r="AB20" s="46" t="str">
        <f t="shared" ca="1" si="13"/>
        <v/>
      </c>
      <c r="AC20" s="44" t="str">
        <f t="shared" ca="1" si="14"/>
        <v/>
      </c>
      <c r="AD20" s="65">
        <f t="shared" ca="1" si="15"/>
        <v>1.0954825949339275E-2</v>
      </c>
      <c r="AE20" s="65">
        <f t="shared" ca="1" si="16"/>
        <v>3.7085104886964149E-2</v>
      </c>
      <c r="AF20" s="65">
        <f t="shared" ca="1" si="17"/>
        <v>8.6844353837838617E-2</v>
      </c>
      <c r="AG20" s="65">
        <f t="shared" ca="1" si="18"/>
        <v>0.99028936772750709</v>
      </c>
      <c r="AH20" s="65">
        <f t="shared" ca="1" si="19"/>
        <v>0.96714907434226527</v>
      </c>
      <c r="AI20" s="65">
        <f t="shared" ca="1" si="20"/>
        <v>0.92523925100764859</v>
      </c>
      <c r="AJ20" s="250"/>
      <c r="AK20" s="68">
        <f ca="1">zenkoku!D24*F_jinkou!E21/100000</f>
        <v>0</v>
      </c>
      <c r="AL20" s="68">
        <f ca="1">zenkoku!E24*F_jinkou!F21/100000</f>
        <v>1.2867790000000001</v>
      </c>
      <c r="AM20" s="68">
        <f ca="1">zenkoku!F24*F_jinkou!G21/100000</f>
        <v>8.7177699999999998</v>
      </c>
      <c r="AN20" s="68">
        <f ca="1">zenkoku!G24*F_jinkou!H21/100000</f>
        <v>18.589762</v>
      </c>
      <c r="AO20" s="68">
        <f ca="1">zenkoku!H24*F_jinkou!I21/100000</f>
        <v>23.929854000000002</v>
      </c>
      <c r="AP20" s="68">
        <f ca="1">zenkoku!I24*F_jinkou!J21/100000</f>
        <v>26.039216</v>
      </c>
      <c r="AQ20" s="68">
        <f ca="1">zenkoku!J24*F_jinkou!K21/100000</f>
        <v>31.758880000000001</v>
      </c>
      <c r="AR20" s="68">
        <f ca="1">zenkoku!K24*F_jinkou!L21/100000</f>
        <v>31.880859999999998</v>
      </c>
      <c r="AS20" s="68">
        <f ca="1">zenkoku!L24*F_jinkou!M21/100000</f>
        <v>35.555399999999999</v>
      </c>
      <c r="AT20" s="68">
        <f ca="1">zenkoku!M24*F_jinkou!N21/100000</f>
        <v>43.330787999999998</v>
      </c>
      <c r="AU20" s="68">
        <f ca="1">zenkoku!N24*F_jinkou!O21/100000</f>
        <v>48.046822999999996</v>
      </c>
      <c r="AV20" s="68">
        <f ca="1">zenkoku!O24*F_jinkou!P21/100000</f>
        <v>48.156966000000004</v>
      </c>
      <c r="AW20" s="68">
        <f ca="1">zenkoku!P24*F_jinkou!Q21/100000</f>
        <v>31.382361</v>
      </c>
      <c r="AX20" s="68">
        <f ca="1">zenkoku!Q24*F_jinkou!R21/100000</f>
        <v>29.190743999999999</v>
      </c>
      <c r="AY20" s="68">
        <f ca="1">zenkoku!R24*F_jinkou!S21/100000</f>
        <v>28.475303999999998</v>
      </c>
      <c r="AZ20" s="68">
        <f ca="1">zenkoku!S24*F_jinkou!T21/100000</f>
        <v>22.852087999999998</v>
      </c>
      <c r="BA20" s="68">
        <f ca="1">zenkoku!T24*F_jinkou!U21/100000</f>
        <v>22.882796999999997</v>
      </c>
      <c r="BB20" s="68"/>
      <c r="BC20" s="68">
        <f ca="1">zenkoku!W24*F_jinkou!E48/100000</f>
        <v>0</v>
      </c>
      <c r="BD20" s="68">
        <f ca="1">zenkoku!X24*F_jinkou!F48/100000</f>
        <v>0.863923</v>
      </c>
      <c r="BE20" s="68">
        <f ca="1">zenkoku!Y24*F_jinkou!G48/100000</f>
        <v>5.8340490000000003</v>
      </c>
      <c r="BF20" s="68">
        <f ca="1">zenkoku!Z24*F_jinkou!H48/100000</f>
        <v>12.771039999999999</v>
      </c>
      <c r="BG20" s="68">
        <f ca="1">zenkoku!AA24*F_jinkou!I48/100000</f>
        <v>16.188680000000002</v>
      </c>
      <c r="BH20" s="68">
        <f ca="1">zenkoku!AB24*F_jinkou!J48/100000</f>
        <v>18.331109999999999</v>
      </c>
      <c r="BI20" s="68">
        <f ca="1">zenkoku!AC24*F_jinkou!K48/100000</f>
        <v>22.790613000000004</v>
      </c>
      <c r="BJ20" s="68">
        <f ca="1">zenkoku!AD24*F_jinkou!L48/100000</f>
        <v>22.853625000000001</v>
      </c>
      <c r="BK20" s="68">
        <f ca="1">zenkoku!AE24*F_jinkou!M48/100000</f>
        <v>26.194518000000002</v>
      </c>
      <c r="BL20" s="68">
        <f ca="1">zenkoku!AF24*F_jinkou!N48/100000</f>
        <v>32.008313999999999</v>
      </c>
      <c r="BM20" s="68">
        <f ca="1">zenkoku!AG24*F_jinkou!O48/100000</f>
        <v>36.937944000000002</v>
      </c>
      <c r="BN20" s="68">
        <f ca="1">zenkoku!AH24*F_jinkou!P48/100000</f>
        <v>36.091909000000001</v>
      </c>
      <c r="BO20" s="68">
        <f ca="1">zenkoku!AI24*F_jinkou!Q48/100000</f>
        <v>21.397351999999998</v>
      </c>
      <c r="BP20" s="68">
        <f ca="1">zenkoku!AJ24*F_jinkou!R48/100000</f>
        <v>18.287724000000001</v>
      </c>
      <c r="BQ20" s="68">
        <f ca="1">zenkoku!AK24*F_jinkou!S48/100000</f>
        <v>16.169360000000001</v>
      </c>
      <c r="BR20" s="68">
        <f ca="1">zenkoku!AL24*F_jinkou!T48/100000</f>
        <v>11.991860000000001</v>
      </c>
      <c r="BS20" s="68">
        <f ca="1">zenkoku!AM24*F_jinkou!U48/100000</f>
        <v>11.963426999999999</v>
      </c>
      <c r="BT20" s="68"/>
      <c r="BU20" s="68">
        <f ca="1">zenkoku!AP24*F_jinkou!E75/100000</f>
        <v>0</v>
      </c>
      <c r="BV20" s="68">
        <f ca="1">zenkoku!AQ24*F_jinkou!F75/100000</f>
        <v>0.38531200000000004</v>
      </c>
      <c r="BW20" s="68">
        <f ca="1">zenkoku!AR24*F_jinkou!G75/100000</f>
        <v>2.8501710000000005</v>
      </c>
      <c r="BX20" s="68">
        <f ca="1">zenkoku!AS24*F_jinkou!H75/100000</f>
        <v>5.8360320000000003</v>
      </c>
      <c r="BY20" s="68">
        <f ca="1">zenkoku!AT24*F_jinkou!I75/100000</f>
        <v>7.7863679999999995</v>
      </c>
      <c r="BZ20" s="68">
        <f ca="1">zenkoku!AU24*F_jinkou!J75/100000</f>
        <v>7.8067989999999998</v>
      </c>
      <c r="CA20" s="68">
        <f ca="1">zenkoku!AV24*F_jinkou!K75/100000</f>
        <v>9.1076259999999998</v>
      </c>
      <c r="CB20" s="68">
        <f ca="1">zenkoku!AW24*F_jinkou!L75/100000</f>
        <v>8.8607189999999996</v>
      </c>
      <c r="CC20" s="68">
        <f ca="1">zenkoku!AX24*F_jinkou!M75/100000</f>
        <v>9.2227200000000007</v>
      </c>
      <c r="CD20" s="68">
        <f ca="1">zenkoku!AY24*F_jinkou!N75/100000</f>
        <v>11.35158</v>
      </c>
      <c r="CE20" s="68">
        <f ca="1">zenkoku!AZ24*F_jinkou!O75/100000</f>
        <v>11.490402</v>
      </c>
      <c r="CF20" s="68">
        <f ca="1">zenkoku!BA24*F_jinkou!P75/100000</f>
        <v>12.811059999999999</v>
      </c>
      <c r="CG20" s="68">
        <f ca="1">zenkoku!BB24*F_jinkou!Q75/100000</f>
        <v>10.269767</v>
      </c>
      <c r="CH20" s="68">
        <f ca="1">zenkoku!BC24*F_jinkou!R75/100000</f>
        <v>10.67841</v>
      </c>
      <c r="CI20" s="68">
        <f ca="1">zenkoku!BD24*F_jinkou!S75/100000</f>
        <v>11.93599</v>
      </c>
      <c r="CJ20" s="68">
        <f ca="1">zenkoku!BE24*F_jinkou!T75/100000</f>
        <v>10.745759</v>
      </c>
      <c r="CK20" s="68">
        <f ca="1">zenkoku!BF24*F_jinkou!U75/100000</f>
        <v>11.006790000000001</v>
      </c>
      <c r="CL20" s="251"/>
      <c r="CM20" s="251"/>
      <c r="CN20" s="32"/>
      <c r="CO20" s="32"/>
      <c r="CP20" s="32"/>
      <c r="CQ20" s="32"/>
      <c r="CR20" s="32"/>
      <c r="CS20" s="32"/>
      <c r="CT20" s="32"/>
      <c r="CU20" s="33"/>
      <c r="CV20" s="27"/>
      <c r="CW20" s="27"/>
      <c r="CX20" s="27"/>
      <c r="CY20" s="27"/>
      <c r="CZ20" s="27"/>
      <c r="DA20" s="27"/>
      <c r="DB20" s="27"/>
      <c r="DC20" s="27"/>
      <c r="DD20" s="27"/>
    </row>
    <row r="21" spans="1:108" s="22" customFormat="1">
      <c r="A21" s="25"/>
      <c r="B21" s="25" t="s">
        <v>96</v>
      </c>
      <c r="C21" s="42">
        <f>'H24'!B$3</f>
        <v>428</v>
      </c>
      <c r="D21" s="27">
        <f>'H24'!C$3</f>
        <v>285</v>
      </c>
      <c r="E21" s="43">
        <f>'H24'!D$3</f>
        <v>143</v>
      </c>
      <c r="F21" s="59">
        <f>F_jinkou!C22</f>
        <v>1962333</v>
      </c>
      <c r="G21" s="59">
        <f>F_jinkou!C49</f>
        <v>954239</v>
      </c>
      <c r="H21" s="59">
        <f>F_jinkou!C76</f>
        <v>1008094</v>
      </c>
      <c r="I21" s="42">
        <f t="shared" si="0"/>
        <v>21.810773197005808</v>
      </c>
      <c r="J21" s="27">
        <f t="shared" si="1"/>
        <v>29.866731500179725</v>
      </c>
      <c r="K21" s="43">
        <f t="shared" si="2"/>
        <v>14.185185111705852</v>
      </c>
      <c r="L21" s="25">
        <f ca="1">zenkoku!C25</f>
        <v>21</v>
      </c>
      <c r="M21" s="25">
        <f ca="1">zenkoku!V25</f>
        <v>30.1</v>
      </c>
      <c r="N21" s="25">
        <f ca="1">zenkoku!AO25</f>
        <v>12.3</v>
      </c>
      <c r="O21" s="42" t="str">
        <f t="shared" ca="1" si="3"/>
        <v/>
      </c>
      <c r="P21" s="27" t="str">
        <f t="shared" ca="1" si="4"/>
        <v/>
      </c>
      <c r="Q21" s="43" t="str">
        <f t="shared" ca="1" si="5"/>
        <v/>
      </c>
      <c r="R21" s="67">
        <f t="shared" ca="1" si="6"/>
        <v>0.22282189210221937</v>
      </c>
      <c r="S21" s="67">
        <f t="shared" ca="1" si="7"/>
        <v>0.5601201937262531</v>
      </c>
      <c r="T21" s="67">
        <f t="shared" ca="1" si="8"/>
        <v>5.0757542297247715E-2</v>
      </c>
      <c r="U21" s="67">
        <f t="shared" ca="1" si="9"/>
        <v>0.79141523367319366</v>
      </c>
      <c r="V21" s="67">
        <f t="shared" ca="1" si="10"/>
        <v>0.46330422177049529</v>
      </c>
      <c r="W21" s="67">
        <f t="shared" ca="1" si="11"/>
        <v>0.95756947313902852</v>
      </c>
      <c r="X21" s="244">
        <f t="shared" ca="1" si="21"/>
        <v>104.34059813686699</v>
      </c>
      <c r="Y21" s="245">
        <f t="shared" ca="1" si="22"/>
        <v>99.486581865956595</v>
      </c>
      <c r="Z21" s="246">
        <f t="shared" ca="1" si="23"/>
        <v>114.56636135505822</v>
      </c>
      <c r="AA21" s="45" t="str">
        <f t="shared" ca="1" si="12"/>
        <v/>
      </c>
      <c r="AB21" s="46" t="str">
        <f t="shared" ca="1" si="13"/>
        <v/>
      </c>
      <c r="AC21" s="44" t="str">
        <f t="shared" ca="1" si="14"/>
        <v/>
      </c>
      <c r="AD21" s="65">
        <f t="shared" ca="1" si="15"/>
        <v>0.19578231854040018</v>
      </c>
      <c r="AE21" s="65">
        <f t="shared" ca="1" si="16"/>
        <v>0.5424995541995532</v>
      </c>
      <c r="AF21" s="65">
        <f t="shared" ca="1" si="17"/>
        <v>5.9142952253508851E-2</v>
      </c>
      <c r="AG21" s="65">
        <f t="shared" ca="1" si="18"/>
        <v>0.81739031439649601</v>
      </c>
      <c r="AH21" s="65">
        <f t="shared" ca="1" si="19"/>
        <v>0.48103914504222628</v>
      </c>
      <c r="AI21" s="65">
        <f t="shared" ca="1" si="20"/>
        <v>0.95027400760004854</v>
      </c>
      <c r="AJ21" s="250"/>
      <c r="AK21" s="68">
        <f ca="1">zenkoku!D25*F_jinkou!E22/100000</f>
        <v>0</v>
      </c>
      <c r="AL21" s="68">
        <f ca="1">zenkoku!E25*F_jinkou!F22/100000</f>
        <v>1.2549940000000002</v>
      </c>
      <c r="AM21" s="68">
        <f ca="1">zenkoku!F25*F_jinkou!G22/100000</f>
        <v>8.6647300000000005</v>
      </c>
      <c r="AN21" s="68">
        <f ca="1">zenkoku!G25*F_jinkou!H22/100000</f>
        <v>16.392389999999999</v>
      </c>
      <c r="AO21" s="68">
        <f ca="1">zenkoku!H25*F_jinkou!I22/100000</f>
        <v>21.921216000000001</v>
      </c>
      <c r="AP21" s="68">
        <f ca="1">zenkoku!I25*F_jinkou!J22/100000</f>
        <v>22.373728000000003</v>
      </c>
      <c r="AQ21" s="68">
        <f ca="1">zenkoku!J25*F_jinkou!K22/100000</f>
        <v>26.841674999999999</v>
      </c>
      <c r="AR21" s="68">
        <f ca="1">zenkoku!K25*F_jinkou!L22/100000</f>
        <v>28.004487999999998</v>
      </c>
      <c r="AS21" s="68">
        <f ca="1">zenkoku!L25*F_jinkou!M22/100000</f>
        <v>32.268979999999999</v>
      </c>
      <c r="AT21" s="68">
        <f ca="1">zenkoku!M25*F_jinkou!N22/100000</f>
        <v>39.254399999999997</v>
      </c>
      <c r="AU21" s="68">
        <f ca="1">zenkoku!N25*F_jinkou!O22/100000</f>
        <v>39.419015999999999</v>
      </c>
      <c r="AV21" s="68">
        <f ca="1">zenkoku!O25*F_jinkou!P22/100000</f>
        <v>43.412224000000002</v>
      </c>
      <c r="AW21" s="68">
        <f ca="1">zenkoku!P25*F_jinkou!Q22/100000</f>
        <v>30.274920000000002</v>
      </c>
      <c r="AX21" s="68">
        <f ca="1">zenkoku!Q25*F_jinkou!R22/100000</f>
        <v>28.520318</v>
      </c>
      <c r="AY21" s="68">
        <f ca="1">zenkoku!R25*F_jinkou!S22/100000</f>
        <v>27.004517999999997</v>
      </c>
      <c r="AZ21" s="68">
        <f ca="1">zenkoku!S25*F_jinkou!T22/100000</f>
        <v>22.405515000000001</v>
      </c>
      <c r="BA21" s="68">
        <f ca="1">zenkoku!T25*F_jinkou!U22/100000</f>
        <v>22.181967999999998</v>
      </c>
      <c r="BB21" s="68"/>
      <c r="BC21" s="68">
        <f ca="1">zenkoku!W25*F_jinkou!E49/100000</f>
        <v>0</v>
      </c>
      <c r="BD21" s="68">
        <f ca="1">zenkoku!X25*F_jinkou!F49/100000</f>
        <v>0.89253000000000005</v>
      </c>
      <c r="BE21" s="68">
        <f ca="1">zenkoku!Y25*F_jinkou!G49/100000</f>
        <v>5.8821020000000006</v>
      </c>
      <c r="BF21" s="68">
        <f ca="1">zenkoku!Z25*F_jinkou!H49/100000</f>
        <v>12.420528000000001</v>
      </c>
      <c r="BG21" s="68">
        <f ca="1">zenkoku!AA25*F_jinkou!I49/100000</f>
        <v>15.956200000000001</v>
      </c>
      <c r="BH21" s="68">
        <f ca="1">zenkoku!AB25*F_jinkou!J49/100000</f>
        <v>15.773895</v>
      </c>
      <c r="BI21" s="68">
        <f ca="1">zenkoku!AC25*F_jinkou!K49/100000</f>
        <v>19.862828999999998</v>
      </c>
      <c r="BJ21" s="68">
        <f ca="1">zenkoku!AD25*F_jinkou!L49/100000</f>
        <v>20.718240000000002</v>
      </c>
      <c r="BK21" s="68">
        <f ca="1">zenkoku!AE25*F_jinkou!M49/100000</f>
        <v>24.313356000000002</v>
      </c>
      <c r="BL21" s="68">
        <f ca="1">zenkoku!AF25*F_jinkou!N49/100000</f>
        <v>28.823422999999998</v>
      </c>
      <c r="BM21" s="68">
        <f ca="1">zenkoku!AG25*F_jinkou!O49/100000</f>
        <v>29.995776999999997</v>
      </c>
      <c r="BN21" s="68">
        <f ca="1">zenkoku!AH25*F_jinkou!P49/100000</f>
        <v>32.235750000000003</v>
      </c>
      <c r="BO21" s="68">
        <f ca="1">zenkoku!AI25*F_jinkou!Q49/100000</f>
        <v>21.174326999999998</v>
      </c>
      <c r="BP21" s="68">
        <f ca="1">zenkoku!AJ25*F_jinkou!R49/100000</f>
        <v>17.788180999999998</v>
      </c>
      <c r="BQ21" s="68">
        <f ca="1">zenkoku!AK25*F_jinkou!S49/100000</f>
        <v>15.923628000000001</v>
      </c>
      <c r="BR21" s="68">
        <f ca="1">zenkoku!AL25*F_jinkou!T49/100000</f>
        <v>13.064512999999998</v>
      </c>
      <c r="BS21" s="68">
        <f ca="1">zenkoku!AM25*F_jinkou!U49/100000</f>
        <v>11.645513999999999</v>
      </c>
      <c r="BT21" s="68"/>
      <c r="BU21" s="68">
        <f ca="1">zenkoku!AP25*F_jinkou!E76/100000</f>
        <v>0</v>
      </c>
      <c r="BV21" s="68">
        <f ca="1">zenkoku!AQ25*F_jinkou!F76/100000</f>
        <v>0.32867099999999999</v>
      </c>
      <c r="BW21" s="68">
        <f ca="1">zenkoku!AR25*F_jinkou!G76/100000</f>
        <v>2.7935039999999995</v>
      </c>
      <c r="BX21" s="68">
        <f ca="1">zenkoku!AS25*F_jinkou!H76/100000</f>
        <v>4.1666239999999997</v>
      </c>
      <c r="BY21" s="68">
        <f ca="1">zenkoku!AT25*F_jinkou!I76/100000</f>
        <v>6.0825280000000008</v>
      </c>
      <c r="BZ21" s="68">
        <f ca="1">zenkoku!AU25*F_jinkou!J76/100000</f>
        <v>6.6840320000000011</v>
      </c>
      <c r="CA21" s="68">
        <f ca="1">zenkoku!AV25*F_jinkou!K76/100000</f>
        <v>7.2071160000000001</v>
      </c>
      <c r="CB21" s="68">
        <f ca="1">zenkoku!AW25*F_jinkou!L76/100000</f>
        <v>7.2325329999999992</v>
      </c>
      <c r="CC21" s="68">
        <f ca="1">zenkoku!AX25*F_jinkou!M76/100000</f>
        <v>7.8734380000000002</v>
      </c>
      <c r="CD21" s="68">
        <f ca="1">zenkoku!AY25*F_jinkou!N76/100000</f>
        <v>10.43056</v>
      </c>
      <c r="CE21" s="68">
        <f ca="1">zenkoku!AZ25*F_jinkou!O76/100000</f>
        <v>9.6880050000000004</v>
      </c>
      <c r="CF21" s="68">
        <f ca="1">zenkoku!BA25*F_jinkou!P76/100000</f>
        <v>11.873614</v>
      </c>
      <c r="CG21" s="68">
        <f ca="1">zenkoku!BB25*F_jinkou!Q76/100000</f>
        <v>9.3903809999999996</v>
      </c>
      <c r="CH21" s="68">
        <f ca="1">zenkoku!BC25*F_jinkou!R76/100000</f>
        <v>10.560879999999999</v>
      </c>
      <c r="CI21" s="68">
        <f ca="1">zenkoku!BD25*F_jinkou!S76/100000</f>
        <v>10.738061999999999</v>
      </c>
      <c r="CJ21" s="68">
        <f ca="1">zenkoku!BE25*F_jinkou!T76/100000</f>
        <v>9.155564</v>
      </c>
      <c r="CK21" s="68">
        <f ca="1">zenkoku!BF25*F_jinkou!U76/100000</f>
        <v>10.612976000000002</v>
      </c>
      <c r="CL21" s="251"/>
      <c r="CM21" s="251"/>
      <c r="CN21" s="32"/>
      <c r="CO21" s="32"/>
      <c r="CP21" s="32"/>
      <c r="CQ21" s="32"/>
      <c r="CR21" s="32"/>
      <c r="CS21" s="32"/>
      <c r="CT21" s="32"/>
      <c r="CU21" s="33"/>
      <c r="CV21" s="27"/>
      <c r="CW21" s="27"/>
      <c r="CX21" s="27"/>
      <c r="CY21" s="27"/>
      <c r="CZ21" s="27"/>
      <c r="DA21" s="27"/>
      <c r="DB21" s="27"/>
      <c r="DC21" s="27"/>
      <c r="DD21" s="27"/>
    </row>
    <row r="22" spans="1:108" s="22" customFormat="1">
      <c r="A22" s="25"/>
      <c r="B22" s="25" t="s">
        <v>97</v>
      </c>
      <c r="C22" s="42">
        <f>'H25'!B$3</f>
        <v>420</v>
      </c>
      <c r="D22" s="27">
        <f>'H25'!C$3</f>
        <v>300</v>
      </c>
      <c r="E22" s="43">
        <f>'H25'!D$3</f>
        <v>120</v>
      </c>
      <c r="F22" s="59">
        <f>F_jinkou!C23</f>
        <v>1947580</v>
      </c>
      <c r="G22" s="59">
        <f>F_jinkou!C50</f>
        <v>948217</v>
      </c>
      <c r="H22" s="59">
        <f>F_jinkou!C77</f>
        <v>999363</v>
      </c>
      <c r="I22" s="42">
        <f t="shared" si="0"/>
        <v>21.565224535064029</v>
      </c>
      <c r="J22" s="27">
        <f t="shared" si="1"/>
        <v>31.638327513638757</v>
      </c>
      <c r="K22" s="43">
        <f t="shared" si="2"/>
        <v>12.007648872331675</v>
      </c>
      <c r="L22" s="25">
        <f ca="1">zenkoku!C26</f>
        <v>20.7</v>
      </c>
      <c r="M22" s="25">
        <f ca="1">zenkoku!V26</f>
        <v>29.7</v>
      </c>
      <c r="N22" s="25">
        <f ca="1">zenkoku!AO26</f>
        <v>12.3</v>
      </c>
      <c r="O22" s="42" t="str">
        <f t="shared" ca="1" si="3"/>
        <v/>
      </c>
      <c r="P22" s="27" t="str">
        <f t="shared" ca="1" si="4"/>
        <v/>
      </c>
      <c r="Q22" s="43" t="str">
        <f t="shared" ca="1" si="5"/>
        <v/>
      </c>
      <c r="R22" s="67">
        <f t="shared" ca="1" si="6"/>
        <v>0.2068887307567584</v>
      </c>
      <c r="S22" s="67">
        <f t="shared" ca="1" si="7"/>
        <v>0.14356650313077346</v>
      </c>
      <c r="T22" s="67">
        <f t="shared" ca="1" si="8"/>
        <v>0.61599164079302371</v>
      </c>
      <c r="U22" s="67">
        <f t="shared" ca="1" si="9"/>
        <v>0.80686296782846245</v>
      </c>
      <c r="V22" s="67">
        <f t="shared" ca="1" si="10"/>
        <v>0.86923430134987945</v>
      </c>
      <c r="W22" s="67">
        <f t="shared" ca="1" si="11"/>
        <v>0.41915160185542805</v>
      </c>
      <c r="X22" s="244">
        <f t="shared" ca="1" si="21"/>
        <v>104.23512422198593</v>
      </c>
      <c r="Y22" s="245">
        <f t="shared" ca="1" si="22"/>
        <v>107.05613784776698</v>
      </c>
      <c r="Z22" s="246">
        <f t="shared" ca="1" si="23"/>
        <v>97.096419762904944</v>
      </c>
      <c r="AA22" s="45" t="str">
        <f t="shared" ca="1" si="12"/>
        <v/>
      </c>
      <c r="AB22" s="46" t="str">
        <f t="shared" ca="1" si="13"/>
        <v/>
      </c>
      <c r="AC22" s="44" t="str">
        <f t="shared" ca="1" si="14"/>
        <v/>
      </c>
      <c r="AD22" s="65">
        <f t="shared" ca="1" si="15"/>
        <v>0.20383768899490184</v>
      </c>
      <c r="AE22" s="65">
        <f t="shared" ca="1" si="16"/>
        <v>0.12537883215980028</v>
      </c>
      <c r="AF22" s="65">
        <f t="shared" ca="1" si="17"/>
        <v>0.63861485109385463</v>
      </c>
      <c r="AG22" s="65">
        <f t="shared" ca="1" si="18"/>
        <v>0.80979079666778853</v>
      </c>
      <c r="AH22" s="65">
        <f t="shared" ca="1" si="19"/>
        <v>0.88626574529686797</v>
      </c>
      <c r="AI22" s="65">
        <f t="shared" ca="1" si="20"/>
        <v>0.39591488926842272</v>
      </c>
      <c r="AJ22" s="250"/>
      <c r="AK22" s="68">
        <f ca="1">zenkoku!D26*F_jinkou!E23/100000</f>
        <v>0</v>
      </c>
      <c r="AL22" s="68">
        <f ca="1">zenkoku!E26*F_jinkou!F23/100000</f>
        <v>1.501984</v>
      </c>
      <c r="AM22" s="68">
        <f ca="1">zenkoku!F26*F_jinkou!G23/100000</f>
        <v>7.655403999999999</v>
      </c>
      <c r="AN22" s="68">
        <f ca="1">zenkoku!G26*F_jinkou!H23/100000</f>
        <v>16.491980999999999</v>
      </c>
      <c r="AO22" s="68">
        <f ca="1">zenkoku!H26*F_jinkou!I23/100000</f>
        <v>19.324627999999997</v>
      </c>
      <c r="AP22" s="68">
        <f ca="1">zenkoku!I26*F_jinkou!J23/100000</f>
        <v>22.423210000000001</v>
      </c>
      <c r="AQ22" s="68">
        <f ca="1">zenkoku!J26*F_jinkou!K23/100000</f>
        <v>27.028943999999999</v>
      </c>
      <c r="AR22" s="68">
        <f ca="1">zenkoku!K26*F_jinkou!L23/100000</f>
        <v>27.909479999999999</v>
      </c>
      <c r="AS22" s="68">
        <f ca="1">zenkoku!L26*F_jinkou!M23/100000</f>
        <v>31.171448999999999</v>
      </c>
      <c r="AT22" s="68">
        <f ca="1">zenkoku!M26*F_jinkou!N23/100000</f>
        <v>37.238030000000002</v>
      </c>
      <c r="AU22" s="68">
        <f ca="1">zenkoku!N26*F_jinkou!O23/100000</f>
        <v>37.593968000000004</v>
      </c>
      <c r="AV22" s="68">
        <f ca="1">zenkoku!O26*F_jinkou!P23/100000</f>
        <v>39.522480000000002</v>
      </c>
      <c r="AW22" s="68">
        <f ca="1">zenkoku!P26*F_jinkou!Q23/100000</f>
        <v>31.546684000000003</v>
      </c>
      <c r="AX22" s="68">
        <f ca="1">zenkoku!Q26*F_jinkou!R23/100000</f>
        <v>29.172127999999997</v>
      </c>
      <c r="AY22" s="68">
        <f ca="1">zenkoku!R26*F_jinkou!S23/100000</f>
        <v>27.597116</v>
      </c>
      <c r="AZ22" s="68">
        <f ca="1">zenkoku!S26*F_jinkou!T23/100000</f>
        <v>22.9041</v>
      </c>
      <c r="BA22" s="68">
        <f ca="1">zenkoku!T26*F_jinkou!U23/100000</f>
        <v>23.853608000000001</v>
      </c>
      <c r="BB22" s="68"/>
      <c r="BC22" s="68">
        <f ca="1">zenkoku!W26*F_jinkou!E50/100000</f>
        <v>0</v>
      </c>
      <c r="BD22" s="68">
        <f ca="1">zenkoku!X26*F_jinkou!F50/100000</f>
        <v>0.91631300000000004</v>
      </c>
      <c r="BE22" s="68">
        <f ca="1">zenkoku!Y26*F_jinkou!G50/100000</f>
        <v>5.4090749999999996</v>
      </c>
      <c r="BF22" s="68">
        <f ca="1">zenkoku!Z26*F_jinkou!H50/100000</f>
        <v>12.440493</v>
      </c>
      <c r="BG22" s="68">
        <f ca="1">zenkoku!AA26*F_jinkou!I50/100000</f>
        <v>14.327985</v>
      </c>
      <c r="BH22" s="68">
        <f ca="1">zenkoku!AB26*F_jinkou!J50/100000</f>
        <v>16.243465</v>
      </c>
      <c r="BI22" s="68">
        <f ca="1">zenkoku!AC26*F_jinkou!K50/100000</f>
        <v>20.044799999999999</v>
      </c>
      <c r="BJ22" s="68">
        <f ca="1">zenkoku!AD26*F_jinkou!L50/100000</f>
        <v>20.610377000000003</v>
      </c>
      <c r="BK22" s="68">
        <f ca="1">zenkoku!AE26*F_jinkou!M50/100000</f>
        <v>22.710804</v>
      </c>
      <c r="BL22" s="68">
        <f ca="1">zenkoku!AF26*F_jinkou!N50/100000</f>
        <v>27.831600000000002</v>
      </c>
      <c r="BM22" s="68">
        <f ca="1">zenkoku!AG26*F_jinkou!O50/100000</f>
        <v>28.207999999999998</v>
      </c>
      <c r="BN22" s="68">
        <f ca="1">zenkoku!AH26*F_jinkou!P50/100000</f>
        <v>28.983528</v>
      </c>
      <c r="BO22" s="68">
        <f ca="1">zenkoku!AI26*F_jinkou!Q50/100000</f>
        <v>21.926618999999999</v>
      </c>
      <c r="BP22" s="68">
        <f ca="1">zenkoku!AJ26*F_jinkou!R50/100000</f>
        <v>18.893495000000001</v>
      </c>
      <c r="BQ22" s="68">
        <f ca="1">zenkoku!AK26*F_jinkou!S50/100000</f>
        <v>16.278112</v>
      </c>
      <c r="BR22" s="68">
        <f ca="1">zenkoku!AL26*F_jinkou!T50/100000</f>
        <v>12.69359</v>
      </c>
      <c r="BS22" s="68">
        <f ca="1">zenkoku!AM26*F_jinkou!U50/100000</f>
        <v>12.708553999999999</v>
      </c>
      <c r="BT22" s="68"/>
      <c r="BU22" s="68">
        <f ca="1">zenkoku!AP26*F_jinkou!E77/100000</f>
        <v>0</v>
      </c>
      <c r="BV22" s="68">
        <f ca="1">zenkoku!AQ26*F_jinkou!F77/100000</f>
        <v>0.54776400000000003</v>
      </c>
      <c r="BW22" s="68">
        <f ca="1">zenkoku!AR26*F_jinkou!G77/100000</f>
        <v>2.2638439999999997</v>
      </c>
      <c r="BX22" s="68">
        <f ca="1">zenkoku!AS26*F_jinkou!H77/100000</f>
        <v>4.2524280000000001</v>
      </c>
      <c r="BY22" s="68">
        <f ca="1">zenkoku!AT26*F_jinkou!I77/100000</f>
        <v>5.1556749999999996</v>
      </c>
      <c r="BZ22" s="68">
        <f ca="1">zenkoku!AU26*F_jinkou!J77/100000</f>
        <v>6.3414540000000006</v>
      </c>
      <c r="CA22" s="68">
        <f ca="1">zenkoku!AV26*F_jinkou!K77/100000</f>
        <v>7.1525519999999991</v>
      </c>
      <c r="CB22" s="68">
        <f ca="1">zenkoku!AW26*F_jinkou!L77/100000</f>
        <v>7.3374459999999999</v>
      </c>
      <c r="CC22" s="68">
        <f ca="1">zenkoku!AX26*F_jinkou!M77/100000</f>
        <v>8.2663879999999992</v>
      </c>
      <c r="CD22" s="68">
        <f ca="1">zenkoku!AY26*F_jinkou!N77/100000</f>
        <v>9.3413719999999998</v>
      </c>
      <c r="CE22" s="68">
        <f ca="1">zenkoku!AZ26*F_jinkou!O77/100000</f>
        <v>9.5565719999999992</v>
      </c>
      <c r="CF22" s="68">
        <f ca="1">zenkoku!BA26*F_jinkou!P77/100000</f>
        <v>11.150566999999999</v>
      </c>
      <c r="CG22" s="68">
        <f ca="1">zenkoku!BB26*F_jinkou!Q77/100000</f>
        <v>9.9879700000000007</v>
      </c>
      <c r="CH22" s="68">
        <f ca="1">zenkoku!BC26*F_jinkou!R77/100000</f>
        <v>10.188351000000001</v>
      </c>
      <c r="CI22" s="68">
        <f ca="1">zenkoku!BD26*F_jinkou!S77/100000</f>
        <v>10.92564</v>
      </c>
      <c r="CJ22" s="68">
        <f ca="1">zenkoku!BE26*F_jinkou!T77/100000</f>
        <v>9.9923400000000004</v>
      </c>
      <c r="CK22" s="68">
        <f ca="1">zenkoku!BF26*F_jinkou!U77/100000</f>
        <v>11.128128</v>
      </c>
      <c r="CL22" s="251"/>
      <c r="CM22" s="251"/>
      <c r="CN22" s="32"/>
      <c r="CO22" s="32"/>
      <c r="CP22" s="32"/>
      <c r="CQ22" s="32"/>
      <c r="CR22" s="32"/>
      <c r="CS22" s="32"/>
      <c r="CT22" s="32"/>
      <c r="CU22" s="33"/>
      <c r="CV22" s="27"/>
      <c r="CW22" s="27"/>
      <c r="CX22" s="27"/>
      <c r="CY22" s="27"/>
      <c r="CZ22" s="27"/>
      <c r="DA22" s="27"/>
      <c r="DB22" s="27"/>
      <c r="DC22" s="27"/>
      <c r="DD22" s="27"/>
    </row>
    <row r="23" spans="1:108" s="22" customFormat="1">
      <c r="A23" s="25"/>
      <c r="B23" s="25" t="s">
        <v>98</v>
      </c>
      <c r="C23" s="42">
        <f>'H26'!B$3</f>
        <v>421</v>
      </c>
      <c r="D23" s="27">
        <f>'H26'!C$3</f>
        <v>304</v>
      </c>
      <c r="E23" s="43">
        <f>'H26'!D$3</f>
        <v>117</v>
      </c>
      <c r="F23" s="59">
        <f>F_jinkou!C24</f>
        <v>1936630</v>
      </c>
      <c r="G23" s="59">
        <f>F_jinkou!C51</f>
        <v>944577</v>
      </c>
      <c r="H23" s="59">
        <f>F_jinkou!C78</f>
        <v>992053</v>
      </c>
      <c r="I23" s="42">
        <f t="shared" si="0"/>
        <v>21.738793677677201</v>
      </c>
      <c r="J23" s="27">
        <f t="shared" si="1"/>
        <v>32.183718214608234</v>
      </c>
      <c r="K23" s="43">
        <f t="shared" si="2"/>
        <v>11.79372473043275</v>
      </c>
      <c r="L23" s="25">
        <f ca="1">zenkoku!C27</f>
        <v>19.5</v>
      </c>
      <c r="M23" s="25">
        <f ca="1">zenkoku!V27</f>
        <v>27.6</v>
      </c>
      <c r="N23" s="25">
        <f ca="1">zenkoku!AO27</f>
        <v>11.7</v>
      </c>
      <c r="O23" s="42" t="str">
        <f t="shared" ca="1" si="3"/>
        <v>H</v>
      </c>
      <c r="P23" s="27" t="str">
        <f t="shared" ca="1" si="4"/>
        <v>H</v>
      </c>
      <c r="Q23" s="43" t="str">
        <f t="shared" ca="1" si="5"/>
        <v/>
      </c>
      <c r="R23" s="67">
        <f t="shared" ca="1" si="6"/>
        <v>1.4846544787917249E-2</v>
      </c>
      <c r="S23" s="67">
        <f t="shared" ca="1" si="7"/>
        <v>4.7567761715221479E-3</v>
      </c>
      <c r="T23" s="67">
        <f t="shared" ca="1" si="8"/>
        <v>0.47793184459815086</v>
      </c>
      <c r="U23" s="67">
        <f t="shared" ca="1" si="9"/>
        <v>0.98691844132157813</v>
      </c>
      <c r="V23" s="67">
        <f t="shared" ca="1" si="10"/>
        <v>0.99599741724037338</v>
      </c>
      <c r="W23" s="67">
        <f t="shared" ca="1" si="11"/>
        <v>0.55878963350213839</v>
      </c>
      <c r="X23" s="244">
        <f t="shared" ca="1" si="21"/>
        <v>111.91128834173114</v>
      </c>
      <c r="Y23" s="245">
        <f t="shared" ca="1" si="22"/>
        <v>116.67616323640027</v>
      </c>
      <c r="Z23" s="246">
        <f t="shared" ca="1" si="23"/>
        <v>100.19766344187195</v>
      </c>
      <c r="AA23" s="45" t="str">
        <f t="shared" ca="1" si="12"/>
        <v>H</v>
      </c>
      <c r="AB23" s="46" t="str">
        <f t="shared" ca="1" si="13"/>
        <v>H</v>
      </c>
      <c r="AC23" s="44" t="str">
        <f t="shared" ca="1" si="14"/>
        <v/>
      </c>
      <c r="AD23" s="65">
        <f t="shared" ca="1" si="15"/>
        <v>1.2212689205892469E-2</v>
      </c>
      <c r="AE23" s="65">
        <f t="shared" ca="1" si="16"/>
        <v>4.6238523244116481E-3</v>
      </c>
      <c r="AF23" s="65">
        <f t="shared" ca="1" si="17"/>
        <v>0.50378183925469089</v>
      </c>
      <c r="AG23" s="65">
        <f t="shared" ca="1" si="18"/>
        <v>0.9892765762297463</v>
      </c>
      <c r="AH23" s="65">
        <f t="shared" ca="1" si="19"/>
        <v>0.99611137105418757</v>
      </c>
      <c r="AI23" s="65">
        <f t="shared" ca="1" si="20"/>
        <v>0.53306789884072403</v>
      </c>
      <c r="AJ23" s="250"/>
      <c r="AK23" s="68">
        <f ca="1">zenkoku!D27*F_jinkou!E24/100000</f>
        <v>0</v>
      </c>
      <c r="AL23" s="68">
        <f ca="1">zenkoku!E27*F_jinkou!F24/100000</f>
        <v>1.6434180000000003</v>
      </c>
      <c r="AM23" s="68">
        <f ca="1">zenkoku!F27*F_jinkou!G24/100000</f>
        <v>7.2315990000000001</v>
      </c>
      <c r="AN23" s="68">
        <f ca="1">zenkoku!G27*F_jinkou!H24/100000</f>
        <v>16.045649999999998</v>
      </c>
      <c r="AO23" s="68">
        <f ca="1">zenkoku!H27*F_jinkou!I24/100000</f>
        <v>18.856860000000001</v>
      </c>
      <c r="AP23" s="68">
        <f ca="1">zenkoku!I27*F_jinkou!J24/100000</f>
        <v>21.369205000000001</v>
      </c>
      <c r="AQ23" s="68">
        <f ca="1">zenkoku!J27*F_jinkou!K24/100000</f>
        <v>24.365556000000002</v>
      </c>
      <c r="AR23" s="68">
        <f ca="1">zenkoku!K27*F_jinkou!L24/100000</f>
        <v>26.497243999999998</v>
      </c>
      <c r="AS23" s="68">
        <f ca="1">zenkoku!L27*F_jinkou!M24/100000</f>
        <v>28.009502000000001</v>
      </c>
      <c r="AT23" s="68">
        <f ca="1">zenkoku!M27*F_jinkou!N24/100000</f>
        <v>32.751309999999997</v>
      </c>
      <c r="AU23" s="68">
        <f ca="1">zenkoku!N27*F_jinkou!O24/100000</f>
        <v>36.356594000000001</v>
      </c>
      <c r="AV23" s="68">
        <f ca="1">zenkoku!O27*F_jinkou!P24/100000</f>
        <v>35.544319999999999</v>
      </c>
      <c r="AW23" s="68">
        <f ca="1">zenkoku!P27*F_jinkou!Q24/100000</f>
        <v>31.404695</v>
      </c>
      <c r="AX23" s="68">
        <f ca="1">zenkoku!Q27*F_jinkou!R24/100000</f>
        <v>27.191849999999999</v>
      </c>
      <c r="AY23" s="68">
        <f ca="1">zenkoku!R27*F_jinkou!S24/100000</f>
        <v>24.423663000000001</v>
      </c>
      <c r="AZ23" s="68">
        <f ca="1">zenkoku!S27*F_jinkou!T24/100000</f>
        <v>22.351236</v>
      </c>
      <c r="BA23" s="68">
        <f ca="1">zenkoku!T27*F_jinkou!U24/100000</f>
        <v>22.148123999999999</v>
      </c>
      <c r="BB23" s="68"/>
      <c r="BC23" s="68">
        <f ca="1">zenkoku!W27*F_jinkou!E51/100000</f>
        <v>0</v>
      </c>
      <c r="BD23" s="68">
        <f ca="1">zenkoku!X27*F_jinkou!F51/100000</f>
        <v>1.0784699999999998</v>
      </c>
      <c r="BE23" s="68">
        <f ca="1">zenkoku!Y27*F_jinkou!G51/100000</f>
        <v>5.2138600000000004</v>
      </c>
      <c r="BF23" s="68">
        <f ca="1">zenkoku!Z27*F_jinkou!H51/100000</f>
        <v>12.155609999999999</v>
      </c>
      <c r="BG23" s="68">
        <f ca="1">zenkoku!AA27*F_jinkou!I51/100000</f>
        <v>14.201145</v>
      </c>
      <c r="BH23" s="68">
        <f ca="1">zenkoku!AB27*F_jinkou!J51/100000</f>
        <v>15.569945999999998</v>
      </c>
      <c r="BI23" s="68">
        <f ca="1">zenkoku!AC27*F_jinkou!K51/100000</f>
        <v>17.421474</v>
      </c>
      <c r="BJ23" s="68">
        <f ca="1">zenkoku!AD27*F_jinkou!L51/100000</f>
        <v>19.741876000000001</v>
      </c>
      <c r="BK23" s="68">
        <f ca="1">zenkoku!AE27*F_jinkou!M51/100000</f>
        <v>19.930050000000001</v>
      </c>
      <c r="BL23" s="68">
        <f ca="1">zenkoku!AF27*F_jinkou!N51/100000</f>
        <v>24.402095999999997</v>
      </c>
      <c r="BM23" s="68">
        <f ca="1">zenkoku!AG27*F_jinkou!O51/100000</f>
        <v>26.947375999999995</v>
      </c>
      <c r="BN23" s="68">
        <f ca="1">zenkoku!AH27*F_jinkou!P51/100000</f>
        <v>26.042899999999999</v>
      </c>
      <c r="BO23" s="68">
        <f ca="1">zenkoku!AI27*F_jinkou!Q51/100000</f>
        <v>21.491913000000004</v>
      </c>
      <c r="BP23" s="68">
        <f ca="1">zenkoku!AJ27*F_jinkou!R51/100000</f>
        <v>17.394669</v>
      </c>
      <c r="BQ23" s="68">
        <f ca="1">zenkoku!AK27*F_jinkou!S51/100000</f>
        <v>14.574559999999998</v>
      </c>
      <c r="BR23" s="68">
        <f ca="1">zenkoku!AL27*F_jinkou!T51/100000</f>
        <v>12.480831999999999</v>
      </c>
      <c r="BS23" s="68">
        <f ca="1">zenkoku!AM27*F_jinkou!U51/100000</f>
        <v>11.903443000000001</v>
      </c>
      <c r="BT23" s="68"/>
      <c r="BU23" s="68">
        <f ca="1">zenkoku!AP27*F_jinkou!E78/100000</f>
        <v>0</v>
      </c>
      <c r="BV23" s="68">
        <f ca="1">zenkoku!AQ27*F_jinkou!F78/100000</f>
        <v>0.53293199999999996</v>
      </c>
      <c r="BW23" s="68">
        <f ca="1">zenkoku!AR27*F_jinkou!G78/100000</f>
        <v>2.0346060000000001</v>
      </c>
      <c r="BX23" s="68">
        <f ca="1">zenkoku!AS27*F_jinkou!H78/100000</f>
        <v>4.0645699999999998</v>
      </c>
      <c r="BY23" s="68">
        <f ca="1">zenkoku!AT27*F_jinkou!I78/100000</f>
        <v>4.9162299999999997</v>
      </c>
      <c r="BZ23" s="68">
        <f ca="1">zenkoku!AU27*F_jinkou!J78/100000</f>
        <v>5.9636059999999995</v>
      </c>
      <c r="CA23" s="68">
        <f ca="1">zenkoku!AV27*F_jinkou!K78/100000</f>
        <v>7.0687440000000006</v>
      </c>
      <c r="CB23" s="68">
        <f ca="1">zenkoku!AW27*F_jinkou!L78/100000</f>
        <v>6.8805699999999996</v>
      </c>
      <c r="CC23" s="68">
        <f ca="1">zenkoku!AX27*F_jinkou!M78/100000</f>
        <v>7.9966860000000013</v>
      </c>
      <c r="CD23" s="68">
        <f ca="1">zenkoku!AY27*F_jinkou!N78/100000</f>
        <v>8.4473679999999991</v>
      </c>
      <c r="CE23" s="68">
        <f ca="1">zenkoku!AZ27*F_jinkou!O78/100000</f>
        <v>9.5612539999999999</v>
      </c>
      <c r="CF23" s="68">
        <f ca="1">zenkoku!BA27*F_jinkou!P78/100000</f>
        <v>9.8970479999999998</v>
      </c>
      <c r="CG23" s="68">
        <f ca="1">zenkoku!BB27*F_jinkou!Q78/100000</f>
        <v>10.402704</v>
      </c>
      <c r="CH23" s="68">
        <f ca="1">zenkoku!BC27*F_jinkou!R78/100000</f>
        <v>9.7818389999999997</v>
      </c>
      <c r="CI23" s="68">
        <f ca="1">zenkoku!BD27*F_jinkou!S78/100000</f>
        <v>9.5485720000000001</v>
      </c>
      <c r="CJ23" s="68">
        <f ca="1">zenkoku!BE27*F_jinkou!T78/100000</f>
        <v>9.5418719999999997</v>
      </c>
      <c r="CK23" s="68">
        <f ca="1">zenkoku!BF27*F_jinkou!U78/100000</f>
        <v>10.130589000000001</v>
      </c>
      <c r="CL23" s="251"/>
      <c r="CM23" s="251"/>
      <c r="CN23" s="32"/>
      <c r="CO23" s="32"/>
      <c r="CP23" s="32"/>
      <c r="CQ23" s="32"/>
      <c r="CR23" s="32"/>
      <c r="CS23" s="32"/>
      <c r="CT23" s="32"/>
      <c r="CU23" s="33"/>
      <c r="CV23" s="27"/>
      <c r="CW23" s="27"/>
      <c r="CX23" s="27"/>
      <c r="CY23" s="27"/>
      <c r="CZ23" s="27"/>
      <c r="DA23" s="27"/>
      <c r="DB23" s="27"/>
      <c r="DC23" s="27"/>
      <c r="DD23" s="27"/>
    </row>
    <row r="24" spans="1:108" s="22" customFormat="1" ht="13.5" customHeight="1">
      <c r="A24" s="25"/>
      <c r="B24" s="25" t="s">
        <v>547</v>
      </c>
      <c r="C24" s="42">
        <f>'H27'!B$3</f>
        <v>411</v>
      </c>
      <c r="D24" s="27">
        <f>'H27'!C$3</f>
        <v>279</v>
      </c>
      <c r="E24" s="43">
        <f>'H27'!D$3</f>
        <v>132</v>
      </c>
      <c r="F24" s="59">
        <f>F_jinkou!C25</f>
        <v>1914039</v>
      </c>
      <c r="G24" s="59">
        <f>F_jinkou!C52</f>
        <v>945660</v>
      </c>
      <c r="H24" s="59">
        <f>F_jinkou!C79</f>
        <v>968379</v>
      </c>
      <c r="I24" s="42">
        <f t="shared" ref="I24" si="24">C24/F24*100000</f>
        <v>21.472916696054781</v>
      </c>
      <c r="J24" s="27">
        <f t="shared" ref="J24" si="25">D24/G24*100000</f>
        <v>29.503204111414249</v>
      </c>
      <c r="K24" s="43">
        <f t="shared" ref="K24" si="26">E24/H24*100000</f>
        <v>13.631026695126597</v>
      </c>
      <c r="L24" s="25">
        <f ca="1">zenkoku!C28</f>
        <v>18.5</v>
      </c>
      <c r="M24" s="25">
        <f ca="1">zenkoku!V28</f>
        <v>26.6</v>
      </c>
      <c r="N24" s="25">
        <f ca="1">zenkoku!AO28</f>
        <v>10.8</v>
      </c>
      <c r="O24" s="42" t="str">
        <f t="shared" ca="1" si="3"/>
        <v>H</v>
      </c>
      <c r="P24" s="27" t="str">
        <f t="shared" ca="1" si="4"/>
        <v/>
      </c>
      <c r="Q24" s="43" t="str">
        <f t="shared" ca="1" si="5"/>
        <v>H</v>
      </c>
      <c r="R24" s="65">
        <f t="shared" ref="R24" ca="1" si="27">1-_xlfn.BINOM.DIST((C24-1),F24,L24/100000,TRUE)</f>
        <v>1.6862708216628386E-3</v>
      </c>
      <c r="S24" s="59">
        <f t="shared" ref="S24" ca="1" si="28">1-_xlfn.BINOM.DIST((D24-1),G24,M24/100000,TRUE)</f>
        <v>4.6382370907387171E-2</v>
      </c>
      <c r="T24" s="59">
        <f t="shared" ref="T24" ca="1" si="29">1-_xlfn.BINOM.DIST((E24-1),H24,N24/100000,TRUE)</f>
        <v>5.457456496796409E-3</v>
      </c>
      <c r="U24" s="59">
        <f t="shared" ref="U24" ca="1" si="30">_xlfn.BINOM.DIST(C24,F24,L24/100000,TRUE)</f>
        <v>0.99856871092038269</v>
      </c>
      <c r="V24" s="59">
        <f t="shared" ref="V24" ca="1" si="31">_xlfn.BINOM.DIST(D24,G24,M24/100000,TRUE)</f>
        <v>0.95923658100301867</v>
      </c>
      <c r="W24" s="59">
        <f t="shared" ref="W24" ca="1" si="32">_xlfn.BINOM.DIST(E24,H24,N24/100000,TRUE)</f>
        <v>0.99580317290316711</v>
      </c>
      <c r="X24" s="244">
        <f t="shared" ca="1" si="21"/>
        <v>116.42001616618987</v>
      </c>
      <c r="Y24" s="245">
        <f t="shared" ca="1" si="22"/>
        <v>111.50734958428063</v>
      </c>
      <c r="Z24" s="246">
        <f t="shared" ca="1" si="23"/>
        <v>125.22059301816739</v>
      </c>
      <c r="AA24" s="45" t="str">
        <f t="shared" ca="1" si="12"/>
        <v>H</v>
      </c>
      <c r="AB24" s="46" t="str">
        <f t="shared" ca="1" si="13"/>
        <v/>
      </c>
      <c r="AC24" s="44" t="str">
        <f t="shared" ca="1" si="14"/>
        <v>H</v>
      </c>
      <c r="AD24" s="64">
        <f ca="1">1-_xlfn.BINOM.DIST((C24-1),$F24,SUM(AK24:BA24)/F24,TRUE)</f>
        <v>1.3962916073739784E-3</v>
      </c>
      <c r="AE24" s="64">
        <f t="shared" ref="AE24" ca="1" si="33">1-_xlfn.BINOM.DIST((D24-1),G24,SUM(BC24:BS24)/G24,TRUE)</f>
        <v>3.8614651135807865E-2</v>
      </c>
      <c r="AF24" s="64">
        <f t="shared" ref="AF24" ca="1" si="34">1-_xlfn.BINOM.DIST((E24-1),H24,SUM(BU24:CK24)/H24,TRUE)</f>
        <v>6.9227005369540962E-3</v>
      </c>
      <c r="AG24" s="64">
        <f t="shared" ref="AG24" ca="1" si="35">_xlfn.BINOM.DIST(C24,F24,SUM(AK24:BA24)/F24,TRUE)</f>
        <v>0.9988181700344938</v>
      </c>
      <c r="AH24" s="64">
        <f t="shared" ref="AH24" ca="1" si="36">_xlfn.BINOM.DIST(D24,G24,SUM(BC24:BS24)/G24,TRUE)</f>
        <v>0.96622155134272747</v>
      </c>
      <c r="AI24" s="64">
        <f t="shared" ref="AI24" ca="1" si="37">_xlfn.BINOM.DIST(E24,H24,SUM(BU24:CK24)/H24,TRUE)</f>
        <v>0.9946375191441208</v>
      </c>
      <c r="AJ24" s="250"/>
      <c r="AK24" s="68">
        <f ca="1">zenkoku!D28*F_jinkou!E25/100000</f>
        <v>0</v>
      </c>
      <c r="AL24" s="68">
        <f ca="1">zenkoku!E28*F_jinkou!F25/100000</f>
        <v>1.3848960000000001</v>
      </c>
      <c r="AM24" s="68">
        <f ca="1">zenkoku!F28*F_jinkou!G25/100000</f>
        <v>6.7369500000000002</v>
      </c>
      <c r="AN24" s="68">
        <f ca="1">zenkoku!G28*F_jinkou!H25/100000</f>
        <v>13.726257</v>
      </c>
      <c r="AO24" s="68">
        <f ca="1">zenkoku!H28*F_jinkou!I25/100000</f>
        <v>17.140788000000001</v>
      </c>
      <c r="AP24" s="68">
        <f ca="1">zenkoku!I28*F_jinkou!J25/100000</f>
        <v>19.437404999999998</v>
      </c>
      <c r="AQ24" s="68">
        <f ca="1">zenkoku!J28*F_jinkou!K25/100000</f>
        <v>21.702375</v>
      </c>
      <c r="AR24" s="68">
        <f ca="1">zenkoku!K28*F_jinkou!L25/100000</f>
        <v>25.824259999999999</v>
      </c>
      <c r="AS24" s="68">
        <f ca="1">zenkoku!L28*F_jinkou!M25/100000</f>
        <v>26.37276</v>
      </c>
      <c r="AT24" s="68">
        <f ca="1">zenkoku!M28*F_jinkou!N25/100000</f>
        <v>31.291275999999996</v>
      </c>
      <c r="AU24" s="68">
        <f ca="1">zenkoku!N28*F_jinkou!O25/100000</f>
        <v>32.751069999999999</v>
      </c>
      <c r="AV24" s="68">
        <f ca="1">zenkoku!O28*F_jinkou!P25/100000</f>
        <v>32.536175999999998</v>
      </c>
      <c r="AW24" s="68">
        <f ca="1">zenkoku!P28*F_jinkou!Q25/100000</f>
        <v>30.771487999999998</v>
      </c>
      <c r="AX24" s="68">
        <f ca="1">zenkoku!Q28*F_jinkou!R25/100000</f>
        <v>26.899025999999999</v>
      </c>
      <c r="AY24" s="68">
        <f ca="1">zenkoku!R28*F_jinkou!S25/100000</f>
        <v>22.960455999999997</v>
      </c>
      <c r="AZ24" s="68">
        <f ca="1">zenkoku!S28*F_jinkou!T25/100000</f>
        <v>22.007159999999999</v>
      </c>
      <c r="BA24" s="68">
        <f ca="1">zenkoku!T28*F_jinkou!U25/100000</f>
        <v>21.489733042058308</v>
      </c>
      <c r="BB24" s="68"/>
      <c r="BC24" s="68">
        <f ca="1">zenkoku!W28*F_jinkou!E52/100000</f>
        <v>0</v>
      </c>
      <c r="BD24" s="68">
        <f ca="1">zenkoku!X28*F_jinkou!F52/100000</f>
        <v>0.93076199999999998</v>
      </c>
      <c r="BE24" s="68">
        <f ca="1">zenkoku!Y28*F_jinkou!G52/100000</f>
        <v>4.7221539999999997</v>
      </c>
      <c r="BF24" s="68">
        <f ca="1">zenkoku!Z28*F_jinkou!H52/100000</f>
        <v>10.552695999999999</v>
      </c>
      <c r="BG24" s="68">
        <f ca="1">zenkoku!AA28*F_jinkou!I52/100000</f>
        <v>13.077225</v>
      </c>
      <c r="BH24" s="68">
        <f ca="1">zenkoku!AB28*F_jinkou!J52/100000</f>
        <v>14.688266</v>
      </c>
      <c r="BI24" s="68">
        <f ca="1">zenkoku!AC28*F_jinkou!K52/100000</f>
        <v>16.428315999999999</v>
      </c>
      <c r="BJ24" s="68">
        <f ca="1">zenkoku!AD28*F_jinkou!L52/100000</f>
        <v>19.411975999999999</v>
      </c>
      <c r="BK24" s="68">
        <f ca="1">zenkoku!AE28*F_jinkou!M52/100000</f>
        <v>19.147439999999996</v>
      </c>
      <c r="BL24" s="68">
        <f ca="1">zenkoku!AF28*F_jinkou!N52/100000</f>
        <v>23.336269999999999</v>
      </c>
      <c r="BM24" s="68">
        <f ca="1">zenkoku!AG28*F_jinkou!O52/100000</f>
        <v>24.715109999999999</v>
      </c>
      <c r="BN24" s="68">
        <f ca="1">zenkoku!AH28*F_jinkou!P52/100000</f>
        <v>24.11769</v>
      </c>
      <c r="BO24" s="68">
        <f ca="1">zenkoku!AI28*F_jinkou!Q52/100000</f>
        <v>22.135176000000001</v>
      </c>
      <c r="BP24" s="68">
        <f ca="1">zenkoku!AJ28*F_jinkou!R52/100000</f>
        <v>17.823930000000001</v>
      </c>
      <c r="BQ24" s="68">
        <f ca="1">zenkoku!AK28*F_jinkou!S52/100000</f>
        <v>14.271302</v>
      </c>
      <c r="BR24" s="68">
        <f ca="1">zenkoku!AL28*F_jinkou!T52/100000</f>
        <v>13.149760000000001</v>
      </c>
      <c r="BS24" s="68">
        <f ca="1">zenkoku!AM28*F_jinkou!U52/100000</f>
        <v>11.699649665960568</v>
      </c>
      <c r="BT24" s="68"/>
      <c r="BU24" s="68">
        <f ca="1">zenkoku!AP28*F_jinkou!E79/100000</f>
        <v>0</v>
      </c>
      <c r="BV24" s="68">
        <f ca="1">zenkoku!AQ28*F_jinkou!F79/100000</f>
        <v>0.42233999999999999</v>
      </c>
      <c r="BW24" s="68">
        <f ca="1">zenkoku!AR28*F_jinkou!G79/100000</f>
        <v>2.024384</v>
      </c>
      <c r="BX24" s="68">
        <f ca="1">zenkoku!AS28*F_jinkou!H79/100000</f>
        <v>3.3782660000000004</v>
      </c>
      <c r="BY24" s="68">
        <f ca="1">zenkoku!AT28*F_jinkou!I79/100000</f>
        <v>4.3230719999999998</v>
      </c>
      <c r="BZ24" s="66">
        <f ca="1">zenkoku!AU28*F_jinkou!J79/100000</f>
        <v>4.9210310000000002</v>
      </c>
      <c r="CA24" s="66">
        <f ca="1">zenkoku!AV28*F_jinkou!K79/100000</f>
        <v>5.4860169999999995</v>
      </c>
      <c r="CB24" s="66">
        <f ca="1">zenkoku!AW28*F_jinkou!L79/100000</f>
        <v>6.6430100000000003</v>
      </c>
      <c r="CC24" s="66">
        <f ca="1">zenkoku!AX28*F_jinkou!M79/100000</f>
        <v>7.3307000000000002</v>
      </c>
      <c r="CD24" s="66">
        <f ca="1">zenkoku!AY28*F_jinkou!N79/100000</f>
        <v>8.1767279999999989</v>
      </c>
      <c r="CE24" s="66">
        <f ca="1">zenkoku!AZ28*F_jinkou!O79/100000</f>
        <v>8.4614399999999996</v>
      </c>
      <c r="CF24" s="252">
        <f ca="1">zenkoku!BA28*F_jinkou!P79/100000</f>
        <v>8.9194070000000014</v>
      </c>
      <c r="CG24" s="252">
        <f ca="1">zenkoku!BB28*F_jinkou!Q79/100000</f>
        <v>9.2012769999999993</v>
      </c>
      <c r="CH24" s="252">
        <f ca="1">zenkoku!BC28*F_jinkou!R79/100000</f>
        <v>9.3220799999999997</v>
      </c>
      <c r="CI24" s="252">
        <f ca="1">zenkoku!BD28*F_jinkou!S79/100000</f>
        <v>8.5295369999999995</v>
      </c>
      <c r="CJ24" s="252">
        <f ca="1">zenkoku!BE28*F_jinkou!T79/100000</f>
        <v>8.62364</v>
      </c>
      <c r="CK24" s="252">
        <f ca="1">zenkoku!BF28*F_jinkou!U79/100000</f>
        <v>9.6510423112914552</v>
      </c>
      <c r="CL24" s="251"/>
      <c r="CM24" s="251"/>
      <c r="CN24" s="32"/>
      <c r="CO24" s="32"/>
      <c r="CP24" s="32"/>
      <c r="CQ24" s="32"/>
      <c r="CR24" s="32"/>
      <c r="CS24" s="32"/>
      <c r="CT24" s="32"/>
      <c r="CU24" s="32"/>
      <c r="CV24" s="33"/>
      <c r="CW24" s="27"/>
      <c r="CX24" s="27"/>
      <c r="CY24" s="27"/>
      <c r="CZ24" s="27"/>
      <c r="DA24" s="27"/>
      <c r="DB24" s="27"/>
      <c r="DC24" s="27"/>
      <c r="DD24" s="27"/>
    </row>
    <row r="25" spans="1:108" s="22" customFormat="1" ht="13.5" customHeight="1">
      <c r="A25" s="25"/>
      <c r="B25" s="25" t="s">
        <v>629</v>
      </c>
      <c r="C25" s="42">
        <f>'H28'!B$3</f>
        <v>348</v>
      </c>
      <c r="D25" s="27">
        <f>'H28'!C$3</f>
        <v>254</v>
      </c>
      <c r="E25" s="43">
        <f>'H28'!D$3</f>
        <v>94</v>
      </c>
      <c r="F25" s="59">
        <f>F_jinkou!C26</f>
        <v>1900253</v>
      </c>
      <c r="G25" s="59">
        <f>F_jinkou!C53</f>
        <v>940202</v>
      </c>
      <c r="H25" s="59">
        <f>F_jinkou!C80</f>
        <v>960051</v>
      </c>
      <c r="I25" s="42">
        <f t="shared" ref="I25" si="38">C25/F25*100000</f>
        <v>18.313350906431932</v>
      </c>
      <c r="J25" s="27">
        <f t="shared" ref="J25" si="39">D25/G25*100000</f>
        <v>27.015471143435136</v>
      </c>
      <c r="K25" s="43">
        <f t="shared" ref="K25" si="40">E25/H25*100000</f>
        <v>9.7911465120082148</v>
      </c>
      <c r="L25" s="25">
        <f ca="1">zenkoku!C29</f>
        <v>16.8</v>
      </c>
      <c r="M25" s="25">
        <f ca="1">zenkoku!V29</f>
        <v>24.1</v>
      </c>
      <c r="N25" s="25">
        <f ca="1">zenkoku!AO29</f>
        <v>9.9</v>
      </c>
      <c r="O25" s="42" t="str">
        <f t="shared" ref="O25" ca="1" si="41">IF(ISERR(OR(R25,U25)),"",IF(R25&lt;$B$2/2,"H",IF(U25&lt;$B$2/2,"L","")))</f>
        <v/>
      </c>
      <c r="P25" s="27" t="str">
        <f t="shared" ref="P25" ca="1" si="42">IF(ISERR(OR(S25,V25)),"",IF(S25&lt;$B$2/2,"H",IF(V25&lt;$B$2/2,"L","")))</f>
        <v/>
      </c>
      <c r="Q25" s="43" t="str">
        <f t="shared" ref="Q25" ca="1" si="43">IF(ISERR(OR(T25,W25)),"",IF(T25&lt;$B$2/2,"H",IF(W25&lt;$B$2/2,"L","")))</f>
        <v/>
      </c>
      <c r="R25" s="65">
        <f t="shared" ref="R25" ca="1" si="44">1-_xlfn.BINOM.DIST((C25-1),F25,L25/100000,TRUE)</f>
        <v>5.8401427240184822E-2</v>
      </c>
      <c r="S25" s="59">
        <f t="shared" ref="S25" ca="1" si="45">1-_xlfn.BINOM.DIST((D25-1),G25,M25/100000,TRUE)</f>
        <v>3.8771181518270637E-2</v>
      </c>
      <c r="T25" s="59">
        <f t="shared" ref="T25" ca="1" si="46">1-_xlfn.BINOM.DIST((E25-1),H25,N25/100000,TRUE)</f>
        <v>0.55636513966754286</v>
      </c>
      <c r="U25" s="59">
        <f t="shared" ref="U25" ca="1" si="47">_xlfn.BINOM.DIST(C25,F25,L25/100000,TRUE)</f>
        <v>0.94767450905592054</v>
      </c>
      <c r="V25" s="59">
        <f t="shared" ref="V25" ca="1" si="48">_xlfn.BINOM.DIST(D25,G25,M25/100000,TRUE)</f>
        <v>0.96630529180910207</v>
      </c>
      <c r="W25" s="59">
        <f t="shared" ref="W25" ca="1" si="49">_xlfn.BINOM.DIST(E25,H25,N25/100000,TRUE)</f>
        <v>0.48451174491573207</v>
      </c>
      <c r="X25" s="244">
        <f t="shared" ref="X25" ca="1" si="50">C25/SUM(AK25:BA25)*100</f>
        <v>109.47070999795866</v>
      </c>
      <c r="Y25" s="245">
        <f t="shared" ref="Y25" ca="1" si="51">D25/SUM(BC25:BS25)*100</f>
        <v>113.0911340362176</v>
      </c>
      <c r="Z25" s="246">
        <f t="shared" ref="Z25" ca="1" si="52">E25/SUM(BU25:CK25)*100</f>
        <v>97.958725653687424</v>
      </c>
      <c r="AA25" s="45" t="str">
        <f t="shared" ref="AA25" ca="1" si="53">IF(ISERR(OR(AD25,AG25)),"",IF(AD25&lt;$B$2/2,"H",IF(AG25&lt;$B$2/2,"L","")))</f>
        <v/>
      </c>
      <c r="AB25" s="46" t="str">
        <f t="shared" ref="AB25" ca="1" si="54">IF(ISERR(OR(AE25,AH25)),"",IF(AE25&lt;$B$2/2,"H",IF(AH25&lt;$B$2/2,"L","")))</f>
        <v/>
      </c>
      <c r="AC25" s="44" t="str">
        <f t="shared" ref="AC25" ca="1" si="55">IF(ISERR(OR(AF25,AI25)),"",IF(AF25&lt;$B$2/2,"H",IF(AI25&lt;$B$2/2,"L","")))</f>
        <v/>
      </c>
      <c r="AD25" s="64">
        <f t="shared" ref="AD25" ca="1" si="56">1-_xlfn.BINOM.DIST((C25-1),$F25,SUM(AK25:BA25)/F25,TRUE)</f>
        <v>4.9977811139573225E-2</v>
      </c>
      <c r="AE25" s="64">
        <f t="shared" ref="AE25" ca="1" si="57">1-_xlfn.BINOM.DIST((D25-1),G25,SUM(BC25:BS25)/G25,TRUE)</f>
        <v>2.869093007661716E-2</v>
      </c>
      <c r="AF25" s="64">
        <f t="shared" ref="AF25" ca="1" si="58">1-_xlfn.BINOM.DIST((E25-1),H25,SUM(BU25:CK25)/H25,TRUE)</f>
        <v>0.59289240585219183</v>
      </c>
      <c r="AG25" s="64">
        <f t="shared" ref="AG25" ca="1" si="59">_xlfn.BINOM.DIST(C25,F25,SUM(AK25:BA25)/F25,TRUE)</f>
        <v>0.95538590554393799</v>
      </c>
      <c r="AH25" s="64">
        <f t="shared" ref="AH25" ca="1" si="60">_xlfn.BINOM.DIST(D25,G25,SUM(BC25:BS25)/G25,TRUE)</f>
        <v>0.97525950871555378</v>
      </c>
      <c r="AI25" s="64">
        <f t="shared" ref="AI25" ca="1" si="61">_xlfn.BINOM.DIST(E25,H25,SUM(BU25:CK25)/H25,TRUE)</f>
        <v>0.44740150246236676</v>
      </c>
      <c r="AJ25" s="250"/>
      <c r="AK25" s="68">
        <f ca="1">zenkoku!D29*F_jinkou!E26/100000</f>
        <v>0</v>
      </c>
      <c r="AL25" s="68">
        <f ca="1">zenkoku!E29*F_jinkou!F26/100000</f>
        <v>1.0869949999999999</v>
      </c>
      <c r="AM25" s="68">
        <f ca="1">zenkoku!F29*F_jinkou!G26/100000</f>
        <v>6.6322080000000003</v>
      </c>
      <c r="AN25" s="68">
        <f ca="1">zenkoku!G29*F_jinkou!H26/100000</f>
        <v>12.34761</v>
      </c>
      <c r="AO25" s="68">
        <f ca="1">zenkoku!H29*F_jinkou!I26/100000</f>
        <v>16.065069999999999</v>
      </c>
      <c r="AP25" s="68">
        <f ca="1">zenkoku!I29*F_jinkou!J26/100000</f>
        <v>17.420504000000001</v>
      </c>
      <c r="AQ25" s="68">
        <f ca="1">zenkoku!J29*F_jinkou!K26/100000</f>
        <v>19.966127999999998</v>
      </c>
      <c r="AR25" s="68">
        <f ca="1">zenkoku!K29*F_jinkou!L26/100000</f>
        <v>22.905427999999997</v>
      </c>
      <c r="AS25" s="68">
        <f ca="1">zenkoku!L29*F_jinkou!M26/100000</f>
        <v>24.859665</v>
      </c>
      <c r="AT25" s="68">
        <f ca="1">zenkoku!M29*F_jinkou!N26/100000</f>
        <v>27.893124</v>
      </c>
      <c r="AU25" s="68">
        <f ca="1">zenkoku!N29*F_jinkou!O26/100000</f>
        <v>29.916072000000003</v>
      </c>
      <c r="AV25" s="68">
        <f ca="1">zenkoku!O29*F_jinkou!P26/100000</f>
        <v>28.543542000000002</v>
      </c>
      <c r="AW25" s="68">
        <f ca="1">zenkoku!P29*F_jinkou!Q26/100000</f>
        <v>29.575362000000002</v>
      </c>
      <c r="AX25" s="68">
        <f ca="1">zenkoku!Q29*F_jinkou!R26/100000</f>
        <v>21.352799999999998</v>
      </c>
      <c r="AY25" s="68">
        <f ca="1">zenkoku!R29*F_jinkou!S26/100000</f>
        <v>20.512038</v>
      </c>
      <c r="AZ25" s="68">
        <f ca="1">zenkoku!S29*F_jinkou!T26/100000</f>
        <v>18.792269999999998</v>
      </c>
      <c r="BA25" s="68">
        <f ca="1">zenkoku!T29*F_jinkou!U26/100000</f>
        <v>20.024435999999998</v>
      </c>
      <c r="BB25" s="68"/>
      <c r="BC25" s="68">
        <f ca="1">zenkoku!W29*F_jinkou!E53/100000</f>
        <v>0</v>
      </c>
      <c r="BD25" s="68">
        <f ca="1">zenkoku!X29*F_jinkou!F53/100000</f>
        <v>0.64138499999999998</v>
      </c>
      <c r="BE25" s="68">
        <f ca="1">zenkoku!Y29*F_jinkou!G53/100000</f>
        <v>4.6684260000000002</v>
      </c>
      <c r="BF25" s="68">
        <f ca="1">zenkoku!Z29*F_jinkou!H53/100000</f>
        <v>9.6439380000000003</v>
      </c>
      <c r="BG25" s="68">
        <f ca="1">zenkoku!AA29*F_jinkou!I53/100000</f>
        <v>12.49108</v>
      </c>
      <c r="BH25" s="68">
        <f ca="1">zenkoku!AB29*F_jinkou!J53/100000</f>
        <v>13.419901999999999</v>
      </c>
      <c r="BI25" s="68">
        <f ca="1">zenkoku!AC29*F_jinkou!K53/100000</f>
        <v>14.614784000000002</v>
      </c>
      <c r="BJ25" s="68">
        <f ca="1">zenkoku!AD29*F_jinkou!L53/100000</f>
        <v>17.677066</v>
      </c>
      <c r="BK25" s="68">
        <f ca="1">zenkoku!AE29*F_jinkou!M53/100000</f>
        <v>18.739641000000002</v>
      </c>
      <c r="BL25" s="68">
        <f ca="1">zenkoku!AF29*F_jinkou!N53/100000</f>
        <v>20.688960000000002</v>
      </c>
      <c r="BM25" s="68">
        <f ca="1">zenkoku!AG29*F_jinkou!O53/100000</f>
        <v>22.109778000000002</v>
      </c>
      <c r="BN25" s="68">
        <f ca="1">zenkoku!AH29*F_jinkou!P53/100000</f>
        <v>20.95703</v>
      </c>
      <c r="BO25" s="68">
        <f ca="1">zenkoku!AI29*F_jinkou!Q53/100000</f>
        <v>20.52675</v>
      </c>
      <c r="BP25" s="68">
        <f ca="1">zenkoku!AJ29*F_jinkou!R53/100000</f>
        <v>13.628485999999999</v>
      </c>
      <c r="BQ25" s="68">
        <f ca="1">zenkoku!AK29*F_jinkou!S53/100000</f>
        <v>12.938940000000001</v>
      </c>
      <c r="BR25" s="68">
        <f ca="1">zenkoku!AL29*F_jinkou!T53/100000</f>
        <v>11.026738</v>
      </c>
      <c r="BS25" s="68">
        <f ca="1">zenkoku!AM29*F_jinkou!U53/100000</f>
        <v>10.824719999999999</v>
      </c>
      <c r="BT25" s="68"/>
      <c r="BU25" s="68">
        <f ca="1">zenkoku!AP29*F_jinkou!E80/100000</f>
        <v>0</v>
      </c>
      <c r="BV25" s="68">
        <f ca="1">zenkoku!AQ29*F_jinkou!F80/100000</f>
        <v>0.40855999999999998</v>
      </c>
      <c r="BW25" s="68">
        <f ca="1">zenkoku!AR29*F_jinkou!G80/100000</f>
        <v>2.001465</v>
      </c>
      <c r="BX25" s="68">
        <f ca="1">zenkoku!AS29*F_jinkou!H80/100000</f>
        <v>2.9752700000000001</v>
      </c>
      <c r="BY25" s="68">
        <f ca="1">zenkoku!AT29*F_jinkou!I80/100000</f>
        <v>3.8344320000000001</v>
      </c>
      <c r="BZ25" s="66">
        <f ca="1">zenkoku!AU29*F_jinkou!J80/100000</f>
        <v>4.2915239999999999</v>
      </c>
      <c r="CA25" s="66">
        <f ca="1">zenkoku!AV29*F_jinkou!K80/100000</f>
        <v>5.5771899999999999</v>
      </c>
      <c r="CB25" s="66">
        <f ca="1">zenkoku!AW29*F_jinkou!L80/100000</f>
        <v>5.5328799999999996</v>
      </c>
      <c r="CC25" s="66">
        <f ca="1">zenkoku!AX29*F_jinkou!M80/100000</f>
        <v>6.2907840000000004</v>
      </c>
      <c r="CD25" s="66">
        <f ca="1">zenkoku!AY29*F_jinkou!N80/100000</f>
        <v>7.3826700000000001</v>
      </c>
      <c r="CE25" s="66">
        <f ca="1">zenkoku!AZ29*F_jinkou!O80/100000</f>
        <v>8.029992</v>
      </c>
      <c r="CF25" s="252">
        <f ca="1">zenkoku!BA29*F_jinkou!P80/100000</f>
        <v>8.0484989999999996</v>
      </c>
      <c r="CG25" s="252">
        <f ca="1">zenkoku!BB29*F_jinkou!Q80/100000</f>
        <v>9.5408399999999993</v>
      </c>
      <c r="CH25" s="252">
        <f ca="1">zenkoku!BC29*F_jinkou!R80/100000</f>
        <v>7.8910450000000001</v>
      </c>
      <c r="CI25" s="252">
        <f ca="1">zenkoku!BD29*F_jinkou!S80/100000</f>
        <v>7.5010050000000001</v>
      </c>
      <c r="CJ25" s="252">
        <f ca="1">zenkoku!BE29*F_jinkou!T80/100000</f>
        <v>7.5574300000000001</v>
      </c>
      <c r="CK25" s="252">
        <f ca="1">zenkoku!BF29*F_jinkou!U80/100000</f>
        <v>9.0951959999999996</v>
      </c>
      <c r="CL25" s="251"/>
      <c r="CM25" s="251"/>
      <c r="CN25" s="32"/>
      <c r="CO25" s="32"/>
      <c r="CP25" s="32"/>
      <c r="CQ25" s="32"/>
      <c r="CR25" s="32"/>
      <c r="CS25" s="32"/>
      <c r="CT25" s="32"/>
      <c r="CU25" s="32"/>
      <c r="CV25" s="33"/>
      <c r="CW25" s="27"/>
      <c r="CX25" s="27"/>
      <c r="CY25" s="27"/>
      <c r="CZ25" s="27"/>
      <c r="DA25" s="27"/>
      <c r="DB25" s="27"/>
      <c r="DC25" s="27"/>
      <c r="DD25" s="27"/>
    </row>
    <row r="26" spans="1:108" ht="13.5" customHeight="1">
      <c r="A26" s="25"/>
      <c r="B26" s="25" t="s">
        <v>652</v>
      </c>
      <c r="C26" s="42">
        <f>'H29'!B$3</f>
        <v>378</v>
      </c>
      <c r="D26" s="27">
        <f>'H29'!C$3</f>
        <v>254</v>
      </c>
      <c r="E26" s="43">
        <f>'H29'!D$3</f>
        <v>124</v>
      </c>
      <c r="F26" s="59">
        <f>F_jinkou!C27</f>
        <v>1881382</v>
      </c>
      <c r="G26" s="128">
        <f>F_jinkou!C54</f>
        <v>930915</v>
      </c>
      <c r="H26" s="59">
        <f>F_jinkou!C81</f>
        <v>950467</v>
      </c>
      <c r="I26" s="42">
        <f t="shared" ref="I26" si="62">C26/F26*100000</f>
        <v>20.091613505391248</v>
      </c>
      <c r="J26" s="27">
        <f t="shared" ref="J26" si="63">D26/G26*100000</f>
        <v>27.284983054306785</v>
      </c>
      <c r="K26" s="43">
        <f t="shared" ref="K26" si="64">E26/H26*100000</f>
        <v>13.046218332672254</v>
      </c>
      <c r="L26" s="25">
        <f ca="1">zenkoku!C30</f>
        <v>16.399999999999999</v>
      </c>
      <c r="M26" s="25">
        <f ca="1">zenkoku!V30</f>
        <v>23.6</v>
      </c>
      <c r="N26" s="25">
        <f ca="1">zenkoku!AO30</f>
        <v>9.6</v>
      </c>
      <c r="O26" s="42" t="str">
        <f t="shared" ref="O26" ca="1" si="65">IF(ISERR(OR(R26,U26)),"",IF(R26&lt;$B$2/2,"H",IF(U26&lt;$B$2/2,"L","")))</f>
        <v>H</v>
      </c>
      <c r="P26" s="27" t="str">
        <f t="shared" ref="P26" ca="1" si="66">IF(ISERR(OR(S26,V26)),"",IF(S26&lt;$B$2/2,"H",IF(V26&lt;$B$2/2,"L","")))</f>
        <v>H</v>
      </c>
      <c r="Q26" s="43" t="str">
        <f t="shared" ref="Q26" ca="1" si="67">IF(ISERR(OR(T26,W26)),"",IF(T26&lt;$B$2/2,"H",IF(W26&lt;$B$2/2,"L","")))</f>
        <v>H</v>
      </c>
      <c r="R26" s="59">
        <f t="shared" ref="R26" ca="1" si="68">1-_xlfn.BINOM.DIST((C26-1),F26,L26/100000,TRUE)</f>
        <v>7.2077644591606038E-5</v>
      </c>
      <c r="S26" s="59">
        <f t="shared" ref="S26" ca="1" si="69">1-_xlfn.BINOM.DIST((D26-1),G26,M26/100000,TRUE)</f>
        <v>1.2647445401493429E-2</v>
      </c>
      <c r="T26" s="59">
        <f t="shared" ref="T26" ca="1" si="70">1-_xlfn.BINOM.DIST((E26-1),H26,N26/100000,TRUE)</f>
        <v>6.4291607901578729E-4</v>
      </c>
      <c r="U26" s="59">
        <f t="shared" ref="U26" ca="1" si="71">_xlfn.BINOM.DIST(C26,F26,L26/100000,TRUE)</f>
        <v>0.99994192264880299</v>
      </c>
      <c r="V26" s="59">
        <f t="shared" ref="V26" ca="1" si="72">_xlfn.BINOM.DIST(D26,G26,M26/100000,TRUE)</f>
        <v>0.98930793510984816</v>
      </c>
      <c r="W26" s="59">
        <f t="shared" ref="W26" ca="1" si="73">_xlfn.BINOM.DIST(E26,H26,N26/100000,TRUE)</f>
        <v>0.99953931251003492</v>
      </c>
      <c r="X26" s="244">
        <f t="shared" ref="X26" ca="1" si="74">C26/SUM(AK26:BA26)*100</f>
        <v>123.186605181299</v>
      </c>
      <c r="Y26" s="245">
        <f t="shared" ref="Y26" ca="1" si="75">D26/SUM(BC26:BS26)*100</f>
        <v>116.42981877304497</v>
      </c>
      <c r="Z26" s="246">
        <f t="shared" ref="Z26" ca="1" si="76">E26/SUM(BU26:CK26)*100</f>
        <v>135.98801980639189</v>
      </c>
      <c r="AA26" s="45" t="str">
        <f t="shared" ref="AA26" ca="1" si="77">IF(ISERR(OR(AD26,AG26)),"",IF(AD26&lt;$B$2/2,"H",IF(AG26&lt;$B$2/2,"L","")))</f>
        <v>H</v>
      </c>
      <c r="AB26" s="46" t="str">
        <f t="shared" ref="AB26" ca="1" si="78">IF(ISERR(OR(AE26,AH26)),"",IF(AE26&lt;$B$2/2,"H",IF(AH26&lt;$B$2/2,"L","")))</f>
        <v>H</v>
      </c>
      <c r="AC26" s="44" t="str">
        <f t="shared" ref="AC26" ca="1" si="79">IF(ISERR(OR(AF26,AI26)),"",IF(AF26&lt;$B$2/2,"H",IF(AI26&lt;$B$2/2,"L","")))</f>
        <v>H</v>
      </c>
      <c r="AD26" s="64">
        <f t="shared" ref="AD26" ca="1" si="80">1-_xlfn.BINOM.DIST((C26-1),$F26,SUM(AK26:BA26)/F26,TRUE)</f>
        <v>4.7887622763864712E-5</v>
      </c>
      <c r="AE26" s="64">
        <f t="shared" ref="AE26" ca="1" si="81">1-_xlfn.BINOM.DIST((D26-1),G26,SUM(BC26:BS26)/G26,TRUE)</f>
        <v>9.5508323531552364E-3</v>
      </c>
      <c r="AF26" s="64">
        <f t="shared" ref="AF26" ca="1" si="82">1-_xlfn.BINOM.DIST((E26-1),H26,SUM(BU26:CK26)/H26,TRUE)</f>
        <v>6.2813178727527674E-4</v>
      </c>
      <c r="AG26" s="64">
        <f t="shared" ref="AG26" ca="1" si="83">_xlfn.BINOM.DIST(C26,F26,SUM(AK26:BA26)/F26,TRUE)</f>
        <v>0.99996161648733106</v>
      </c>
      <c r="AH26" s="64">
        <f t="shared" ref="AH26" ca="1" si="84">_xlfn.BINOM.DIST(D26,G26,SUM(BC26:BS26)/G26,TRUE)</f>
        <v>0.99197722760360085</v>
      </c>
      <c r="AI26" s="64">
        <f t="shared" ref="AI26" ca="1" si="85">_xlfn.BINOM.DIST(E26,H26,SUM(BU26:CK26)/H26,TRUE)</f>
        <v>0.99955018750436642</v>
      </c>
      <c r="AJ26" s="250"/>
      <c r="AK26" s="68">
        <f ca="1">zenkoku!D30*F_jinkou!E27/100000</f>
        <v>0</v>
      </c>
      <c r="AL26" s="68">
        <f ca="1">zenkoku!E30*F_jinkou!F27/100000</f>
        <v>1.53444</v>
      </c>
      <c r="AM26" s="68">
        <f ca="1">zenkoku!F30*F_jinkou!G27/100000</f>
        <v>7.1865300000000003</v>
      </c>
      <c r="AN26" s="68">
        <f ca="1">zenkoku!G30*F_jinkou!H27/100000</f>
        <v>12.515358000000001</v>
      </c>
      <c r="AO26" s="68">
        <f ca="1">zenkoku!H30*F_jinkou!I27/100000</f>
        <v>14.248324999999999</v>
      </c>
      <c r="AP26" s="68">
        <f ca="1">zenkoku!I30*F_jinkou!J27/100000</f>
        <v>17.747748000000001</v>
      </c>
      <c r="AQ26" s="68">
        <f ca="1">zenkoku!J30*F_jinkou!K27/100000</f>
        <v>18.918374</v>
      </c>
      <c r="AR26" s="68">
        <f ca="1">zenkoku!K30*F_jinkou!L27/100000</f>
        <v>21.790032000000004</v>
      </c>
      <c r="AS26" s="68">
        <f ca="1">zenkoku!L30*F_jinkou!M27/100000</f>
        <v>24.148944000000004</v>
      </c>
      <c r="AT26" s="68">
        <f ca="1">zenkoku!M30*F_jinkou!N27/100000</f>
        <v>26.612159999999999</v>
      </c>
      <c r="AU26" s="68">
        <f ca="1">zenkoku!N30*F_jinkou!O27/100000</f>
        <v>28.382838</v>
      </c>
      <c r="AV26" s="68">
        <f ca="1">zenkoku!O30*F_jinkou!P27/100000</f>
        <v>25.928355</v>
      </c>
      <c r="AW26" s="68">
        <f ca="1">zenkoku!P30*F_jinkou!Q27/100000</f>
        <v>29.163575000000002</v>
      </c>
      <c r="AX26" s="68">
        <f ca="1">zenkoku!Q30*F_jinkou!R27/100000</f>
        <v>20.992609999999999</v>
      </c>
      <c r="AY26" s="68">
        <f ca="1">zenkoku!R30*F_jinkou!S27/100000</f>
        <v>19.29421</v>
      </c>
      <c r="AZ26" s="68">
        <f ca="1">zenkoku!S30*F_jinkou!T27/100000</f>
        <v>18.598859999999998</v>
      </c>
      <c r="BA26" s="68">
        <f ca="1">zenkoku!T30*F_jinkou!U27/100000</f>
        <v>19.789185</v>
      </c>
      <c r="BB26" s="68"/>
      <c r="BC26" s="68">
        <f ca="1">zenkoku!W30*F_jinkou!E54/100000</f>
        <v>0</v>
      </c>
      <c r="BD26" s="68">
        <f ca="1">zenkoku!X30*F_jinkou!F54/100000</f>
        <v>0.86658600000000008</v>
      </c>
      <c r="BE26" s="68">
        <f ca="1">zenkoku!Y30*F_jinkou!G54/100000</f>
        <v>5.2641749999999998</v>
      </c>
      <c r="BF26" s="68">
        <f ca="1">zenkoku!Z30*F_jinkou!H54/100000</f>
        <v>9.7472499999999993</v>
      </c>
      <c r="BG26" s="68">
        <f ca="1">zenkoku!AA30*F_jinkou!I54/100000</f>
        <v>10.581444000000001</v>
      </c>
      <c r="BH26" s="68">
        <f ca="1">zenkoku!AB30*F_jinkou!J54/100000</f>
        <v>13.52619</v>
      </c>
      <c r="BI26" s="68">
        <f ca="1">zenkoku!AC30*F_jinkou!K54/100000</f>
        <v>14.588514999999999</v>
      </c>
      <c r="BJ26" s="68">
        <f ca="1">zenkoku!AD30*F_jinkou!L54/100000</f>
        <v>16.488299999999999</v>
      </c>
      <c r="BK26" s="68">
        <f ca="1">zenkoku!AE30*F_jinkou!M54/100000</f>
        <v>18.091735999999997</v>
      </c>
      <c r="BL26" s="68">
        <f ca="1">zenkoku!AF30*F_jinkou!N54/100000</f>
        <v>19.396000000000001</v>
      </c>
      <c r="BM26" s="68">
        <f ca="1">zenkoku!AG30*F_jinkou!O54/100000</f>
        <v>21.326382000000002</v>
      </c>
      <c r="BN26" s="68">
        <f ca="1">zenkoku!AH30*F_jinkou!P54/100000</f>
        <v>19.025423999999997</v>
      </c>
      <c r="BO26" s="68">
        <f ca="1">zenkoku!AI30*F_jinkou!Q54/100000</f>
        <v>21.095680000000002</v>
      </c>
      <c r="BP26" s="68">
        <f ca="1">zenkoku!AJ30*F_jinkou!R54/100000</f>
        <v>13.683228999999999</v>
      </c>
      <c r="BQ26" s="68">
        <f ca="1">zenkoku!AK30*F_jinkou!S54/100000</f>
        <v>12.386846</v>
      </c>
      <c r="BR26" s="68">
        <f ca="1">zenkoku!AL30*F_jinkou!T54/100000</f>
        <v>11.066153</v>
      </c>
      <c r="BS26" s="68">
        <f ca="1">zenkoku!AM30*F_jinkou!U54/100000</f>
        <v>11.023262000000003</v>
      </c>
      <c r="BT26" s="68"/>
      <c r="BU26" s="68">
        <f ca="1">zenkoku!AP30*F_jinkou!E81/100000</f>
        <v>0</v>
      </c>
      <c r="BV26" s="68">
        <f ca="1">zenkoku!AQ30*F_jinkou!F81/100000</f>
        <v>0.63190400000000002</v>
      </c>
      <c r="BW26" s="68">
        <f ca="1">zenkoku!AR30*F_jinkou!G81/100000</f>
        <v>1.9225300000000001</v>
      </c>
      <c r="BX26" s="68">
        <f ca="1">zenkoku!AS30*F_jinkou!H81/100000</f>
        <v>3.1297280000000005</v>
      </c>
      <c r="BY26" s="68">
        <f ca="1">zenkoku!AT30*F_jinkou!I81/100000</f>
        <v>3.8405</v>
      </c>
      <c r="BZ26" s="66">
        <f ca="1">zenkoku!AU30*F_jinkou!J81/100000</f>
        <v>4.4867790000000003</v>
      </c>
      <c r="CA26" s="66">
        <f ca="1">zenkoku!AV30*F_jinkou!K81/100000</f>
        <v>4.5084160000000004</v>
      </c>
      <c r="CB26" s="66">
        <f ca="1">zenkoku!AW30*F_jinkou!L81/100000</f>
        <v>5.5006710000000005</v>
      </c>
      <c r="CC26" s="66">
        <f ca="1">zenkoku!AX30*F_jinkou!M81/100000</f>
        <v>6.2840880000000006</v>
      </c>
      <c r="CD26" s="66">
        <f ca="1">zenkoku!AY30*F_jinkou!N81/100000</f>
        <v>7.3581599999999998</v>
      </c>
      <c r="CE26" s="66">
        <f ca="1">zenkoku!AZ30*F_jinkou!O81/100000</f>
        <v>7.3510359999999997</v>
      </c>
      <c r="CF26" s="252">
        <f ca="1">zenkoku!BA30*F_jinkou!P81/100000</f>
        <v>7.2403759999999995</v>
      </c>
      <c r="CG26" s="252">
        <f ca="1">zenkoku!BB30*F_jinkou!Q81/100000</f>
        <v>8.6156400000000009</v>
      </c>
      <c r="CH26" s="252">
        <f ca="1">zenkoku!BC30*F_jinkou!R81/100000</f>
        <v>7.4958260000000001</v>
      </c>
      <c r="CI26" s="252">
        <f ca="1">zenkoku!BD30*F_jinkou!S81/100000</f>
        <v>6.9266249999999996</v>
      </c>
      <c r="CJ26" s="252">
        <f ca="1">zenkoku!BE30*F_jinkou!T81/100000</f>
        <v>7.2973519999999992</v>
      </c>
      <c r="CK26" s="252">
        <f ca="1">zenkoku!BF30*F_jinkou!U81/100000</f>
        <v>8.5948719999999987</v>
      </c>
      <c r="CL26" s="251"/>
      <c r="CM26" s="251"/>
      <c r="CN26" s="32"/>
      <c r="CO26" s="32"/>
      <c r="CP26" s="32"/>
      <c r="CQ26" s="32"/>
      <c r="CR26" s="32"/>
      <c r="CS26" s="32"/>
      <c r="CT26" s="32"/>
      <c r="CU26" s="32"/>
      <c r="CV26" s="33"/>
      <c r="CW26" s="27"/>
      <c r="CX26" s="27"/>
      <c r="CY26" s="27"/>
      <c r="CZ26" s="27"/>
      <c r="DA26" s="27"/>
      <c r="DB26" s="27"/>
      <c r="DC26" s="27"/>
      <c r="DD26" s="27"/>
    </row>
    <row r="27" spans="1:108" ht="13.5" customHeight="1">
      <c r="A27" s="26"/>
      <c r="B27" s="53" t="s">
        <v>673</v>
      </c>
      <c r="C27" s="45">
        <f>'H30'!B$3</f>
        <v>364</v>
      </c>
      <c r="D27" s="46">
        <f>'H30'!C$3</f>
        <v>272</v>
      </c>
      <c r="E27" s="44">
        <f>'H30'!D$3</f>
        <v>92</v>
      </c>
      <c r="F27" s="61">
        <f>F_jinkou!C28</f>
        <v>1862705</v>
      </c>
      <c r="G27" s="61">
        <f>F_jinkou!C55</f>
        <v>921891</v>
      </c>
      <c r="H27" s="128">
        <f>F_jinkou!C82</f>
        <v>940814</v>
      </c>
      <c r="I27" s="42">
        <f t="shared" ref="I27" si="86">C27/F27*100000</f>
        <v>19.541473287503926</v>
      </c>
      <c r="J27" s="27">
        <f t="shared" ref="J27" si="87">D27/G27*100000</f>
        <v>29.504572666399824</v>
      </c>
      <c r="K27" s="132">
        <f t="shared" ref="K27" si="88">E27/H27*100000</f>
        <v>9.7787660472739564</v>
      </c>
      <c r="L27" s="54">
        <f ca="1">zenkoku!C31</f>
        <v>16.100000000000001</v>
      </c>
      <c r="M27" s="54">
        <f ca="1">zenkoku!V31</f>
        <v>22.9</v>
      </c>
      <c r="N27" s="54">
        <f ca="1">zenkoku!AO31</f>
        <v>9.6999999999999993</v>
      </c>
      <c r="O27" s="133" t="str">
        <f t="shared" ref="O27" ca="1" si="89">IF(ISERR(OR(R27,U27)),"",IF(R27&lt;$B$2/2,"H",IF(U27&lt;$B$2/2,"L","")))</f>
        <v>H</v>
      </c>
      <c r="P27" s="134" t="str">
        <f t="shared" ref="P27" ca="1" si="90">IF(ISERR(OR(S27,V27)),"",IF(S27&lt;$B$2/2,"H",IF(V27&lt;$B$2/2,"L","")))</f>
        <v>H</v>
      </c>
      <c r="Q27" s="132" t="str">
        <f t="shared" ref="Q27" ca="1" si="91">IF(ISERR(OR(T27,W27)),"",IF(T27&lt;$B$2/2,"H",IF(W27&lt;$B$2/2,"L","")))</f>
        <v/>
      </c>
      <c r="R27" s="66">
        <f t="shared" ref="R27" ca="1" si="92">1-_xlfn.BINOM.DIST((C27-1),F27,L27/100000,TRUE)</f>
        <v>1.8337440016713558E-4</v>
      </c>
      <c r="S27" s="66">
        <f t="shared" ref="S27" ca="1" si="93">1-_xlfn.BINOM.DIST((D27-1),G27,M27/100000,TRUE)</f>
        <v>3.3052142174194721E-5</v>
      </c>
      <c r="T27" s="66">
        <f t="shared" ref="T27" ca="1" si="94">1-_xlfn.BINOM.DIST((E27-1),H27,N27/100000,TRUE)</f>
        <v>0.48297780843690985</v>
      </c>
      <c r="U27" s="66">
        <f t="shared" ref="U27" ca="1" si="95">_xlfn.BINOM.DIST(C27,F27,L27/100000,TRUE)</f>
        <v>0.99985099818186352</v>
      </c>
      <c r="V27" s="66">
        <f t="shared" ref="V27" ca="1" si="96">_xlfn.BINOM.DIST(D27,G27,M27/100000,TRUE)</f>
        <v>0.99997472657761044</v>
      </c>
      <c r="W27" s="66">
        <f t="shared" ref="W27" ca="1" si="97">_xlfn.BINOM.DIST(E27,H27,N27/100000,TRUE)</f>
        <v>0.5584546531634379</v>
      </c>
      <c r="X27" s="244">
        <f t="shared" ref="X27" ca="1" si="98">C27/SUM(AK27:BA27)*100</f>
        <v>122.23201611848076</v>
      </c>
      <c r="Y27" s="245">
        <f t="shared" ref="Y27" ca="1" si="99">D27/SUM(BC27:BS27)*100</f>
        <v>130.01539463532106</v>
      </c>
      <c r="Z27" s="246">
        <f t="shared" ref="Z27" ca="1" si="100">E27/SUM(BU27:CK27)*100</f>
        <v>101.02984664361114</v>
      </c>
      <c r="AA27" s="45" t="str">
        <f t="shared" ref="AA27" ca="1" si="101">IF(ISERR(OR(AD27,AG27)),"",IF(AD27&lt;$B$2/2,"H",IF(AG27&lt;$B$2/2,"L","")))</f>
        <v>H</v>
      </c>
      <c r="AB27" s="46" t="str">
        <f t="shared" ref="AB27" ca="1" si="102">IF(ISERR(OR(AE27,AH27)),"",IF(AE27&lt;$B$2/2,"H",IF(AH27&lt;$B$2/2,"L","")))</f>
        <v>H</v>
      </c>
      <c r="AC27" s="44" t="str">
        <f t="shared" ref="AC27" ca="1" si="103">IF(ISERR(OR(AF27,AI27)),"",IF(AF27&lt;$B$2/2,"H",IF(AI27&lt;$B$2/2,"L","")))</f>
        <v/>
      </c>
      <c r="AD27" s="64">
        <f t="shared" ref="AD27" ca="1" si="104">1-_xlfn.BINOM.DIST((C27-1),$F27,SUM(AK27:BA27)/F27,TRUE)</f>
        <v>1.127159100828834E-4</v>
      </c>
      <c r="AE27" s="64">
        <f t="shared" ref="AE27" ca="1" si="105">1-_xlfn.BINOM.DIST((D27-1),G27,SUM(BC27:BS27)/G27,TRUE)</f>
        <v>1.8338640364934378E-5</v>
      </c>
      <c r="AF27" s="64">
        <f t="shared" ref="AF27" ca="1" si="106">1-_xlfn.BINOM.DIST((E27-1),H27,SUM(BU27:CK27)/H27,TRUE)</f>
        <v>0.47475768730442303</v>
      </c>
      <c r="AG27" s="64">
        <f t="shared" ref="AG27" ca="1" si="107">_xlfn.BINOM.DIST(C27,F27,SUM(AK27:BA27)/F27,TRUE)</f>
        <v>0.99990902222550093</v>
      </c>
      <c r="AH27" s="64">
        <f t="shared" ref="AH27" ca="1" si="108">_xlfn.BINOM.DIST(D27,G27,SUM(BC27:BS27)/G27,TRUE)</f>
        <v>0.99998609885318546</v>
      </c>
      <c r="AI27" s="64">
        <f t="shared" ref="AI27" ca="1" si="109">_xlfn.BINOM.DIST(E27,H27,SUM(BU27:CK27)/H27,TRUE)</f>
        <v>0.56659976492931197</v>
      </c>
      <c r="AJ27" s="250"/>
      <c r="AK27" s="68">
        <f ca="1">zenkoku!D31*F_jinkou!E28/100000</f>
        <v>0</v>
      </c>
      <c r="AL27" s="68">
        <f ca="1">zenkoku!E31*F_jinkou!F28/100000</f>
        <v>1.4959079999999998</v>
      </c>
      <c r="AM27" s="68">
        <f ca="1">zenkoku!F31*F_jinkou!G28/100000</f>
        <v>7.7921549999999993</v>
      </c>
      <c r="AN27" s="68">
        <f ca="1">zenkoku!G31*F_jinkou!H28/100000</f>
        <v>12.474</v>
      </c>
      <c r="AO27" s="68">
        <f ca="1">zenkoku!H31*F_jinkou!I28/100000</f>
        <v>13.887359999999999</v>
      </c>
      <c r="AP27" s="68">
        <f ca="1">zenkoku!I31*F_jinkou!J28/100000</f>
        <v>17.13729</v>
      </c>
      <c r="AQ27" s="68">
        <f ca="1">zenkoku!J31*F_jinkou!K28/100000</f>
        <v>17.809567999999999</v>
      </c>
      <c r="AR27" s="68">
        <f ca="1">zenkoku!K31*F_jinkou!L28/100000</f>
        <v>21.158192000000003</v>
      </c>
      <c r="AS27" s="68">
        <f ca="1">zenkoku!L31*F_jinkou!M28/100000</f>
        <v>23.250621000000002</v>
      </c>
      <c r="AT27" s="68">
        <f ca="1">zenkoku!M31*F_jinkou!N28/100000</f>
        <v>26.049150000000001</v>
      </c>
      <c r="AU27" s="68">
        <f ca="1">zenkoku!N31*F_jinkou!O28/100000</f>
        <v>26.286930000000002</v>
      </c>
      <c r="AV27" s="68">
        <f ca="1">zenkoku!O31*F_jinkou!P28/100000</f>
        <v>24.768000000000001</v>
      </c>
      <c r="AW27" s="68">
        <f ca="1">zenkoku!P31*F_jinkou!Q28/100000</f>
        <v>26.608176</v>
      </c>
      <c r="AX27" s="68">
        <f ca="1">zenkoku!Q31*F_jinkou!R28/100000</f>
        <v>21.400469999999999</v>
      </c>
      <c r="AY27" s="68">
        <f ca="1">zenkoku!R31*F_jinkou!S28/100000</f>
        <v>19.778012</v>
      </c>
      <c r="AZ27" s="68">
        <f ca="1">zenkoku!S31*F_jinkou!T28/100000</f>
        <v>18.144584999999999</v>
      </c>
      <c r="BA27" s="68">
        <f ca="1">zenkoku!T31*F_jinkou!U28/100000</f>
        <v>19.753902</v>
      </c>
      <c r="BB27" s="68"/>
      <c r="BC27" s="68">
        <f ca="1">zenkoku!W31*F_jinkou!E55/100000</f>
        <v>0</v>
      </c>
      <c r="BD27" s="68">
        <f ca="1">zenkoku!X31*F_jinkou!F55/100000</f>
        <v>0.96684000000000003</v>
      </c>
      <c r="BE27" s="68">
        <f ca="1">zenkoku!Y31*F_jinkou!G55/100000</f>
        <v>4.7471670000000001</v>
      </c>
      <c r="BF27" s="68">
        <f ca="1">zenkoku!Z31*F_jinkou!H55/100000</f>
        <v>9.3830659999999995</v>
      </c>
      <c r="BG27" s="68">
        <f ca="1">zenkoku!AA31*F_jinkou!I55/100000</f>
        <v>10.376542000000001</v>
      </c>
      <c r="BH27" s="68">
        <f ca="1">zenkoku!AB31*F_jinkou!J55/100000</f>
        <v>13.09338</v>
      </c>
      <c r="BI27" s="68">
        <f ca="1">zenkoku!AC31*F_jinkou!K55/100000</f>
        <v>13.66774</v>
      </c>
      <c r="BJ27" s="68">
        <f ca="1">zenkoku!AD31*F_jinkou!L55/100000</f>
        <v>15.587648999999999</v>
      </c>
      <c r="BK27" s="68">
        <f ca="1">zenkoku!AE31*F_jinkou!M55/100000</f>
        <v>16.951304</v>
      </c>
      <c r="BL27" s="68">
        <f ca="1">zenkoku!AF31*F_jinkou!N55/100000</f>
        <v>18.809699999999999</v>
      </c>
      <c r="BM27" s="68">
        <f ca="1">zenkoku!AG31*F_jinkou!O55/100000</f>
        <v>19.565975999999999</v>
      </c>
      <c r="BN27" s="68">
        <f ca="1">zenkoku!AH31*F_jinkou!P55/100000</f>
        <v>18.394746000000001</v>
      </c>
      <c r="BO27" s="68">
        <f ca="1">zenkoku!AI31*F_jinkou!Q55/100000</f>
        <v>18.381599999999999</v>
      </c>
      <c r="BP27" s="68">
        <f ca="1">zenkoku!AJ31*F_jinkou!R55/100000</f>
        <v>14.576848</v>
      </c>
      <c r="BQ27" s="68">
        <f ca="1">zenkoku!AK31*F_jinkou!S55/100000</f>
        <v>12.950938000000001</v>
      </c>
      <c r="BR27" s="68">
        <f ca="1">zenkoku!AL31*F_jinkou!T55/100000</f>
        <v>11.080100999999999</v>
      </c>
      <c r="BS27" s="68">
        <f ca="1">zenkoku!AM31*F_jinkou!U55/100000</f>
        <v>10.672398000000001</v>
      </c>
      <c r="BT27" s="68"/>
      <c r="BU27" s="68">
        <f ca="1">zenkoku!AP31*F_jinkou!E82/100000</f>
        <v>0</v>
      </c>
      <c r="BV27" s="68">
        <f ca="1">zenkoku!AQ31*F_jinkou!F82/100000</f>
        <v>0.49981100000000001</v>
      </c>
      <c r="BW27" s="68">
        <f ca="1">zenkoku!AR31*F_jinkou!G82/100000</f>
        <v>2.9998440000000004</v>
      </c>
      <c r="BX27" s="68">
        <f ca="1">zenkoku!AS31*F_jinkou!H82/100000</f>
        <v>3.380728</v>
      </c>
      <c r="BY27" s="68">
        <f ca="1">zenkoku!AT31*F_jinkou!I82/100000</f>
        <v>3.7222140000000001</v>
      </c>
      <c r="BZ27" s="66">
        <f ca="1">zenkoku!AU31*F_jinkou!J82/100000</f>
        <v>4.2374400000000003</v>
      </c>
      <c r="CA27" s="66">
        <f ca="1">zenkoku!AV31*F_jinkou!K82/100000</f>
        <v>4.3765920000000005</v>
      </c>
      <c r="CB27" s="66">
        <f ca="1">zenkoku!AW31*F_jinkou!L82/100000</f>
        <v>5.8192159999999999</v>
      </c>
      <c r="CC27" s="66">
        <f ca="1">zenkoku!AX31*F_jinkou!M82/100000</f>
        <v>6.5173649999999999</v>
      </c>
      <c r="CD27" s="66">
        <f ca="1">zenkoku!AY31*F_jinkou!N82/100000</f>
        <v>7.4177439999999999</v>
      </c>
      <c r="CE27" s="66">
        <f ca="1">zenkoku!AZ31*F_jinkou!O82/100000</f>
        <v>6.9044219999999994</v>
      </c>
      <c r="CF27" s="252">
        <f ca="1">zenkoku!BA31*F_jinkou!P82/100000</f>
        <v>6.630484</v>
      </c>
      <c r="CG27" s="252">
        <f ca="1">zenkoku!BB31*F_jinkou!Q82/100000</f>
        <v>8.709282</v>
      </c>
      <c r="CH27" s="252">
        <f ca="1">zenkoku!BC31*F_jinkou!R82/100000</f>
        <v>7.1962799999999998</v>
      </c>
      <c r="CI27" s="252">
        <f ca="1">zenkoku!BD31*F_jinkou!S82/100000</f>
        <v>6.8891249999999999</v>
      </c>
      <c r="CJ27" s="252">
        <f ca="1">zenkoku!BE31*F_jinkou!T82/100000</f>
        <v>6.8512599999999999</v>
      </c>
      <c r="CK27" s="252">
        <f ca="1">zenkoku!BF31*F_jinkou!U82/100000</f>
        <v>8.9103919999999999</v>
      </c>
      <c r="CL27" s="251"/>
      <c r="CM27" s="251"/>
      <c r="CN27" s="32"/>
      <c r="CO27" s="32"/>
      <c r="CP27" s="32"/>
      <c r="CQ27" s="32"/>
      <c r="CR27" s="32"/>
      <c r="CS27" s="32"/>
      <c r="CT27" s="32"/>
      <c r="CU27" s="32"/>
      <c r="CV27" s="33"/>
      <c r="CW27" s="27"/>
      <c r="CX27" s="27"/>
      <c r="CY27" s="27"/>
      <c r="CZ27" s="27"/>
      <c r="DA27" s="27"/>
      <c r="DB27" s="27"/>
      <c r="DC27" s="27"/>
      <c r="DD27" s="27"/>
    </row>
    <row r="28" spans="1:108" ht="13.5" customHeight="1">
      <c r="A28" s="26"/>
      <c r="B28" s="53" t="s">
        <v>681</v>
      </c>
      <c r="C28" s="45">
        <f>'W01'!B$3</f>
        <v>333</v>
      </c>
      <c r="D28" s="46">
        <f>'W01'!C$3</f>
        <v>244</v>
      </c>
      <c r="E28" s="44">
        <f>'W01'!D$3</f>
        <v>89</v>
      </c>
      <c r="F28" s="61">
        <f>F_jinkou!C29</f>
        <v>1844173</v>
      </c>
      <c r="G28" s="61">
        <f>F_jinkou!C56</f>
        <v>913373</v>
      </c>
      <c r="H28" s="128">
        <f>F_jinkou!C83</f>
        <v>930800</v>
      </c>
      <c r="I28" s="42">
        <f t="shared" ref="I28" si="110">C28/F28*100000</f>
        <v>18.056874273725946</v>
      </c>
      <c r="J28" s="27">
        <f t="shared" ref="J28" si="111">D28/G28*100000</f>
        <v>26.71416825327659</v>
      </c>
      <c r="K28" s="132">
        <f t="shared" ref="K28" si="112">E28/H28*100000</f>
        <v>9.5616673828964327</v>
      </c>
      <c r="L28" s="54">
        <f ca="1">zenkoku!C32</f>
        <v>15.7</v>
      </c>
      <c r="M28" s="54">
        <f ca="1">zenkoku!V32</f>
        <v>22.7</v>
      </c>
      <c r="N28" s="54">
        <f ca="1">zenkoku!AO32</f>
        <v>9.1</v>
      </c>
      <c r="O28" s="133" t="str">
        <f t="shared" ref="O28" ca="1" si="113">IF(ISERR(OR(R28,U28)),"",IF(R28&lt;$B$2/2,"H",IF(U28&lt;$B$2/2,"L","")))</f>
        <v>H</v>
      </c>
      <c r="P28" s="134" t="str">
        <f t="shared" ref="P28" ca="1" si="114">IF(ISERR(OR(S28,V28)),"",IF(S28&lt;$B$2/2,"H",IF(V28&lt;$B$2/2,"L","")))</f>
        <v>H</v>
      </c>
      <c r="Q28" s="132" t="str">
        <f t="shared" ref="Q28" ca="1" si="115">IF(ISERR(OR(T28,W28)),"",IF(T28&lt;$B$2/2,"H",IF(W28&lt;$B$2/2,"L","")))</f>
        <v/>
      </c>
      <c r="R28" s="66">
        <f t="shared" ref="R28" ca="1" si="116">1-_xlfn.BINOM.DIST((C28-1),F28,L28/100000,TRUE)</f>
        <v>6.6450291508823867E-3</v>
      </c>
      <c r="S28" s="66">
        <f t="shared" ref="S28" ca="1" si="117">1-_xlfn.BINOM.DIST((D28-1),G28,M28/100000,TRUE)</f>
        <v>7.0452567087035955E-3</v>
      </c>
      <c r="T28" s="66">
        <f t="shared" ref="T28" ca="1" si="118">1-_xlfn.BINOM.DIST((E28-1),H28,N28/100000,TRUE)</f>
        <v>0.33447974279543291</v>
      </c>
      <c r="U28" s="66">
        <f t="shared" ref="U28" ca="1" si="119">_xlfn.BINOM.DIST(C28,F28,L28/100000,TRUE)</f>
        <v>0.99432893459095717</v>
      </c>
      <c r="V28" s="66">
        <f t="shared" ref="V28" ca="1" si="120">_xlfn.BINOM.DIST(D28,G28,M28/100000,TRUE)</f>
        <v>0.99414397314725211</v>
      </c>
      <c r="W28" s="66">
        <f t="shared" ref="W28" ca="1" si="121">_xlfn.BINOM.DIST(E28,H28,N28/100000,TRUE)</f>
        <v>0.70347497708398765</v>
      </c>
      <c r="X28" s="244">
        <f t="shared" ref="X28" ca="1" si="122">C28/SUM(AK28:BA28)*100</f>
        <v>116.12759701411051</v>
      </c>
      <c r="Y28" s="245">
        <f t="shared" ref="Y28" ca="1" si="123">D28/SUM(BC28:BS28)*100</f>
        <v>118.67844316100732</v>
      </c>
      <c r="Z28" s="246">
        <f t="shared" ref="Z28" ca="1" si="124">E28/SUM(BU28:CK28)*100</f>
        <v>106.13720499596172</v>
      </c>
      <c r="AA28" s="45" t="str">
        <f t="shared" ref="AA28" ca="1" si="125">IF(ISERR(OR(AD28,AG28)),"",IF(AD28&lt;$B$2/2,"H",IF(AG28&lt;$B$2/2,"L","")))</f>
        <v>H</v>
      </c>
      <c r="AB28" s="46" t="str">
        <f t="shared" ref="AB28" ca="1" si="126">IF(ISERR(OR(AE28,AH28)),"",IF(AE28&lt;$B$2/2,"H",IF(AH28&lt;$B$2/2,"L","")))</f>
        <v>H</v>
      </c>
      <c r="AC28" s="44" t="str">
        <f t="shared" ref="AC28" ca="1" si="127">IF(ISERR(OR(AF28,AI28)),"",IF(AF28&lt;$B$2/2,"H",IF(AI28&lt;$B$2/2,"L","")))</f>
        <v/>
      </c>
      <c r="AD28" s="64">
        <f t="shared" ref="AD28" ca="1" si="128">1-_xlfn.BINOM.DIST((C28-1),$F28,SUM(AK28:BA28)/F28,TRUE)</f>
        <v>4.0982719247300015E-3</v>
      </c>
      <c r="AE28" s="64">
        <f t="shared" ref="AE28" ca="1" si="129">1-_xlfn.BINOM.DIST((D28-1),G28,SUM(BC28:BS28)/G28,TRUE)</f>
        <v>4.9483084561565693E-3</v>
      </c>
      <c r="AF28" s="64">
        <f t="shared" ref="AF28" ca="1" si="130">1-_xlfn.BINOM.DIST((E28-1),H28,SUM(BU28:CK28)/H28,TRUE)</f>
        <v>0.30122081161420433</v>
      </c>
      <c r="AG28" s="64">
        <f t="shared" ref="AG28" ca="1" si="131">_xlfn.BINOM.DIST(C28,F28,SUM(AK28:BA28)/F28,TRUE)</f>
        <v>0.99653333360623253</v>
      </c>
      <c r="AH28" s="64">
        <f t="shared" ref="AH28" ca="1" si="132">_xlfn.BINOM.DIST(D28,G28,SUM(BC28:BS28)/G28,TRUE)</f>
        <v>0.99591866691568154</v>
      </c>
      <c r="AI28" s="64">
        <f t="shared" ref="AI28" ca="1" si="133">_xlfn.BINOM.DIST(E28,H28,SUM(BU28:CK28)/H28,TRUE)</f>
        <v>0.73497024619684681</v>
      </c>
      <c r="AJ28" s="250"/>
      <c r="AK28" s="68">
        <f ca="1">zenkoku!D32*F_jinkou!E29/100000</f>
        <v>0</v>
      </c>
      <c r="AL28" s="68">
        <f ca="1">zenkoku!E32*F_jinkou!F29/100000</f>
        <v>1.2996839999999998</v>
      </c>
      <c r="AM28" s="68">
        <f ca="1">zenkoku!F32*F_jinkou!G29/100000</f>
        <v>8.6402249999999992</v>
      </c>
      <c r="AN28" s="68">
        <f ca="1">zenkoku!G32*F_jinkou!H29/100000</f>
        <v>12.74028</v>
      </c>
      <c r="AO28" s="68">
        <f ca="1">zenkoku!H32*F_jinkou!I29/100000</f>
        <v>12.268217</v>
      </c>
      <c r="AP28" s="68">
        <f ca="1">zenkoku!I32*F_jinkou!J29/100000</f>
        <v>15.888228</v>
      </c>
      <c r="AQ28" s="68">
        <f ca="1">zenkoku!J32*F_jinkou!K29/100000</f>
        <v>17.780752000000003</v>
      </c>
      <c r="AR28" s="68">
        <f ca="1">zenkoku!K32*F_jinkou!L29/100000</f>
        <v>20.344100000000001</v>
      </c>
      <c r="AS28" s="68">
        <f ca="1">zenkoku!L32*F_jinkou!M29/100000</f>
        <v>23.382135000000002</v>
      </c>
      <c r="AT28" s="68">
        <f ca="1">zenkoku!M32*F_jinkou!N29/100000</f>
        <v>23.803965000000002</v>
      </c>
      <c r="AU28" s="68">
        <f ca="1">zenkoku!N32*F_jinkou!O29/100000</f>
        <v>25.248825</v>
      </c>
      <c r="AV28" s="68">
        <f ca="1">zenkoku!O32*F_jinkou!P29/100000</f>
        <v>24.511925000000002</v>
      </c>
      <c r="AW28" s="68">
        <f ca="1">zenkoku!P32*F_jinkou!Q29/100000</f>
        <v>25.05592</v>
      </c>
      <c r="AX28" s="68">
        <f ca="1">zenkoku!Q32*F_jinkou!R29/100000</f>
        <v>21.917000000000002</v>
      </c>
      <c r="AY28" s="68">
        <f ca="1">zenkoku!R32*F_jinkou!S29/100000</f>
        <v>18.850064</v>
      </c>
      <c r="AZ28" s="68">
        <f ca="1">zenkoku!S32*F_jinkou!T29/100000</f>
        <v>16.653140000000004</v>
      </c>
      <c r="BA28" s="68">
        <f ca="1">zenkoku!T32*F_jinkou!U29/100000</f>
        <v>18.369083999999997</v>
      </c>
      <c r="BB28" s="68"/>
      <c r="BC28" s="68">
        <f ca="1">zenkoku!W32*F_jinkou!E56/100000</f>
        <v>0</v>
      </c>
      <c r="BD28" s="68">
        <f ca="1">zenkoku!X32*F_jinkou!F56/100000</f>
        <v>0.66692699999999994</v>
      </c>
      <c r="BE28" s="68">
        <f ca="1">zenkoku!Y32*F_jinkou!G56/100000</f>
        <v>5.9161079999999995</v>
      </c>
      <c r="BF28" s="68">
        <f ca="1">zenkoku!Z32*F_jinkou!H56/100000</f>
        <v>9.7348679999999987</v>
      </c>
      <c r="BG28" s="68">
        <f ca="1">zenkoku!AA32*F_jinkou!I56/100000</f>
        <v>8.8849320000000009</v>
      </c>
      <c r="BH28" s="68">
        <f ca="1">zenkoku!AB32*F_jinkou!J56/100000</f>
        <v>12.310331999999999</v>
      </c>
      <c r="BI28" s="68">
        <f ca="1">zenkoku!AC32*F_jinkou!K56/100000</f>
        <v>13.527456000000001</v>
      </c>
      <c r="BJ28" s="68">
        <f ca="1">zenkoku!AD32*F_jinkou!L56/100000</f>
        <v>15.721159999999999</v>
      </c>
      <c r="BK28" s="68">
        <f ca="1">zenkoku!AE32*F_jinkou!M56/100000</f>
        <v>17.361000000000001</v>
      </c>
      <c r="BL28" s="68">
        <f ca="1">zenkoku!AF32*F_jinkou!N56/100000</f>
        <v>17.431820999999999</v>
      </c>
      <c r="BM28" s="68">
        <f ca="1">zenkoku!AG32*F_jinkou!O56/100000</f>
        <v>19.154610000000002</v>
      </c>
      <c r="BN28" s="68">
        <f ca="1">zenkoku!AH32*F_jinkou!P56/100000</f>
        <v>18.680688</v>
      </c>
      <c r="BO28" s="68">
        <f ca="1">zenkoku!AI32*F_jinkou!Q56/100000</f>
        <v>17.613305999999998</v>
      </c>
      <c r="BP28" s="68">
        <f ca="1">zenkoku!AJ32*F_jinkou!R56/100000</f>
        <v>15.174564999999999</v>
      </c>
      <c r="BQ28" s="68">
        <f ca="1">zenkoku!AK32*F_jinkou!S56/100000</f>
        <v>12.542450000000001</v>
      </c>
      <c r="BR28" s="68">
        <f ca="1">zenkoku!AL32*F_jinkou!T56/100000</f>
        <v>9.9536549999999995</v>
      </c>
      <c r="BS28" s="68">
        <f ca="1">zenkoku!AM32*F_jinkou!U56/100000</f>
        <v>10.923696000000001</v>
      </c>
      <c r="BT28" s="68"/>
      <c r="BU28" s="68">
        <f ca="1">zenkoku!AP32*F_jinkou!E83/100000</f>
        <v>0</v>
      </c>
      <c r="BV28" s="68">
        <f ca="1">zenkoku!AQ32*F_jinkou!F83/100000</f>
        <v>0.63275700000000001</v>
      </c>
      <c r="BW28" s="68">
        <f ca="1">zenkoku!AR32*F_jinkou!G83/100000</f>
        <v>2.717184</v>
      </c>
      <c r="BX28" s="68">
        <f ca="1">zenkoku!AS32*F_jinkou!H83/100000</f>
        <v>3.3656229999999998</v>
      </c>
      <c r="BY28" s="68">
        <f ca="1">zenkoku!AT32*F_jinkou!I83/100000</f>
        <v>3.5977679999999999</v>
      </c>
      <c r="BZ28" s="66">
        <f ca="1">zenkoku!AU32*F_jinkou!J83/100000</f>
        <v>3.7644640000000003</v>
      </c>
      <c r="CA28" s="66">
        <f ca="1">zenkoku!AV32*F_jinkou!K83/100000</f>
        <v>4.3735499999999998</v>
      </c>
      <c r="CB28" s="66">
        <f ca="1">zenkoku!AW32*F_jinkou!L83/100000</f>
        <v>4.9091680000000002</v>
      </c>
      <c r="CC28" s="66">
        <f ca="1">zenkoku!AX32*F_jinkou!M83/100000</f>
        <v>6.357405</v>
      </c>
      <c r="CD28" s="66">
        <f ca="1">zenkoku!AY32*F_jinkou!N83/100000</f>
        <v>6.5310319999999997</v>
      </c>
      <c r="CE28" s="66">
        <f ca="1">zenkoku!AZ32*F_jinkou!O83/100000</f>
        <v>6.3381150000000002</v>
      </c>
      <c r="CF28" s="252">
        <f ca="1">zenkoku!BA32*F_jinkou!P83/100000</f>
        <v>6.2073780000000003</v>
      </c>
      <c r="CG28" s="252">
        <f ca="1">zenkoku!BB32*F_jinkou!Q83/100000</f>
        <v>7.7383319999999998</v>
      </c>
      <c r="CH28" s="252">
        <f ca="1">zenkoku!BC32*F_jinkou!R83/100000</f>
        <v>7.1532390000000001</v>
      </c>
      <c r="CI28" s="252">
        <f ca="1">zenkoku!BD32*F_jinkou!S83/100000</f>
        <v>6.363167999999999</v>
      </c>
      <c r="CJ28" s="252">
        <f ca="1">zenkoku!BE32*F_jinkou!T83/100000</f>
        <v>6.5987999999999998</v>
      </c>
      <c r="CK28" s="252">
        <f ca="1">zenkoku!BF32*F_jinkou!U83/100000</f>
        <v>7.2057419999999999</v>
      </c>
      <c r="CL28" s="251"/>
      <c r="CM28" s="251"/>
      <c r="CN28" s="32"/>
      <c r="CO28" s="32"/>
      <c r="CP28" s="32"/>
      <c r="CQ28" s="32"/>
      <c r="CR28" s="32"/>
      <c r="CS28" s="32"/>
      <c r="CT28" s="32"/>
      <c r="CU28" s="32"/>
      <c r="CV28" s="33"/>
      <c r="CW28" s="27"/>
      <c r="CX28" s="27"/>
      <c r="CY28" s="27"/>
      <c r="CZ28" s="27"/>
      <c r="DA28" s="27"/>
      <c r="DB28" s="27"/>
      <c r="DC28" s="27"/>
      <c r="DD28" s="27"/>
    </row>
    <row r="29" spans="1:108" ht="13.5" customHeight="1">
      <c r="A29" s="26"/>
      <c r="B29" s="53" t="s">
        <v>707</v>
      </c>
      <c r="C29" s="45">
        <f>'W02'!B$3</f>
        <v>357</v>
      </c>
      <c r="D29" s="46">
        <f>'W02'!C$3</f>
        <v>274</v>
      </c>
      <c r="E29" s="44">
        <f>'W02'!D$3</f>
        <v>83</v>
      </c>
      <c r="F29" s="61">
        <f>F_jinkou!C30</f>
        <v>1833152</v>
      </c>
      <c r="G29" s="61">
        <f>F_jinkou!C57</f>
        <v>903864</v>
      </c>
      <c r="H29" s="128">
        <f>F_jinkou!C84</f>
        <v>929288</v>
      </c>
      <c r="I29" s="42">
        <f t="shared" ref="I29" si="134">C29/F29*100000</f>
        <v>19.474653493000034</v>
      </c>
      <c r="J29" s="27">
        <f t="shared" ref="J29" si="135">D29/G29*100000</f>
        <v>30.314295070939874</v>
      </c>
      <c r="K29" s="132">
        <f t="shared" ref="K29" si="136">E29/H29*100000</f>
        <v>8.9315691152796557</v>
      </c>
      <c r="L29" s="54">
        <f ca="1">zenkoku!C33</f>
        <v>16.404508950639794</v>
      </c>
      <c r="M29" s="54">
        <f ca="1">zenkoku!V33</f>
        <v>22.645534389947169</v>
      </c>
      <c r="N29" s="54">
        <f ca="1">zenkoku!AO33</f>
        <v>10.49750772919427</v>
      </c>
      <c r="O29" s="133" t="str">
        <f t="shared" ref="O29" ca="1" si="137">IF(ISERR(OR(R29,U29)),"",IF(R29&lt;$B$2/2,"H",IF(U29&lt;$B$2/2,"L","")))</f>
        <v>H</v>
      </c>
      <c r="P29" s="134" t="str">
        <f t="shared" ref="P29" ca="1" si="138">IF(ISERR(OR(S29,V29)),"",IF(S29&lt;$B$2/2,"H",IF(V29&lt;$B$2/2,"L","")))</f>
        <v>H</v>
      </c>
      <c r="Q29" s="132" t="str">
        <f t="shared" ref="Q29" ca="1" si="139">IF(ISERR(OR(T29,W29)),"",IF(T29&lt;$B$2/2,"H",IF(W29&lt;$B$2/2,"L","")))</f>
        <v/>
      </c>
      <c r="R29" s="66">
        <f t="shared" ref="R29" ca="1" si="140">1-_xlfn.BINOM.DIST((C29-1),F29,L29/100000,TRUE)</f>
        <v>8.6286840235860751E-4</v>
      </c>
      <c r="S29" s="66">
        <f t="shared" ref="S29" ca="1" si="141">1-_xlfn.BINOM.DIST((D29-1),G29,M29/100000,TRUE)</f>
        <v>2.2803120238723551E-6</v>
      </c>
      <c r="T29" s="66">
        <f t="shared" ref="T29" ca="1" si="142">1-_xlfn.BINOM.DIST((E29-1),H29,N29/100000,TRUE)</f>
        <v>0.93926591290434336</v>
      </c>
      <c r="U29" s="66">
        <f t="shared" ref="U29" ca="1" si="143">_xlfn.BINOM.DIST(C29,F29,L29/100000,TRUE)</f>
        <v>0.99928422517472748</v>
      </c>
      <c r="V29" s="66">
        <f t="shared" ref="V29" ca="1" si="144">_xlfn.BINOM.DIST(D29,G29,M29/100000,TRUE)</f>
        <v>0.99999831923871485</v>
      </c>
      <c r="W29" s="66">
        <f t="shared" ref="W29" ca="1" si="145">_xlfn.BINOM.DIST(E29,H29,N29/100000,TRUE)</f>
        <v>7.4671029706734782E-2</v>
      </c>
      <c r="X29" s="244">
        <f t="shared" ref="X29" ca="1" si="146">C29/SUM(AK29:BA29)*100</f>
        <v>120.97273083209974</v>
      </c>
      <c r="Y29" s="245">
        <f t="shared" ref="Y29" ca="1" si="147">D29/SUM(BC29:BS29)*100</f>
        <v>136.46783440794366</v>
      </c>
      <c r="Z29" s="246">
        <f t="shared" ref="Z29" ca="1" si="148">E29/SUM(BU29:CK29)*100</f>
        <v>86.524992895765564</v>
      </c>
      <c r="AA29" s="45" t="str">
        <f t="shared" ref="AA29" ca="1" si="149">IF(ISERR(OR(AD29,AG29)),"",IF(AD29&lt;$B$2/2,"H",IF(AG29&lt;$B$2/2,"L","")))</f>
        <v>H</v>
      </c>
      <c r="AB29" s="46" t="str">
        <f t="shared" ref="AB29" ca="1" si="150">IF(ISERR(OR(AE29,AH29)),"",IF(AE29&lt;$B$2/2,"H",IF(AH29&lt;$B$2/2,"L","")))</f>
        <v>H</v>
      </c>
      <c r="AC29" s="44" t="str">
        <f t="shared" ref="AC29" ca="1" si="151">IF(ISERR(OR(AF29,AI29)),"",IF(AF29&lt;$B$2/2,"H",IF(AI29&lt;$B$2/2,"L","")))</f>
        <v/>
      </c>
      <c r="AD29" s="64">
        <f t="shared" ref="AD29" ca="1" si="152">1-_xlfn.BINOM.DIST((C29-1),$F29,SUM(AK29:BA29)/F29,TRUE)</f>
        <v>2.6103779167141461E-4</v>
      </c>
      <c r="AE29" s="64">
        <f t="shared" ref="AE29" ca="1" si="153">1-_xlfn.BINOM.DIST((D29-1),G29,SUM(BC29:BS29)/G29,TRUE)</f>
        <v>5.4914267022532215E-7</v>
      </c>
      <c r="AF29" s="64">
        <f t="shared" ref="AF29" ca="1" si="154">1-_xlfn.BINOM.DIST((E29-1),H29,SUM(BU29:CK29)/H29,TRUE)</f>
        <v>0.9173437933138282</v>
      </c>
      <c r="AG29" s="64">
        <f t="shared" ref="AG29" ca="1" si="155">_xlfn.BINOM.DIST(C29,F29,SUM(AK29:BA29)/F29,TRUE)</f>
        <v>0.9997872746824108</v>
      </c>
      <c r="AH29" s="64">
        <f t="shared" ref="AH29" ca="1" si="156">_xlfn.BINOM.DIST(D29,G29,SUM(BC29:BS29)/G29,TRUE)</f>
        <v>0.99999960272228483</v>
      </c>
      <c r="AI29" s="64">
        <f t="shared" ref="AI29" ca="1" si="157">_xlfn.BINOM.DIST(E29,H29,SUM(BU29:CK29)/H29,TRUE)</f>
        <v>0.10021346231228108</v>
      </c>
      <c r="AJ29" s="250"/>
      <c r="AK29" s="68">
        <f ca="1">zenkoku!D33*F_jinkou!E30/100000</f>
        <v>0</v>
      </c>
      <c r="AL29" s="68">
        <f ca="1">zenkoku!E33*F_jinkou!F30/100000</f>
        <v>1.7411224835371586</v>
      </c>
      <c r="AM29" s="68">
        <f ca="1">zenkoku!F33*F_jinkou!G30/100000</f>
        <v>9.2607901761879337</v>
      </c>
      <c r="AN29" s="68">
        <f ca="1">zenkoku!G33*F_jinkou!H30/100000</f>
        <v>14.707362576064909</v>
      </c>
      <c r="AO29" s="68">
        <f ca="1">zenkoku!H33*F_jinkou!I30/100000</f>
        <v>15.250967568475888</v>
      </c>
      <c r="AP29" s="68">
        <f ca="1">zenkoku!I33*F_jinkou!J30/100000</f>
        <v>16.472005029074339</v>
      </c>
      <c r="AQ29" s="68">
        <f ca="1">zenkoku!J33*F_jinkou!K30/100000</f>
        <v>18.363327846175128</v>
      </c>
      <c r="AR29" s="68">
        <f ca="1">zenkoku!K33*F_jinkou!L30/100000</f>
        <v>21.729403874092007</v>
      </c>
      <c r="AS29" s="68">
        <f ca="1">zenkoku!L33*F_jinkou!M30/100000</f>
        <v>23.681082756483107</v>
      </c>
      <c r="AT29" s="68">
        <f ca="1">zenkoku!M33*F_jinkou!N30/100000</f>
        <v>23.145451978060454</v>
      </c>
      <c r="AU29" s="68">
        <f ca="1">zenkoku!N33*F_jinkou!O30/100000</f>
        <v>24.291990011525165</v>
      </c>
      <c r="AV29" s="68">
        <f ca="1">zenkoku!O33*F_jinkou!P30/100000</f>
        <v>24.763033591731269</v>
      </c>
      <c r="AW29" s="68">
        <f ca="1">zenkoku!P33*F_jinkou!Q30/100000</f>
        <v>23.23161395348837</v>
      </c>
      <c r="AX29" s="68">
        <f ca="1">zenkoku!Q33*F_jinkou!R30/100000</f>
        <v>23.436458424507659</v>
      </c>
      <c r="AY29" s="68">
        <f ca="1">zenkoku!R33*F_jinkou!S30/100000</f>
        <v>18.436828331674015</v>
      </c>
      <c r="AZ29" s="68">
        <f ca="1">zenkoku!S33*F_jinkou!T30/100000</f>
        <v>16.353480118914902</v>
      </c>
      <c r="BA29" s="68">
        <f ca="1">zenkoku!T33*F_jinkou!U30/100000</f>
        <v>20.24291057708027</v>
      </c>
      <c r="BB29" s="68"/>
      <c r="BC29" s="68">
        <f ca="1">zenkoku!W33*F_jinkou!E57/100000</f>
        <v>0</v>
      </c>
      <c r="BD29" s="68">
        <f ca="1">zenkoku!X33*F_jinkou!F57/100000</f>
        <v>0.9136916299559471</v>
      </c>
      <c r="BE29" s="68">
        <f ca="1">zenkoku!Y33*F_jinkou!G57/100000</f>
        <v>5.8068307318765182</v>
      </c>
      <c r="BF29" s="68">
        <f ca="1">zenkoku!Z33*F_jinkou!H57/100000</f>
        <v>10.293233421750664</v>
      </c>
      <c r="BG29" s="68">
        <f ca="1">zenkoku!AA33*F_jinkou!I57/100000</f>
        <v>10.642374588545097</v>
      </c>
      <c r="BH29" s="68">
        <f ca="1">zenkoku!AB33*F_jinkou!J57/100000</f>
        <v>12.161004622496147</v>
      </c>
      <c r="BI29" s="68">
        <f ca="1">zenkoku!AC33*F_jinkou!K57/100000</f>
        <v>13.235816648531012</v>
      </c>
      <c r="BJ29" s="68">
        <f ca="1">zenkoku!AD33*F_jinkou!L57/100000</f>
        <v>15.911679752557697</v>
      </c>
      <c r="BK29" s="68">
        <f ca="1">zenkoku!AE33*F_jinkou!M57/100000</f>
        <v>16.550045167853508</v>
      </c>
      <c r="BL29" s="68">
        <f ca="1">zenkoku!AF33*F_jinkou!N57/100000</f>
        <v>16.079747227356748</v>
      </c>
      <c r="BM29" s="68">
        <f ca="1">zenkoku!AG33*F_jinkou!O57/100000</f>
        <v>17.250547406082291</v>
      </c>
      <c r="BN29" s="68">
        <f ca="1">zenkoku!AH33*F_jinkou!P57/100000</f>
        <v>17.355651277823579</v>
      </c>
      <c r="BO29" s="68">
        <f ca="1">zenkoku!AI33*F_jinkou!Q57/100000</f>
        <v>15.569928463476069</v>
      </c>
      <c r="BP29" s="68">
        <f ca="1">zenkoku!AJ33*F_jinkou!R57/100000</f>
        <v>15.879040333796942</v>
      </c>
      <c r="BQ29" s="68">
        <f ca="1">zenkoku!AK33*F_jinkou!S57/100000</f>
        <v>11.46513409961686</v>
      </c>
      <c r="BR29" s="68">
        <f ca="1">zenkoku!AL33*F_jinkou!T57/100000</f>
        <v>9.9977350427350427</v>
      </c>
      <c r="BS29" s="68">
        <f ca="1">zenkoku!AM33*F_jinkou!U57/100000</f>
        <v>11.667453173777316</v>
      </c>
      <c r="BT29" s="68"/>
      <c r="BU29" s="68">
        <f ca="1">zenkoku!AP33*F_jinkou!E84/100000</f>
        <v>0</v>
      </c>
      <c r="BV29" s="68">
        <f ca="1">zenkoku!AQ33*F_jinkou!F84/100000</f>
        <v>0.82744577383249707</v>
      </c>
      <c r="BW29" s="68">
        <f ca="1">zenkoku!AR33*F_jinkou!G84/100000</f>
        <v>3.4790511695906434</v>
      </c>
      <c r="BX29" s="68">
        <f ca="1">zenkoku!AS33*F_jinkou!H84/100000</f>
        <v>4.6469358620689656</v>
      </c>
      <c r="BY29" s="68">
        <f ca="1">zenkoku!AT33*F_jinkou!I84/100000</f>
        <v>4.8035157858613591</v>
      </c>
      <c r="BZ29" s="66">
        <f ca="1">zenkoku!AU33*F_jinkou!J84/100000</f>
        <v>4.4829551138185311</v>
      </c>
      <c r="CA29" s="66">
        <f ca="1">zenkoku!AV33*F_jinkou!K84/100000</f>
        <v>5.2836976351351348</v>
      </c>
      <c r="CB29" s="66">
        <f ca="1">zenkoku!AW33*F_jinkou!L84/100000</f>
        <v>6.0247552378604876</v>
      </c>
      <c r="CC29" s="66">
        <f ca="1">zenkoku!AX33*F_jinkou!M84/100000</f>
        <v>7.310916876574308</v>
      </c>
      <c r="CD29" s="66">
        <f ca="1">zenkoku!AY33*F_jinkou!N84/100000</f>
        <v>7.1510528177316681</v>
      </c>
      <c r="CE29" s="66">
        <f ca="1">zenkoku!AZ33*F_jinkou!O84/100000</f>
        <v>7.1517684804928132</v>
      </c>
      <c r="CF29" s="252">
        <f ca="1">zenkoku!BA33*F_jinkou!P84/100000</f>
        <v>7.5583441033925682</v>
      </c>
      <c r="CG29" s="252">
        <f ca="1">zenkoku!BB33*F_jinkou!Q84/100000</f>
        <v>7.8342857142857136</v>
      </c>
      <c r="CH29" s="252">
        <f ca="1">zenkoku!BC33*F_jinkou!R84/100000</f>
        <v>7.8955656858682142</v>
      </c>
      <c r="CI29" s="252">
        <f ca="1">zenkoku!BD33*F_jinkou!S84/100000</f>
        <v>7.0641836368299558</v>
      </c>
      <c r="CJ29" s="252">
        <f ca="1">zenkoku!BE33*F_jinkou!T84/100000</f>
        <v>6.1734567901234563</v>
      </c>
      <c r="CK29" s="252">
        <f ca="1">zenkoku!BF33*F_jinkou!U84/100000</f>
        <v>8.2381101311084635</v>
      </c>
      <c r="CL29" s="251"/>
      <c r="CM29" s="251"/>
      <c r="CN29" s="32"/>
      <c r="CO29" s="32"/>
      <c r="CP29" s="32"/>
      <c r="CQ29" s="32"/>
      <c r="CR29" s="32"/>
      <c r="CS29" s="32"/>
      <c r="CT29" s="32"/>
      <c r="CU29" s="32"/>
      <c r="CV29" s="33"/>
      <c r="CW29" s="27"/>
      <c r="CX29" s="27"/>
      <c r="CY29" s="27"/>
      <c r="CZ29" s="27"/>
      <c r="DA29" s="27"/>
      <c r="DB29" s="27"/>
      <c r="DC29" s="27"/>
      <c r="DD29" s="27"/>
    </row>
    <row r="30" spans="1:108" ht="13.5" customHeight="1">
      <c r="A30" s="26"/>
      <c r="B30" s="53" t="s">
        <v>721</v>
      </c>
      <c r="C30" s="45">
        <f>'W03'!B$3</f>
        <v>336</v>
      </c>
      <c r="D30" s="46">
        <f>'W03'!C$3</f>
        <v>226</v>
      </c>
      <c r="E30" s="44">
        <f>'W03'!D$3</f>
        <v>110</v>
      </c>
      <c r="F30" s="61">
        <f>F_jinkou!C31</f>
        <v>1812061</v>
      </c>
      <c r="G30" s="61">
        <f>F_jinkou!C58</f>
        <v>893843</v>
      </c>
      <c r="H30" s="128">
        <f>F_jinkou!C85</f>
        <v>918218</v>
      </c>
      <c r="I30" s="42">
        <f t="shared" ref="I30" si="158">C30/F30*100000</f>
        <v>18.542422137003115</v>
      </c>
      <c r="J30" s="27">
        <f t="shared" ref="J30" si="159">D30/G30*100000</f>
        <v>25.284082327657092</v>
      </c>
      <c r="K30" s="132">
        <f t="shared" ref="K30" si="160">E30/H30*100000</f>
        <v>11.979725947432962</v>
      </c>
      <c r="L30" s="54">
        <f ca="1">zenkoku!C34</f>
        <v>16.526307216158983</v>
      </c>
      <c r="M30" s="54">
        <f ca="1">zenkoku!V34</f>
        <v>22.631393770837871</v>
      </c>
      <c r="N30" s="54">
        <f ca="1">zenkoku!AO34</f>
        <v>10.750626050020603</v>
      </c>
      <c r="O30" s="133" t="str">
        <f t="shared" ref="O30" ca="1" si="161">IF(ISERR(OR(R30,U30)),"",IF(R30&lt;$B$2/2,"H",IF(U30&lt;$B$2/2,"L","")))</f>
        <v>H</v>
      </c>
      <c r="P30" s="134" t="str">
        <f t="shared" ref="P30" ca="1" si="162">IF(ISERR(OR(S30,V30)),"",IF(S30&lt;$B$2/2,"H",IF(V30&lt;$B$2/2,"L","")))</f>
        <v/>
      </c>
      <c r="Q30" s="132" t="str">
        <f t="shared" ref="Q30" ca="1" si="163">IF(ISERR(OR(T30,W30)),"",IF(T30&lt;$B$2/2,"H",IF(W30&lt;$B$2/2,"L","")))</f>
        <v/>
      </c>
      <c r="R30" s="66">
        <f t="shared" ref="R30" ca="1" si="164">1-_xlfn.BINOM.DIST((C30-1),F30,L30/100000,TRUE)</f>
        <v>2.0081843357195761E-2</v>
      </c>
      <c r="S30" s="66">
        <f t="shared" ref="S30" ca="1" si="165">1-_xlfn.BINOM.DIST((D30-1),G30,M30/100000,TRUE)</f>
        <v>5.3281744524469543E-2</v>
      </c>
      <c r="T30" s="66">
        <f t="shared" ref="T30" ca="1" si="166">1-_xlfn.BINOM.DIST((E30-1),H30,N30/100000,TRUE)</f>
        <v>0.13935514644528302</v>
      </c>
      <c r="U30" s="66">
        <f t="shared" ref="U30" ca="1" si="167">_xlfn.BINOM.DIST(C30,F30,L30/100000,TRUE)</f>
        <v>0.98246990821224967</v>
      </c>
      <c r="V30" s="66">
        <f t="shared" ref="V30" ca="1" si="168">_xlfn.BINOM.DIST(D30,G30,M30/100000,TRUE)</f>
        <v>0.95367493893317712</v>
      </c>
      <c r="W30" s="66">
        <f t="shared" ref="W30" ca="1" si="169">_xlfn.BINOM.DIST(E30,H30,N30/100000,TRUE)</f>
        <v>0.88105303982554339</v>
      </c>
      <c r="X30" s="244">
        <f t="shared" ref="X30" ca="1" si="170">C30/SUM(AK30:BA30)*100</f>
        <v>114.9652889674569</v>
      </c>
      <c r="Y30" s="245">
        <f t="shared" ref="Y30" ca="1" si="171">D30/SUM(BC30:BS30)*100</f>
        <v>114.53866426996335</v>
      </c>
      <c r="Z30" s="246">
        <f t="shared" ref="Z30" ca="1" si="172">E30/SUM(BU30:CK30)*100</f>
        <v>113.91729604304608</v>
      </c>
      <c r="AA30" s="45" t="str">
        <f t="shared" ref="AA30" ca="1" si="173">IF(ISERR(OR(AD30,AG30)),"",IF(AD30&lt;$B$2/2,"H",IF(AG30&lt;$B$2/2,"L","")))</f>
        <v>H</v>
      </c>
      <c r="AB30" s="46" t="str">
        <f t="shared" ref="AB30" ca="1" si="174">IF(ISERR(OR(AE30,AH30)),"",IF(AE30&lt;$B$2/2,"H",IF(AH30&lt;$B$2/2,"L","")))</f>
        <v>H</v>
      </c>
      <c r="AC30" s="44" t="str">
        <f t="shared" ref="AC30" ca="1" si="175">IF(ISERR(OR(AF30,AI30)),"",IF(AF30&lt;$B$2/2,"H",IF(AI30&lt;$B$2/2,"L","")))</f>
        <v/>
      </c>
      <c r="AD30" s="64">
        <f t="shared" ref="AD30" ca="1" si="176">1-_xlfn.BINOM.DIST((C30-1),$F30,SUM(AK30:BA30)/F30,TRUE)</f>
        <v>6.5673219000991212E-3</v>
      </c>
      <c r="AE30" s="64">
        <f t="shared" ref="AE30" ca="1" si="177">1-_xlfn.BINOM.DIST((D30-1),G30,SUM(BC30:BS30)/G30,TRUE)</f>
        <v>2.4229823135741402E-2</v>
      </c>
      <c r="AF30" s="64">
        <f t="shared" ref="AF30" ca="1" si="178">1-_xlfn.BINOM.DIST((E30-1),H30,SUM(BU30:CK30)/H30,TRUE)</f>
        <v>9.5857647004503277E-2</v>
      </c>
      <c r="AG30" s="64">
        <f t="shared" ref="AG30" ca="1" si="179">_xlfn.BINOM.DIST(C30,F30,SUM(AK30:BA30)/F30,TRUE)</f>
        <v>0.99439238167269939</v>
      </c>
      <c r="AH30" s="64">
        <f t="shared" ref="AH30" ca="1" si="180">_xlfn.BINOM.DIST(D30,G30,SUM(BC30:BS30)/G30,TRUE)</f>
        <v>0.97939140003325575</v>
      </c>
      <c r="AI30" s="64">
        <f t="shared" ref="AI30" ca="1" si="181">_xlfn.BINOM.DIST(E30,H30,SUM(BU30:CK30)/H30,TRUE)</f>
        <v>0.91967931758145505</v>
      </c>
      <c r="AJ30" s="250"/>
      <c r="AK30" s="68">
        <f ca="1">zenkoku!D34*F_jinkou!E31/100000</f>
        <v>0</v>
      </c>
      <c r="AL30" s="68">
        <f ca="1">zenkoku!E34*F_jinkou!F31/100000</f>
        <v>1.798334718549301</v>
      </c>
      <c r="AM30" s="68">
        <f ca="1">zenkoku!F34*F_jinkou!G31/100000</f>
        <v>9.2908705284183757</v>
      </c>
      <c r="AN30" s="68">
        <f ca="1">zenkoku!G34*F_jinkou!H31/100000</f>
        <v>14.529226655348047</v>
      </c>
      <c r="AO30" s="68">
        <f ca="1">zenkoku!H34*F_jinkou!I31/100000</f>
        <v>15.626379999999999</v>
      </c>
      <c r="AP30" s="68">
        <f ca="1">zenkoku!I34*F_jinkou!J31/100000</f>
        <v>16.095922643029816</v>
      </c>
      <c r="AQ30" s="68">
        <f ca="1">zenkoku!J34*F_jinkou!K31/100000</f>
        <v>18.033151164431899</v>
      </c>
      <c r="AR30" s="68">
        <f ca="1">zenkoku!K34*F_jinkou!L31/100000</f>
        <v>21.10535571482459</v>
      </c>
      <c r="AS30" s="68">
        <f ca="1">zenkoku!L34*F_jinkou!M31/100000</f>
        <v>25.281128745024091</v>
      </c>
      <c r="AT30" s="68">
        <f ca="1">zenkoku!M34*F_jinkou!N31/100000</f>
        <v>24.036018504240555</v>
      </c>
      <c r="AU30" s="68">
        <f ca="1">zenkoku!N34*F_jinkou!O31/100000</f>
        <v>24.510029266389175</v>
      </c>
      <c r="AV30" s="68">
        <f ca="1">zenkoku!O34*F_jinkou!P31/100000</f>
        <v>22.523610631593364</v>
      </c>
      <c r="AW30" s="68">
        <f ca="1">zenkoku!P34*F_jinkou!Q31/100000</f>
        <v>21.840585000000001</v>
      </c>
      <c r="AX30" s="68">
        <f ca="1">zenkoku!Q34*F_jinkou!R31/100000</f>
        <v>25.482576611226612</v>
      </c>
      <c r="AY30" s="68">
        <f ca="1">zenkoku!R34*F_jinkou!S31/100000</f>
        <v>17.301845186405153</v>
      </c>
      <c r="AZ30" s="68">
        <f ca="1">zenkoku!S34*F_jinkou!T31/100000</f>
        <v>14.822658844765341</v>
      </c>
      <c r="BA30" s="68">
        <f ca="1">zenkoku!T34*F_jinkou!U31/100000</f>
        <v>19.984433787807554</v>
      </c>
      <c r="BB30" s="68"/>
      <c r="BC30" s="68">
        <f ca="1">zenkoku!W34*F_jinkou!E58/100000</f>
        <v>0</v>
      </c>
      <c r="BD30" s="68">
        <f ca="1">zenkoku!X34*F_jinkou!F58/100000</f>
        <v>0.84539425202652918</v>
      </c>
      <c r="BE30" s="68">
        <f ca="1">zenkoku!Y34*F_jinkou!G58/100000</f>
        <v>5.6236505129112127</v>
      </c>
      <c r="BF30" s="68">
        <f ca="1">zenkoku!Z34*F_jinkou!H58/100000</f>
        <v>9.8457182302062556</v>
      </c>
      <c r="BG30" s="68">
        <f ca="1">zenkoku!AA34*F_jinkou!I58/100000</f>
        <v>10.842818181818181</v>
      </c>
      <c r="BH30" s="68">
        <f ca="1">zenkoku!AB34*F_jinkou!J58/100000</f>
        <v>11.535274106860575</v>
      </c>
      <c r="BI30" s="68">
        <f ca="1">zenkoku!AC34*F_jinkou!K58/100000</f>
        <v>13.190716148723642</v>
      </c>
      <c r="BJ30" s="68">
        <f ca="1">zenkoku!AD34*F_jinkou!L58/100000</f>
        <v>15.181014335145822</v>
      </c>
      <c r="BK30" s="68">
        <f ca="1">zenkoku!AE34*F_jinkou!M58/100000</f>
        <v>18.294970096927198</v>
      </c>
      <c r="BL30" s="68">
        <f ca="1">zenkoku!AF34*F_jinkou!N58/100000</f>
        <v>16.77787102396514</v>
      </c>
      <c r="BM30" s="68">
        <f ca="1">zenkoku!AG34*F_jinkou!O58/100000</f>
        <v>17.1727848429795</v>
      </c>
      <c r="BN30" s="68">
        <f ca="1">zenkoku!AH34*F_jinkou!P58/100000</f>
        <v>15.281648230088495</v>
      </c>
      <c r="BO30" s="68">
        <f ca="1">zenkoku!AI34*F_jinkou!Q58/100000</f>
        <v>14.62736742224565</v>
      </c>
      <c r="BP30" s="68">
        <f ca="1">zenkoku!AJ34*F_jinkou!R58/100000</f>
        <v>16.57008368200837</v>
      </c>
      <c r="BQ30" s="68">
        <f ca="1">zenkoku!AK34*F_jinkou!S58/100000</f>
        <v>11.3133125</v>
      </c>
      <c r="BR30" s="68">
        <f ca="1">zenkoku!AL34*F_jinkou!T58/100000</f>
        <v>8.9629056931768787</v>
      </c>
      <c r="BS30" s="68">
        <f ca="1">zenkoku!AM34*F_jinkou!U58/100000</f>
        <v>11.247754810064135</v>
      </c>
      <c r="BT30" s="68"/>
      <c r="BU30" s="68">
        <f ca="1">zenkoku!AP34*F_jinkou!E85/100000</f>
        <v>0</v>
      </c>
      <c r="BV30" s="68">
        <f ca="1">zenkoku!AQ34*F_jinkou!F85/100000</f>
        <v>0.95247441860465132</v>
      </c>
      <c r="BW30" s="68">
        <f ca="1">zenkoku!AR34*F_jinkou!G85/100000</f>
        <v>3.677075718015665</v>
      </c>
      <c r="BX30" s="68">
        <f ca="1">zenkoku!AS34*F_jinkou!H85/100000</f>
        <v>4.9147961165048546</v>
      </c>
      <c r="BY30" s="68">
        <f ca="1">zenkoku!AT34*F_jinkou!I85/100000</f>
        <v>4.9837789979409743</v>
      </c>
      <c r="BZ30" s="66">
        <f ca="1">zenkoku!AU34*F_jinkou!J85/100000</f>
        <v>4.7108424860243332</v>
      </c>
      <c r="CA30" s="66">
        <f ca="1">zenkoku!AV34*F_jinkou!K85/100000</f>
        <v>5.0196064349324905</v>
      </c>
      <c r="CB30" s="66">
        <f ca="1">zenkoku!AW34*F_jinkou!L85/100000</f>
        <v>6.0992930637317624</v>
      </c>
      <c r="CC30" s="66">
        <f ca="1">zenkoku!AX34*F_jinkou!M85/100000</f>
        <v>7.234935916542474</v>
      </c>
      <c r="CD30" s="66">
        <f ca="1">zenkoku!AY34*F_jinkou!N85/100000</f>
        <v>7.3768556149732625</v>
      </c>
      <c r="CE30" s="66">
        <f ca="1">zenkoku!AZ34*F_jinkou!O85/100000</f>
        <v>7.4410795306388531</v>
      </c>
      <c r="CF30" s="252">
        <f ca="1">zenkoku!BA34*F_jinkou!P85/100000</f>
        <v>7.3312044528916642</v>
      </c>
      <c r="CG30" s="252">
        <f ca="1">zenkoku!BB34*F_jinkou!Q85/100000</f>
        <v>7.3735926110833745</v>
      </c>
      <c r="CH30" s="252">
        <f ca="1">zenkoku!BC34*F_jinkou!R85/100000</f>
        <v>9.2178558771411705</v>
      </c>
      <c r="CI30" s="252">
        <f ca="1">zenkoku!BD34*F_jinkou!S85/100000</f>
        <v>6.1160529300567115</v>
      </c>
      <c r="CJ30" s="252">
        <f ca="1">zenkoku!BE34*F_jinkou!T85/100000</f>
        <v>5.7297338684779247</v>
      </c>
      <c r="CK30" s="252">
        <f ca="1">zenkoku!BF34*F_jinkou!U85/100000</f>
        <v>8.3821026642168128</v>
      </c>
      <c r="CL30" s="251"/>
      <c r="CM30" s="251"/>
      <c r="CN30" s="32"/>
      <c r="CO30" s="32"/>
      <c r="CP30" s="32"/>
      <c r="CQ30" s="32"/>
      <c r="CR30" s="32"/>
      <c r="CS30" s="32"/>
      <c r="CT30" s="32"/>
      <c r="CU30" s="32"/>
      <c r="CV30" s="33"/>
      <c r="CW30" s="27"/>
      <c r="CX30" s="27"/>
      <c r="CY30" s="27"/>
      <c r="CZ30" s="27"/>
      <c r="DA30" s="27"/>
      <c r="DB30" s="27"/>
      <c r="DC30" s="27"/>
      <c r="DD30" s="27"/>
    </row>
    <row r="31" spans="1:108" ht="13.5" customHeight="1">
      <c r="A31" s="26"/>
      <c r="B31" s="53" t="s">
        <v>726</v>
      </c>
      <c r="C31" s="45">
        <f>'W04'!B$3</f>
        <v>345</v>
      </c>
      <c r="D31" s="46">
        <f>'W04'!C$3</f>
        <v>257</v>
      </c>
      <c r="E31" s="44">
        <f>'W04'!D$3</f>
        <v>88</v>
      </c>
      <c r="F31" s="61">
        <f>F_jinkou!C32</f>
        <v>1790362</v>
      </c>
      <c r="G31" s="61">
        <f>F_jinkou!C59</f>
        <v>883902</v>
      </c>
      <c r="H31" s="128">
        <f>F_jinkou!C86</f>
        <v>906460</v>
      </c>
      <c r="I31" s="42">
        <f t="shared" ref="I31" si="182">C31/F31*100000</f>
        <v>19.269845986454136</v>
      </c>
      <c r="J31" s="27">
        <f t="shared" ref="J31" si="183">D31/G31*100000</f>
        <v>29.075621505551521</v>
      </c>
      <c r="K31" s="132">
        <f t="shared" ref="K31" si="184">E31/H31*100000</f>
        <v>9.7080952275886414</v>
      </c>
      <c r="L31" s="54">
        <f ca="1">zenkoku!C35</f>
        <v>17.415246945448285</v>
      </c>
      <c r="M31" s="54">
        <f ca="1">zenkoku!V35</f>
        <v>24.213507772195435</v>
      </c>
      <c r="N31" s="54">
        <f ca="1">zenkoku!AO35</f>
        <v>10.985857104134444</v>
      </c>
      <c r="O31" s="133" t="str">
        <f t="shared" ref="O31" ca="1" si="185">IF(ISERR(OR(R31,U31)),"",IF(R31&lt;$B$2/2,"H",IF(U31&lt;$B$2/2,"L","")))</f>
        <v/>
      </c>
      <c r="P31" s="134" t="str">
        <f t="shared" ref="P31" ca="1" si="186">IF(ISERR(OR(S31,V31)),"",IF(S31&lt;$B$2/2,"H",IF(V31&lt;$B$2/2,"L","")))</f>
        <v>H</v>
      </c>
      <c r="Q31" s="132" t="str">
        <f t="shared" ref="Q31" ca="1" si="187">IF(ISERR(OR(T31,W31)),"",IF(T31&lt;$B$2/2,"H",IF(W31&lt;$B$2/2,"L","")))</f>
        <v/>
      </c>
      <c r="R31" s="66">
        <f t="shared" ref="R31" ca="1" si="188">1-_xlfn.BINOM.DIST((C31-1),F31,L31/100000,TRUE)</f>
        <v>3.3586622026639756E-2</v>
      </c>
      <c r="S31" s="66">
        <f t="shared" ref="S31" ca="1" si="189">1-_xlfn.BINOM.DIST((D31-1),G31,M31/100000,TRUE)</f>
        <v>2.3566862150043999E-3</v>
      </c>
      <c r="T31" s="66">
        <f t="shared" ref="T31" ca="1" si="190">1-_xlfn.BINOM.DIST((E31-1),H31,N31/100000,TRUE)</f>
        <v>0.88868574689810809</v>
      </c>
      <c r="U31" s="66">
        <f t="shared" ref="U31" ca="1" si="191">_xlfn.BINOM.DIST(C31,F31,L31/100000,TRUE)</f>
        <v>0.97030261392672024</v>
      </c>
      <c r="V31" s="66">
        <f t="shared" ref="V31" ca="1" si="192">_xlfn.BINOM.DIST(D31,G31,M31/100000,TRUE)</f>
        <v>0.99807549655267347</v>
      </c>
      <c r="W31" s="66">
        <f t="shared" ref="W31" ca="1" si="193">_xlfn.BINOM.DIST(E31,H31,N31/100000,TRUE)</f>
        <v>0.13238435596090187</v>
      </c>
      <c r="X31" s="244">
        <f t="shared" ref="X31" ca="1" si="194">C31/SUM(AK31:BA31)*100</f>
        <v>113.22253943799731</v>
      </c>
      <c r="Y31" s="245">
        <f t="shared" ref="Y31" ca="1" si="195">D31/SUM(BC31:BS31)*100</f>
        <v>123.05257854948573</v>
      </c>
      <c r="Z31" s="246">
        <f t="shared" ref="Z31" ca="1" si="196">E31/SUM(BU31:CK31)*100</f>
        <v>90.123178818261408</v>
      </c>
      <c r="AA31" s="45" t="str">
        <f t="shared" ref="AA31" ca="1" si="197">IF(ISERR(OR(AD31,AG31)),"",IF(AD31&lt;$B$2/2,"H",IF(AG31&lt;$B$2/2,"L","")))</f>
        <v>H</v>
      </c>
      <c r="AB31" s="46" t="str">
        <f t="shared" ref="AB31" ca="1" si="198">IF(ISERR(OR(AE31,AH31)),"",IF(AE31&lt;$B$2/2,"H",IF(AH31&lt;$B$2/2,"L","")))</f>
        <v>H</v>
      </c>
      <c r="AC31" s="44" t="str">
        <f t="shared" ref="AC31" ca="1" si="199">IF(ISERR(OR(AF31,AI31)),"",IF(AF31&lt;$B$2/2,"H",IF(AI31&lt;$B$2/2,"L","")))</f>
        <v/>
      </c>
      <c r="AD31" s="64">
        <f t="shared" ref="AD31" ca="1" si="200">1-_xlfn.BINOM.DIST((C31-1),$F31,SUM(AK31:BA31)/F31,TRUE)</f>
        <v>1.2482860105173299E-2</v>
      </c>
      <c r="AE31" s="64">
        <f t="shared" ref="AE31" ca="1" si="201">1-_xlfn.BINOM.DIST((D31-1),G31,SUM(BC31:BS31)/G31,TRUE)</f>
        <v>7.0232892153987425E-4</v>
      </c>
      <c r="AF31" s="64">
        <f t="shared" ref="AF31" ca="1" si="202">1-_xlfn.BINOM.DIST((E31-1),H31,SUM(BU31:CK31)/H31,TRUE)</f>
        <v>0.84803232963675224</v>
      </c>
      <c r="AG31" s="64">
        <f t="shared" ref="AG31" ca="1" si="203">_xlfn.BINOM.DIST(C31,F31,SUM(AK31:BA31)/F31,TRUE)</f>
        <v>0.98918735000943814</v>
      </c>
      <c r="AH31" s="64">
        <f t="shared" ref="AH31" ca="1" si="204">_xlfn.BINOM.DIST(D31,G31,SUM(BC31:BS31)/G31,TRUE)</f>
        <v>0.99943944803483176</v>
      </c>
      <c r="AI31" s="64">
        <f t="shared" ref="AI31" ca="1" si="205">_xlfn.BINOM.DIST(E31,H31,SUM(BU31:CK31)/H31,TRUE)</f>
        <v>0.17792432545568812</v>
      </c>
      <c r="AJ31" s="250"/>
      <c r="AK31" s="68">
        <f ca="1">zenkoku!D35*F_jinkou!E32/100000</f>
        <v>0</v>
      </c>
      <c r="AL31" s="68">
        <f ca="1">zenkoku!E35*F_jinkou!F32/100000</f>
        <v>1.6428995991601452</v>
      </c>
      <c r="AM31" s="68">
        <f ca="1">zenkoku!F35*F_jinkou!G32/100000</f>
        <v>9.7474950166112961</v>
      </c>
      <c r="AN31" s="68">
        <f ca="1">zenkoku!G35*F_jinkou!H32/100000</f>
        <v>14.01031574438924</v>
      </c>
      <c r="AO31" s="68">
        <f ca="1">zenkoku!H35*F_jinkou!I32/100000</f>
        <v>13.922044122600202</v>
      </c>
      <c r="AP31" s="68">
        <f ca="1">zenkoku!I35*F_jinkou!J32/100000</f>
        <v>15.076364010536713</v>
      </c>
      <c r="AQ31" s="68">
        <f ca="1">zenkoku!J35*F_jinkou!K32/100000</f>
        <v>18.751860129776496</v>
      </c>
      <c r="AR31" s="68">
        <f ca="1">zenkoku!K35*F_jinkou!L32/100000</f>
        <v>21.927177385892115</v>
      </c>
      <c r="AS31" s="68">
        <f ca="1">zenkoku!L35*F_jinkou!M32/100000</f>
        <v>26.301762505390258</v>
      </c>
      <c r="AT31" s="68">
        <f ca="1">zenkoku!M35*F_jinkou!N32/100000</f>
        <v>27.545939937344716</v>
      </c>
      <c r="AU31" s="68">
        <f ca="1">zenkoku!N35*F_jinkou!O32/100000</f>
        <v>26.037478512917453</v>
      </c>
      <c r="AV31" s="68">
        <f ca="1">zenkoku!O35*F_jinkou!P32/100000</f>
        <v>25.354161698652515</v>
      </c>
      <c r="AW31" s="68">
        <f ca="1">zenkoku!P35*F_jinkou!Q32/100000</f>
        <v>21.987758274152483</v>
      </c>
      <c r="AX31" s="68">
        <f ca="1">zenkoku!Q35*F_jinkou!R32/100000</f>
        <v>26.053425247738044</v>
      </c>
      <c r="AY31" s="68">
        <f ca="1">zenkoku!R35*F_jinkou!S32/100000</f>
        <v>18.145015870746352</v>
      </c>
      <c r="AZ31" s="68">
        <f ca="1">zenkoku!S35*F_jinkou!T32/100000</f>
        <v>16.710134638922888</v>
      </c>
      <c r="BA31" s="68">
        <f ca="1">zenkoku!T35*F_jinkou!U32/100000</f>
        <v>21.495814087935489</v>
      </c>
      <c r="BB31" s="68"/>
      <c r="BC31" s="68">
        <f ca="1">zenkoku!W35*F_jinkou!E59/100000</f>
        <v>0</v>
      </c>
      <c r="BD31" s="68">
        <f ca="1">zenkoku!X35*F_jinkou!F59/100000</f>
        <v>0.86028464977645314</v>
      </c>
      <c r="BE31" s="68">
        <f ca="1">zenkoku!Y35*F_jinkou!G59/100000</f>
        <v>5.6783948220064726</v>
      </c>
      <c r="BF31" s="68">
        <f ca="1">zenkoku!Z35*F_jinkou!H59/100000</f>
        <v>10.020843655841981</v>
      </c>
      <c r="BG31" s="68">
        <f ca="1">zenkoku!AA35*F_jinkou!I59/100000</f>
        <v>9.8627486789960361</v>
      </c>
      <c r="BH31" s="68">
        <f ca="1">zenkoku!AB35*F_jinkou!J59/100000</f>
        <v>10.596862491930278</v>
      </c>
      <c r="BI31" s="68">
        <f ca="1">zenkoku!AC35*F_jinkou!K59/100000</f>
        <v>13.591237177670726</v>
      </c>
      <c r="BJ31" s="68">
        <f ca="1">zenkoku!AD35*F_jinkou!L59/100000</f>
        <v>16.07588172317104</v>
      </c>
      <c r="BK31" s="68">
        <f ca="1">zenkoku!AE35*F_jinkou!M59/100000</f>
        <v>19.198660441426146</v>
      </c>
      <c r="BL31" s="68">
        <f ca="1">zenkoku!AF35*F_jinkou!N59/100000</f>
        <v>19.58244866595518</v>
      </c>
      <c r="BM31" s="68">
        <f ca="1">zenkoku!AG35*F_jinkou!O59/100000</f>
        <v>18.362442211055274</v>
      </c>
      <c r="BN31" s="68">
        <f ca="1">zenkoku!AH35*F_jinkou!P59/100000</f>
        <v>17.879346871569705</v>
      </c>
      <c r="BO31" s="68">
        <f ca="1">zenkoku!AI35*F_jinkou!Q59/100000</f>
        <v>14.982771051183269</v>
      </c>
      <c r="BP31" s="68">
        <f ca="1">zenkoku!AJ35*F_jinkou!R59/100000</f>
        <v>17.148194476146998</v>
      </c>
      <c r="BQ31" s="68">
        <f ca="1">zenkoku!AK35*F_jinkou!S59/100000</f>
        <v>11.882530612244897</v>
      </c>
      <c r="BR31" s="68">
        <f ca="1">zenkoku!AL35*F_jinkou!T59/100000</f>
        <v>10.738390684011749</v>
      </c>
      <c r="BS31" s="68">
        <f ca="1">zenkoku!AM35*F_jinkou!U59/100000</f>
        <v>12.392772921615203</v>
      </c>
      <c r="BT31" s="68"/>
      <c r="BU31" s="68">
        <f ca="1">zenkoku!AP35*F_jinkou!E86/100000</f>
        <v>0</v>
      </c>
      <c r="BV31" s="68">
        <f ca="1">zenkoku!AQ35*F_jinkou!F86/100000</f>
        <v>0.78276281800391367</v>
      </c>
      <c r="BW31" s="68">
        <f ca="1">zenkoku!AR35*F_jinkou!G86/100000</f>
        <v>4.0767645051194545</v>
      </c>
      <c r="BX31" s="68">
        <f ca="1">zenkoku!AS35*F_jinkou!H86/100000</f>
        <v>4.2910557894736847</v>
      </c>
      <c r="BY31" s="68">
        <f ca="1">zenkoku!AT35*F_jinkou!I86/100000</f>
        <v>4.2704522336769752</v>
      </c>
      <c r="BZ31" s="66">
        <f ca="1">zenkoku!AU35*F_jinkou!J86/100000</f>
        <v>4.6185514112903228</v>
      </c>
      <c r="CA31" s="66">
        <f ca="1">zenkoku!AV35*F_jinkou!K86/100000</f>
        <v>5.3410431718061666</v>
      </c>
      <c r="CB31" s="66">
        <f ca="1">zenkoku!AW35*F_jinkou!L86/100000</f>
        <v>6.0357968337730865</v>
      </c>
      <c r="CC31" s="66">
        <f ca="1">zenkoku!AX35*F_jinkou!M86/100000</f>
        <v>7.36769588080631</v>
      </c>
      <c r="CD31" s="66">
        <f ca="1">zenkoku!AY35*F_jinkou!N86/100000</f>
        <v>8.1139973753280845</v>
      </c>
      <c r="CE31" s="66">
        <f ca="1">zenkoku!AZ35*F_jinkou!O86/100000</f>
        <v>7.7969800252844497</v>
      </c>
      <c r="CF31" s="252">
        <f ca="1">zenkoku!BA35*F_jinkou!P86/100000</f>
        <v>7.5815291576673873</v>
      </c>
      <c r="CG31" s="252">
        <f ca="1">zenkoku!BB35*F_jinkou!Q86/100000</f>
        <v>7.1633802559414992</v>
      </c>
      <c r="CH31" s="252">
        <f ca="1">zenkoku!BC35*F_jinkou!R86/100000</f>
        <v>9.2062033448908824</v>
      </c>
      <c r="CI31" s="252">
        <f ca="1">zenkoku!BD35*F_jinkou!S86/100000</f>
        <v>6.449143856920684</v>
      </c>
      <c r="CJ31" s="252">
        <f ca="1">zenkoku!BE35*F_jinkou!T86/100000</f>
        <v>5.8701798561151071</v>
      </c>
      <c r="CK31" s="252">
        <f ca="1">zenkoku!BF35*F_jinkou!U86/100000</f>
        <v>8.6786002685765453</v>
      </c>
      <c r="CL31" s="251"/>
      <c r="CM31" s="251"/>
      <c r="CN31" s="32"/>
      <c r="CO31" s="32"/>
      <c r="CP31" s="32"/>
      <c r="CQ31" s="32"/>
      <c r="CR31" s="32"/>
      <c r="CS31" s="32"/>
      <c r="CT31" s="32"/>
      <c r="CU31" s="32"/>
      <c r="CV31" s="33"/>
      <c r="CW31" s="27"/>
      <c r="CX31" s="27"/>
      <c r="CY31" s="27"/>
      <c r="CZ31" s="27"/>
      <c r="DA31" s="27"/>
      <c r="DB31" s="27"/>
      <c r="DC31" s="27"/>
      <c r="DD31" s="27"/>
    </row>
    <row r="32" spans="1:108" ht="13.5" customHeight="1">
      <c r="A32" s="26"/>
      <c r="B32" s="53" t="s">
        <v>730</v>
      </c>
      <c r="C32" s="51">
        <f>'W05'!B$3</f>
        <v>354</v>
      </c>
      <c r="D32" s="52">
        <f>'W05'!C$3</f>
        <v>240</v>
      </c>
      <c r="E32" s="50">
        <f>'W05'!D$3</f>
        <v>114</v>
      </c>
      <c r="F32" s="61">
        <f>F_jinkou!C33</f>
        <v>1766912</v>
      </c>
      <c r="G32" s="61">
        <f>F_jinkou!C60</f>
        <v>872554</v>
      </c>
      <c r="H32" s="128">
        <f>F_jinkou!C87</f>
        <v>894358</v>
      </c>
      <c r="I32" s="47">
        <f t="shared" ref="I32" si="206">C32/F32*100000</f>
        <v>20.034953636627066</v>
      </c>
      <c r="J32" s="48">
        <f t="shared" ref="J32" si="207">D32/G32*100000</f>
        <v>27.505460980065415</v>
      </c>
      <c r="K32" s="129">
        <f t="shared" ref="K32" si="208">E32/H32*100000</f>
        <v>12.746573519776197</v>
      </c>
      <c r="L32" s="54">
        <f ca="1">zenkoku!C36</f>
        <v>17.358263266030217</v>
      </c>
      <c r="M32" s="54">
        <f ca="1">zenkoku!V36</f>
        <v>24.427014362839969</v>
      </c>
      <c r="N32" s="54">
        <f ca="1">zenkoku!AO36</f>
        <v>10.674094170907516</v>
      </c>
      <c r="O32" s="130" t="str">
        <f t="shared" ref="O32" ca="1" si="209">IF(ISERR(OR(R32,U32)),"",IF(R32&lt;$B$2/2,"H",IF(U32&lt;$B$2/2,"L","")))</f>
        <v>H</v>
      </c>
      <c r="P32" s="131" t="str">
        <f t="shared" ref="P32" ca="1" si="210">IF(ISERR(OR(S32,V32)),"",IF(S32&lt;$B$2/2,"H",IF(V32&lt;$B$2/2,"L","")))</f>
        <v/>
      </c>
      <c r="Q32" s="129" t="str">
        <f t="shared" ref="Q32" ca="1" si="211">IF(ISERR(OR(T32,W32)),"",IF(T32&lt;$B$2/2,"H",IF(W32&lt;$B$2/2,"L","")))</f>
        <v/>
      </c>
      <c r="R32" s="66">
        <f t="shared" ref="R32" ca="1" si="212">1-_xlfn.BINOM.DIST((C32-1),F32,L32/100000,TRUE)</f>
        <v>4.4279113690119942E-3</v>
      </c>
      <c r="S32" s="66">
        <f t="shared" ref="S32" ca="1" si="213">1-_xlfn.BINOM.DIST((D32-1),G32,M32/100000,TRUE)</f>
        <v>3.7404006398269352E-2</v>
      </c>
      <c r="T32" s="66">
        <f t="shared" ref="T32" ca="1" si="214">1-_xlfn.BINOM.DIST((E32-1),H32,N32/100000,TRUE)</f>
        <v>3.5257639073561498E-2</v>
      </c>
      <c r="U32" s="66">
        <f t="shared" ref="U32" ca="1" si="215">_xlfn.BINOM.DIST(C32,F32,L32/100000,TRUE)</f>
        <v>0.99622986219726162</v>
      </c>
      <c r="V32" s="66">
        <f t="shared" ref="V32" ca="1" si="216">_xlfn.BINOM.DIST(D32,G32,M32/100000,TRUE)</f>
        <v>0.96766024894430658</v>
      </c>
      <c r="W32" s="66">
        <f t="shared" ref="W32" ca="1" si="217">_xlfn.BINOM.DIST(E32,H32,N32/100000,TRUE)</f>
        <v>0.97160961813621149</v>
      </c>
      <c r="X32" s="247">
        <f ca="1">C32/SUM(AK32:BA32)*100</f>
        <v>118.34652460541921</v>
      </c>
      <c r="Y32" s="248">
        <f t="shared" ref="Y32" ca="1" si="218">D32/SUM(BC32:BS32)*100</f>
        <v>115.3878640330159</v>
      </c>
      <c r="Z32" s="249">
        <f t="shared" ref="Z32" ca="1" si="219">E32/SUM(BU32:CK32)*100</f>
        <v>122.58742536265548</v>
      </c>
      <c r="AA32" s="51" t="str">
        <f t="shared" ref="AA32" ca="1" si="220">IF(ISERR(OR(AD32,AG32)),"",IF(AD32&lt;$B$2/2,"H",IF(AG32&lt;$B$2/2,"L","")))</f>
        <v>H</v>
      </c>
      <c r="AB32" s="52" t="str">
        <f t="shared" ref="AB32" ca="1" si="221">IF(ISERR(OR(AE32,AH32)),"",IF(AE32&lt;$B$2/2,"H",IF(AH32&lt;$B$2/2,"L","")))</f>
        <v>H</v>
      </c>
      <c r="AC32" s="50" t="str">
        <f t="shared" ref="AC32" ca="1" si="222">IF(ISERR(OR(AF32,AI32)),"",IF(AF32&lt;$B$2/2,"H",IF(AI32&lt;$B$2/2,"L","")))</f>
        <v>H</v>
      </c>
      <c r="AD32" s="64">
        <f t="shared" ref="AD32" ca="1" si="223">1-_xlfn.BINOM.DIST((C32-1),$F32,SUM(AK32:BA32)/F32,TRUE)</f>
        <v>1.0880347160810988E-3</v>
      </c>
      <c r="AE32" s="64">
        <f t="shared" ref="AE32" ca="1" si="224">1-_xlfn.BINOM.DIST((D32-1),G32,SUM(BC32:BS32)/G32,TRUE)</f>
        <v>1.6009118009567946E-2</v>
      </c>
      <c r="AF32" s="64">
        <f t="shared" ref="AF32" ca="1" si="225">1-_xlfn.BINOM.DIST((E32-1),H32,SUM(BU32:CK32)/H32,TRUE)</f>
        <v>1.9158735823737172E-2</v>
      </c>
      <c r="AG32" s="64">
        <f t="shared" ref="AG32" ca="1" si="226">_xlfn.BINOM.DIST(C32,F32,SUM(AK32:BA32)/F32,TRUE)</f>
        <v>0.99909491101132808</v>
      </c>
      <c r="AH32" s="64">
        <f t="shared" ref="AH32" ca="1" si="227">_xlfn.BINOM.DIST(D32,G32,SUM(BC32:BS32)/G32,TRUE)</f>
        <v>0.98645688089661654</v>
      </c>
      <c r="AI32" s="64">
        <f t="shared" ref="AI32" ca="1" si="228">_xlfn.BINOM.DIST(E32,H32,SUM(BU32:CK32)/H32,TRUE)</f>
        <v>0.98493051184515079</v>
      </c>
      <c r="AJ32" s="250"/>
      <c r="AK32" s="68">
        <f ca="1">zenkoku!D36*F_jinkou!E33/100000</f>
        <v>0</v>
      </c>
      <c r="AL32" s="68">
        <f ca="1">zenkoku!E36*F_jinkou!F33/100000</f>
        <v>1.6460854436497194</v>
      </c>
      <c r="AM32" s="68">
        <f ca="1">zenkoku!F36*F_jinkou!G33/100000</f>
        <v>9.4760729166666664</v>
      </c>
      <c r="AN32" s="68">
        <f ca="1">zenkoku!G36*F_jinkou!H33/100000</f>
        <v>13.812647620701631</v>
      </c>
      <c r="AO32" s="68">
        <f ca="1">zenkoku!H36*F_jinkou!I33/100000</f>
        <v>13.888846089150547</v>
      </c>
      <c r="AP32" s="68">
        <f ca="1">zenkoku!I36*F_jinkou!J33/100000</f>
        <v>15.713568913480886</v>
      </c>
      <c r="AQ32" s="68">
        <f ca="1">zenkoku!J36*F_jinkou!K33/100000</f>
        <v>18.327248481256483</v>
      </c>
      <c r="AR32" s="68">
        <f ca="1">zenkoku!K36*F_jinkou!L33/100000</f>
        <v>21.770778028993217</v>
      </c>
      <c r="AS32" s="68">
        <f ca="1">zenkoku!L36*F_jinkou!M33/100000</f>
        <v>25.895178151260506</v>
      </c>
      <c r="AT32" s="68">
        <f ca="1">zenkoku!M36*F_jinkou!N33/100000</f>
        <v>27.976372849150216</v>
      </c>
      <c r="AU32" s="68">
        <f ca="1">zenkoku!N36*F_jinkou!O33/100000</f>
        <v>25.83232485250738</v>
      </c>
      <c r="AV32" s="68">
        <f ca="1">zenkoku!O36*F_jinkou!P33/100000</f>
        <v>24.251257293354939</v>
      </c>
      <c r="AW32" s="68">
        <f ca="1">zenkoku!P36*F_jinkou!Q33/100000</f>
        <v>21.904183771869405</v>
      </c>
      <c r="AX32" s="68">
        <f ca="1">zenkoku!Q36*F_jinkou!R33/100000</f>
        <v>24.160584208124146</v>
      </c>
      <c r="AY32" s="68">
        <f ca="1">zenkoku!R36*F_jinkou!S33/100000</f>
        <v>18.860669176976867</v>
      </c>
      <c r="AZ32" s="68">
        <f ca="1">zenkoku!S36*F_jinkou!T33/100000</f>
        <v>15.437480749574105</v>
      </c>
      <c r="BA32" s="68">
        <f ca="1">zenkoku!T36*F_jinkou!U33/100000</f>
        <v>20.168286290925401</v>
      </c>
      <c r="BB32" s="68"/>
      <c r="BC32" s="68">
        <f ca="1">zenkoku!W36*F_jinkou!E60/100000</f>
        <v>0</v>
      </c>
      <c r="BD32" s="68">
        <f ca="1">zenkoku!X36*F_jinkou!F60/100000</f>
        <v>0.75995471698113204</v>
      </c>
      <c r="BE32" s="68">
        <f ca="1">zenkoku!Y36*F_jinkou!G60/100000</f>
        <v>5.1343775843307942</v>
      </c>
      <c r="BF32" s="68">
        <f ca="1">zenkoku!Z36*F_jinkou!H60/100000</f>
        <v>8.9626741192411927</v>
      </c>
      <c r="BG32" s="68">
        <f ca="1">zenkoku!AA36*F_jinkou!I60/100000</f>
        <v>9.7432497525569115</v>
      </c>
      <c r="BH32" s="68">
        <f ca="1">zenkoku!AB36*F_jinkou!J60/100000</f>
        <v>11.720565231679263</v>
      </c>
      <c r="BI32" s="68">
        <f ca="1">zenkoku!AC36*F_jinkou!K60/100000</f>
        <v>13.759803955788248</v>
      </c>
      <c r="BJ32" s="68">
        <f ca="1">zenkoku!AD36*F_jinkou!L60/100000</f>
        <v>16.394044444444447</v>
      </c>
      <c r="BK32" s="68">
        <f ca="1">zenkoku!AE36*F_jinkou!M60/100000</f>
        <v>19.657843508926604</v>
      </c>
      <c r="BL32" s="68">
        <f ca="1">zenkoku!AF36*F_jinkou!N60/100000</f>
        <v>19.886744632061703</v>
      </c>
      <c r="BM32" s="68">
        <f ca="1">zenkoku!AG36*F_jinkou!O60/100000</f>
        <v>18.468240822320116</v>
      </c>
      <c r="BN32" s="68">
        <f ca="1">zenkoku!AH36*F_jinkou!P60/100000</f>
        <v>17.136943160184938</v>
      </c>
      <c r="BO32" s="68">
        <f ca="1">zenkoku!AI36*F_jinkou!Q60/100000</f>
        <v>15.209326172979083</v>
      </c>
      <c r="BP32" s="68">
        <f ca="1">zenkoku!AJ36*F_jinkou!R60/100000</f>
        <v>16.674807831762148</v>
      </c>
      <c r="BQ32" s="68">
        <f ca="1">zenkoku!AK36*F_jinkou!S60/100000</f>
        <v>12.798671245147805</v>
      </c>
      <c r="BR32" s="68">
        <f ca="1">zenkoku!AL36*F_jinkou!T60/100000</f>
        <v>9.7930392156862744</v>
      </c>
      <c r="BS32" s="68">
        <f ca="1">zenkoku!AM36*F_jinkou!U60/100000</f>
        <v>11.893857540603248</v>
      </c>
      <c r="BT32" s="68"/>
      <c r="BU32" s="68">
        <f ca="1">zenkoku!AP36*F_jinkou!E87/100000</f>
        <v>0</v>
      </c>
      <c r="BV32" s="68">
        <f ca="1">zenkoku!AQ36*F_jinkou!F87/100000</f>
        <v>0.88445324881141041</v>
      </c>
      <c r="BW32" s="68">
        <f ca="1">zenkoku!AR36*F_jinkou!G87/100000</f>
        <v>4.3449045437189771</v>
      </c>
      <c r="BX32" s="68">
        <f ca="1">zenkoku!AS36*F_jinkou!H87/100000</f>
        <v>5.0204932287954387</v>
      </c>
      <c r="BY32" s="68">
        <f ca="1">zenkoku!AT36*F_jinkou!I87/100000</f>
        <v>4.3623884694577901</v>
      </c>
      <c r="BZ32" s="66">
        <f ca="1">zenkoku!AU36*F_jinkou!J87/100000</f>
        <v>4.1924649092776445</v>
      </c>
      <c r="CA32" s="66">
        <f ca="1">zenkoku!AV36*F_jinkou!K87/100000</f>
        <v>4.7167188160676536</v>
      </c>
      <c r="CB32" s="66">
        <f ca="1">zenkoku!AW36*F_jinkou!L87/100000</f>
        <v>5.6058110449377363</v>
      </c>
      <c r="CC32" s="66">
        <f ca="1">zenkoku!AX36*F_jinkou!M87/100000</f>
        <v>6.5032472652689162</v>
      </c>
      <c r="CD32" s="66">
        <f ca="1">zenkoku!AY36*F_jinkou!N87/100000</f>
        <v>8.2791428571428582</v>
      </c>
      <c r="CE32" s="66">
        <f ca="1">zenkoku!AZ36*F_jinkou!O87/100000</f>
        <v>7.4805367901234563</v>
      </c>
      <c r="CF32" s="252">
        <f ca="1">zenkoku!BA36*F_jinkou!P87/100000</f>
        <v>7.206337536892943</v>
      </c>
      <c r="CG32" s="252">
        <f ca="1">zenkoku!BB36*F_jinkou!Q87/100000</f>
        <v>6.8380069873689857</v>
      </c>
      <c r="CH32" s="252">
        <f ca="1">zenkoku!BC36*F_jinkou!R87/100000</f>
        <v>7.7997147179598008</v>
      </c>
      <c r="CI32" s="252">
        <f ca="1">zenkoku!BD36*F_jinkou!S87/100000</f>
        <v>6.3139408023483368</v>
      </c>
      <c r="CJ32" s="252">
        <f ca="1">zenkoku!BE36*F_jinkou!T87/100000</f>
        <v>5.6354202220923426</v>
      </c>
      <c r="CK32" s="252">
        <f ca="1">zenkoku!BF36*F_jinkou!U87/100000</f>
        <v>7.8112748125275688</v>
      </c>
      <c r="CL32" s="251"/>
      <c r="CM32" s="251"/>
      <c r="CN32" s="32"/>
      <c r="CO32" s="32"/>
      <c r="CP32" s="32"/>
      <c r="CQ32" s="32"/>
      <c r="CR32" s="32"/>
      <c r="CS32" s="32"/>
      <c r="CT32" s="32"/>
      <c r="CU32" s="32"/>
      <c r="CV32" s="33"/>
      <c r="CW32" s="27"/>
      <c r="CX32" s="27"/>
      <c r="CY32" s="27"/>
      <c r="CZ32" s="27"/>
      <c r="DA32" s="27"/>
      <c r="DB32" s="27"/>
      <c r="DC32" s="27"/>
      <c r="DD32" s="27"/>
    </row>
    <row r="33" spans="1:108" ht="13.5" customHeight="1">
      <c r="A33" s="26"/>
      <c r="B33" s="53"/>
      <c r="C33" s="46"/>
      <c r="D33" s="46"/>
      <c r="E33" s="46"/>
      <c r="F33" s="61"/>
      <c r="G33" s="61"/>
      <c r="H33" s="128"/>
      <c r="I33" s="27"/>
      <c r="J33" s="27"/>
      <c r="K33" s="134"/>
      <c r="L33" s="54"/>
      <c r="M33" s="54"/>
      <c r="N33" s="54"/>
      <c r="O33" s="134"/>
      <c r="P33" s="134"/>
      <c r="Q33" s="134"/>
      <c r="R33" s="66"/>
      <c r="S33" s="66"/>
      <c r="T33" s="66"/>
      <c r="U33" s="66"/>
      <c r="V33" s="66"/>
      <c r="W33" s="66"/>
      <c r="X33" s="31"/>
      <c r="Y33" s="31"/>
      <c r="Z33" s="46"/>
      <c r="AA33" s="46"/>
      <c r="AB33" s="46"/>
      <c r="AC33" s="46"/>
      <c r="AD33" s="64"/>
      <c r="AE33" s="64"/>
      <c r="AF33" s="64"/>
      <c r="AG33" s="64"/>
      <c r="AH33" s="64"/>
      <c r="AI33" s="64"/>
      <c r="AJ33" s="250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  <c r="AW33" s="68"/>
      <c r="AX33" s="68"/>
      <c r="AY33" s="68"/>
      <c r="AZ33" s="68"/>
      <c r="BA33" s="68"/>
      <c r="BB33" s="68"/>
      <c r="BC33" s="68"/>
      <c r="BD33" s="68"/>
      <c r="BE33" s="68"/>
      <c r="BF33" s="68"/>
      <c r="BG33" s="68"/>
      <c r="BH33" s="68"/>
      <c r="BI33" s="68"/>
      <c r="BJ33" s="68"/>
      <c r="BK33" s="68"/>
      <c r="BL33" s="68"/>
      <c r="BM33" s="68"/>
      <c r="BN33" s="68"/>
      <c r="BO33" s="68"/>
      <c r="BP33" s="68"/>
      <c r="BQ33" s="68"/>
      <c r="BR33" s="68"/>
      <c r="BS33" s="68"/>
      <c r="BT33" s="68"/>
      <c r="BU33" s="68"/>
      <c r="BV33" s="68"/>
      <c r="BW33" s="68"/>
      <c r="BX33" s="68"/>
      <c r="BY33" s="68"/>
      <c r="BZ33" s="66"/>
      <c r="CA33" s="66"/>
      <c r="CB33" s="66"/>
      <c r="CC33" s="66"/>
      <c r="CD33" s="66"/>
      <c r="CE33" s="66"/>
      <c r="CF33" s="252"/>
      <c r="CG33" s="252"/>
      <c r="CH33" s="252"/>
      <c r="CI33" s="252"/>
      <c r="CJ33" s="252"/>
      <c r="CK33" s="252"/>
      <c r="CL33" s="251"/>
      <c r="CM33" s="251"/>
      <c r="CN33" s="32"/>
      <c r="CO33" s="32"/>
      <c r="CP33" s="32"/>
      <c r="CQ33" s="32"/>
      <c r="CR33" s="32"/>
      <c r="CS33" s="32"/>
      <c r="CT33" s="32"/>
      <c r="CU33" s="32"/>
      <c r="CV33" s="33"/>
      <c r="CW33" s="27"/>
      <c r="CX33" s="27"/>
      <c r="CY33" s="27"/>
      <c r="CZ33" s="27"/>
      <c r="DA33" s="27"/>
      <c r="DB33" s="27"/>
      <c r="DC33" s="27"/>
      <c r="DD33" s="27"/>
    </row>
    <row r="34" spans="1:108">
      <c r="A34" s="25"/>
      <c r="B34" s="26"/>
      <c r="C34" s="25"/>
      <c r="D34" s="25"/>
      <c r="E34" s="25"/>
      <c r="F34" s="59"/>
      <c r="G34" s="60"/>
      <c r="H34" s="59"/>
      <c r="I34" s="25"/>
      <c r="J34" s="25"/>
      <c r="K34" s="25"/>
      <c r="L34" s="25"/>
      <c r="M34" s="25"/>
      <c r="N34" s="25"/>
      <c r="O34" s="25">
        <f>100*$B$2</f>
        <v>5</v>
      </c>
      <c r="P34" s="25" t="s">
        <v>566</v>
      </c>
      <c r="Q34" s="25"/>
      <c r="R34" s="59"/>
      <c r="S34" s="59"/>
      <c r="T34" s="59"/>
      <c r="U34" s="59"/>
      <c r="V34" s="59"/>
      <c r="W34" s="59"/>
      <c r="X34" s="25"/>
      <c r="Y34" s="25"/>
      <c r="Z34" s="26"/>
      <c r="AA34" s="25">
        <f>100*$B$2</f>
        <v>5</v>
      </c>
      <c r="AB34" s="25" t="s">
        <v>566</v>
      </c>
      <c r="AC34" s="26"/>
      <c r="AD34" s="64"/>
      <c r="AE34" s="64"/>
      <c r="AF34" s="64"/>
      <c r="AG34" s="64"/>
      <c r="AH34" s="64"/>
      <c r="AI34" s="64"/>
      <c r="AJ34" s="26"/>
      <c r="AK34" s="26" t="s">
        <v>75</v>
      </c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 t="s">
        <v>77</v>
      </c>
      <c r="BD34" s="26"/>
      <c r="BE34" s="26"/>
      <c r="BF34" s="26"/>
      <c r="BG34" s="26"/>
      <c r="BH34" s="26"/>
      <c r="BI34" s="26"/>
      <c r="BJ34" s="26"/>
      <c r="BK34" s="26"/>
      <c r="BL34" s="26"/>
      <c r="BM34" s="26"/>
      <c r="BN34" s="26"/>
      <c r="BO34" s="26"/>
      <c r="BP34" s="26"/>
      <c r="BQ34" s="26"/>
      <c r="BR34" s="26"/>
      <c r="BS34" s="26"/>
      <c r="BT34" s="26"/>
      <c r="BU34" s="26" t="s">
        <v>78</v>
      </c>
      <c r="BV34" s="26"/>
      <c r="BW34" s="26"/>
      <c r="BX34" s="26"/>
      <c r="BY34" s="26"/>
      <c r="BZ34" s="25"/>
      <c r="CA34" s="25"/>
      <c r="CB34" s="25"/>
      <c r="CC34" s="25"/>
      <c r="CD34" s="25"/>
      <c r="CE34" s="25"/>
      <c r="CF34" s="27"/>
      <c r="CG34" s="27"/>
      <c r="CH34" s="30"/>
      <c r="CI34" s="31"/>
      <c r="CJ34" s="30"/>
      <c r="CK34" s="30"/>
      <c r="CL34" s="31"/>
      <c r="CM34" s="27"/>
      <c r="CN34" s="32"/>
      <c r="CO34" s="32"/>
      <c r="CP34" s="32"/>
      <c r="CQ34" s="32"/>
      <c r="CR34" s="32"/>
      <c r="CS34" s="32"/>
      <c r="CT34" s="32"/>
      <c r="CU34" s="32"/>
      <c r="CV34" s="33"/>
      <c r="CW34" s="27"/>
      <c r="CX34" s="27"/>
      <c r="CY34" s="27"/>
      <c r="CZ34" s="27"/>
      <c r="DA34" s="27"/>
      <c r="DB34" s="27"/>
      <c r="DC34" s="27"/>
      <c r="DD34" s="27"/>
    </row>
    <row r="35" spans="1:108">
      <c r="A35" s="25"/>
      <c r="B35" s="25"/>
      <c r="C35" s="25" t="s">
        <v>371</v>
      </c>
      <c r="D35" s="25"/>
      <c r="E35" s="25"/>
      <c r="F35" s="59" t="s">
        <v>558</v>
      </c>
      <c r="G35" s="59"/>
      <c r="H35" s="59"/>
      <c r="I35" s="25" t="s">
        <v>561</v>
      </c>
      <c r="J35" s="25"/>
      <c r="K35" s="25"/>
      <c r="L35" s="25" t="s">
        <v>557</v>
      </c>
      <c r="M35" s="25"/>
      <c r="N35" s="25"/>
      <c r="O35" s="25" t="s">
        <v>306</v>
      </c>
      <c r="P35" s="25"/>
      <c r="Q35" s="25"/>
      <c r="R35" s="59" t="s">
        <v>309</v>
      </c>
      <c r="S35" s="59"/>
      <c r="T35" s="59"/>
      <c r="U35" s="59" t="s">
        <v>310</v>
      </c>
      <c r="V35" s="59"/>
      <c r="W35" s="59"/>
      <c r="X35" s="25" t="s">
        <v>308</v>
      </c>
      <c r="Y35" s="25"/>
      <c r="Z35" s="26"/>
      <c r="AA35" s="25" t="s">
        <v>306</v>
      </c>
      <c r="AB35" s="25"/>
      <c r="AC35" s="25"/>
      <c r="AD35" s="59" t="s">
        <v>309</v>
      </c>
      <c r="AE35" s="59"/>
      <c r="AF35" s="59"/>
      <c r="AG35" s="59" t="s">
        <v>310</v>
      </c>
      <c r="AH35" s="59"/>
      <c r="AI35" s="59"/>
      <c r="AJ35" s="26"/>
      <c r="AK35" s="26" t="s">
        <v>259</v>
      </c>
      <c r="AL35" s="26" t="s">
        <v>312</v>
      </c>
      <c r="AM35" s="26" t="s">
        <v>313</v>
      </c>
      <c r="AN35" s="26" t="s">
        <v>314</v>
      </c>
      <c r="AO35" s="26" t="s">
        <v>315</v>
      </c>
      <c r="AP35" s="26" t="s">
        <v>316</v>
      </c>
      <c r="AQ35" s="26" t="s">
        <v>317</v>
      </c>
      <c r="AR35" s="26" t="s">
        <v>318</v>
      </c>
      <c r="AS35" s="26" t="s">
        <v>319</v>
      </c>
      <c r="AT35" s="26" t="s">
        <v>320</v>
      </c>
      <c r="AU35" s="26" t="s">
        <v>321</v>
      </c>
      <c r="AV35" s="26" t="s">
        <v>322</v>
      </c>
      <c r="AW35" s="26" t="s">
        <v>323</v>
      </c>
      <c r="AX35" s="26" t="s">
        <v>324</v>
      </c>
      <c r="AY35" s="26" t="s">
        <v>325</v>
      </c>
      <c r="AZ35" s="26" t="s">
        <v>326</v>
      </c>
      <c r="BA35" s="26" t="s">
        <v>327</v>
      </c>
      <c r="BB35" s="26"/>
      <c r="BC35" s="26" t="s">
        <v>259</v>
      </c>
      <c r="BD35" s="26" t="s">
        <v>312</v>
      </c>
      <c r="BE35" s="26" t="s">
        <v>313</v>
      </c>
      <c r="BF35" s="26" t="s">
        <v>314</v>
      </c>
      <c r="BG35" s="26" t="s">
        <v>315</v>
      </c>
      <c r="BH35" s="26" t="s">
        <v>316</v>
      </c>
      <c r="BI35" s="26" t="s">
        <v>317</v>
      </c>
      <c r="BJ35" s="26" t="s">
        <v>318</v>
      </c>
      <c r="BK35" s="26" t="s">
        <v>319</v>
      </c>
      <c r="BL35" s="26" t="s">
        <v>320</v>
      </c>
      <c r="BM35" s="26" t="s">
        <v>321</v>
      </c>
      <c r="BN35" s="26" t="s">
        <v>322</v>
      </c>
      <c r="BO35" s="26" t="s">
        <v>323</v>
      </c>
      <c r="BP35" s="26" t="s">
        <v>324</v>
      </c>
      <c r="BQ35" s="26" t="s">
        <v>325</v>
      </c>
      <c r="BR35" s="26" t="s">
        <v>326</v>
      </c>
      <c r="BS35" s="26" t="s">
        <v>327</v>
      </c>
      <c r="BT35" s="26"/>
      <c r="BU35" s="26" t="s">
        <v>259</v>
      </c>
      <c r="BV35" s="26" t="s">
        <v>312</v>
      </c>
      <c r="BW35" s="26" t="s">
        <v>313</v>
      </c>
      <c r="BX35" s="26" t="s">
        <v>314</v>
      </c>
      <c r="BY35" s="26" t="s">
        <v>315</v>
      </c>
      <c r="BZ35" s="26" t="s">
        <v>316</v>
      </c>
      <c r="CA35" s="26" t="s">
        <v>317</v>
      </c>
      <c r="CB35" s="26" t="s">
        <v>318</v>
      </c>
      <c r="CC35" s="26" t="s">
        <v>319</v>
      </c>
      <c r="CD35" s="26" t="s">
        <v>320</v>
      </c>
      <c r="CE35" s="26" t="s">
        <v>321</v>
      </c>
      <c r="CF35" s="26" t="s">
        <v>322</v>
      </c>
      <c r="CG35" s="26" t="s">
        <v>323</v>
      </c>
      <c r="CH35" s="26" t="s">
        <v>324</v>
      </c>
      <c r="CI35" s="26" t="s">
        <v>325</v>
      </c>
      <c r="CJ35" s="26" t="s">
        <v>326</v>
      </c>
      <c r="CK35" s="26" t="s">
        <v>327</v>
      </c>
      <c r="CL35" s="31"/>
      <c r="CM35" s="27"/>
      <c r="CN35" s="32"/>
      <c r="CO35" s="32"/>
      <c r="CP35" s="32"/>
      <c r="CQ35" s="32"/>
      <c r="CR35" s="32"/>
      <c r="CS35" s="32"/>
      <c r="CT35" s="32"/>
      <c r="CU35" s="32"/>
      <c r="CV35" s="33"/>
      <c r="CW35" s="27"/>
      <c r="CX35" s="27"/>
      <c r="CY35" s="27"/>
      <c r="CZ35" s="27"/>
      <c r="DA35" s="27"/>
      <c r="DB35" s="27"/>
      <c r="DC35" s="27"/>
      <c r="DD35" s="27"/>
    </row>
    <row r="36" spans="1:108">
      <c r="B36" s="70" t="s">
        <v>370</v>
      </c>
      <c r="C36" s="25" t="s">
        <v>75</v>
      </c>
      <c r="D36" s="25" t="s">
        <v>77</v>
      </c>
      <c r="E36" s="25" t="s">
        <v>78</v>
      </c>
      <c r="F36" s="59" t="s">
        <v>75</v>
      </c>
      <c r="G36" s="59" t="s">
        <v>77</v>
      </c>
      <c r="H36" s="59" t="s">
        <v>78</v>
      </c>
      <c r="I36" s="25" t="s">
        <v>75</v>
      </c>
      <c r="J36" s="25" t="s">
        <v>77</v>
      </c>
      <c r="K36" s="25" t="s">
        <v>78</v>
      </c>
      <c r="L36" s="25" t="s">
        <v>75</v>
      </c>
      <c r="M36" s="25" t="s">
        <v>77</v>
      </c>
      <c r="N36" s="25" t="s">
        <v>78</v>
      </c>
      <c r="O36" s="25" t="s">
        <v>75</v>
      </c>
      <c r="P36" s="25" t="s">
        <v>77</v>
      </c>
      <c r="Q36" s="25" t="s">
        <v>78</v>
      </c>
      <c r="R36" s="59" t="s">
        <v>75</v>
      </c>
      <c r="S36" s="59" t="s">
        <v>77</v>
      </c>
      <c r="T36" s="59" t="s">
        <v>78</v>
      </c>
      <c r="U36" s="59" t="s">
        <v>75</v>
      </c>
      <c r="V36" s="59" t="s">
        <v>77</v>
      </c>
      <c r="W36" s="59" t="s">
        <v>78</v>
      </c>
      <c r="X36" s="25" t="s">
        <v>75</v>
      </c>
      <c r="Y36" s="25" t="s">
        <v>77</v>
      </c>
      <c r="Z36" s="25" t="s">
        <v>78</v>
      </c>
      <c r="AA36" s="25" t="s">
        <v>75</v>
      </c>
      <c r="AB36" s="25" t="s">
        <v>77</v>
      </c>
      <c r="AC36" s="25" t="s">
        <v>78</v>
      </c>
      <c r="AD36" s="59" t="s">
        <v>75</v>
      </c>
      <c r="AE36" s="59" t="s">
        <v>77</v>
      </c>
      <c r="AF36" s="59" t="s">
        <v>78</v>
      </c>
      <c r="AG36" s="59" t="s">
        <v>75</v>
      </c>
      <c r="AH36" s="59" t="s">
        <v>77</v>
      </c>
      <c r="AI36" s="59" t="s">
        <v>78</v>
      </c>
      <c r="AJ36" s="26"/>
      <c r="AK36" s="26"/>
      <c r="AL36" s="26" t="s">
        <v>328</v>
      </c>
      <c r="AM36" s="26" t="s">
        <v>329</v>
      </c>
      <c r="AN36" s="26" t="s">
        <v>330</v>
      </c>
      <c r="AO36" s="26" t="s">
        <v>331</v>
      </c>
      <c r="AP36" s="26" t="s">
        <v>332</v>
      </c>
      <c r="AQ36" s="26" t="s">
        <v>333</v>
      </c>
      <c r="AR36" s="26" t="s">
        <v>334</v>
      </c>
      <c r="AS36" s="26" t="s">
        <v>335</v>
      </c>
      <c r="AT36" s="26" t="s">
        <v>336</v>
      </c>
      <c r="AU36" s="26" t="s">
        <v>337</v>
      </c>
      <c r="AV36" s="26" t="s">
        <v>338</v>
      </c>
      <c r="AW36" s="26" t="s">
        <v>339</v>
      </c>
      <c r="AX36" s="34" t="s">
        <v>340</v>
      </c>
      <c r="AY36" s="26" t="s">
        <v>341</v>
      </c>
      <c r="AZ36" s="26" t="s">
        <v>342</v>
      </c>
      <c r="BA36" s="26" t="s">
        <v>343</v>
      </c>
      <c r="BB36" s="26"/>
      <c r="BC36" s="26"/>
      <c r="BD36" s="26" t="s">
        <v>328</v>
      </c>
      <c r="BE36" s="26" t="s">
        <v>329</v>
      </c>
      <c r="BF36" s="26" t="s">
        <v>330</v>
      </c>
      <c r="BG36" s="26" t="s">
        <v>331</v>
      </c>
      <c r="BH36" s="26" t="s">
        <v>332</v>
      </c>
      <c r="BI36" s="26" t="s">
        <v>333</v>
      </c>
      <c r="BJ36" s="26" t="s">
        <v>334</v>
      </c>
      <c r="BK36" s="26" t="s">
        <v>335</v>
      </c>
      <c r="BL36" s="26" t="s">
        <v>336</v>
      </c>
      <c r="BM36" s="26" t="s">
        <v>337</v>
      </c>
      <c r="BN36" s="26" t="s">
        <v>338</v>
      </c>
      <c r="BO36" s="26" t="s">
        <v>339</v>
      </c>
      <c r="BP36" s="34" t="s">
        <v>340</v>
      </c>
      <c r="BQ36" s="26" t="s">
        <v>341</v>
      </c>
      <c r="BR36" s="26" t="s">
        <v>342</v>
      </c>
      <c r="BS36" s="26" t="s">
        <v>343</v>
      </c>
      <c r="BT36" s="26"/>
      <c r="BU36" s="26"/>
      <c r="BV36" s="26" t="s">
        <v>328</v>
      </c>
      <c r="BW36" s="26" t="s">
        <v>329</v>
      </c>
      <c r="BX36" s="26" t="s">
        <v>330</v>
      </c>
      <c r="BY36" s="26" t="s">
        <v>331</v>
      </c>
      <c r="BZ36" s="26" t="s">
        <v>332</v>
      </c>
      <c r="CA36" s="26" t="s">
        <v>333</v>
      </c>
      <c r="CB36" s="26" t="s">
        <v>334</v>
      </c>
      <c r="CC36" s="26" t="s">
        <v>335</v>
      </c>
      <c r="CD36" s="26" t="s">
        <v>336</v>
      </c>
      <c r="CE36" s="26" t="s">
        <v>337</v>
      </c>
      <c r="CF36" s="26" t="s">
        <v>338</v>
      </c>
      <c r="CG36" s="26" t="s">
        <v>339</v>
      </c>
      <c r="CH36" s="34" t="s">
        <v>340</v>
      </c>
      <c r="CI36" s="26" t="s">
        <v>341</v>
      </c>
      <c r="CJ36" s="26" t="s">
        <v>342</v>
      </c>
      <c r="CK36" s="26" t="s">
        <v>343</v>
      </c>
      <c r="CL36" s="31"/>
      <c r="CM36" s="27"/>
      <c r="CN36" s="32"/>
      <c r="CO36" s="32"/>
      <c r="CP36" s="32"/>
      <c r="CQ36" s="32"/>
      <c r="CR36" s="32"/>
      <c r="CS36" s="32"/>
      <c r="CT36" s="32"/>
      <c r="CU36" s="32"/>
      <c r="CV36" s="33"/>
      <c r="CW36" s="27"/>
      <c r="CX36" s="27"/>
      <c r="CY36" s="27"/>
      <c r="CZ36" s="27"/>
      <c r="DA36" s="27"/>
      <c r="DB36" s="27"/>
      <c r="DC36" s="27"/>
      <c r="DD36" s="27"/>
    </row>
    <row r="37" spans="1:108">
      <c r="A37" s="25" t="s">
        <v>357</v>
      </c>
      <c r="B37" s="25" t="s">
        <v>358</v>
      </c>
      <c r="C37" s="35">
        <f t="shared" ref="C37:C57" si="229">SUM(C8:C12)</f>
        <v>2695</v>
      </c>
      <c r="D37" s="36">
        <f t="shared" ref="D37:E37" si="230">SUM(D8:D12)</f>
        <v>1958</v>
      </c>
      <c r="E37" s="37">
        <f t="shared" si="230"/>
        <v>737</v>
      </c>
      <c r="F37" s="59">
        <f t="shared" ref="F37:H53" si="231">SUM(F8:F12)</f>
        <v>10617881</v>
      </c>
      <c r="G37" s="59">
        <f t="shared" si="231"/>
        <v>5177756</v>
      </c>
      <c r="H37" s="59">
        <f t="shared" si="231"/>
        <v>5440125</v>
      </c>
      <c r="I37" s="35">
        <f t="shared" ref="I37:I48" si="232">C37/F37*100000</f>
        <v>25.381712226761632</v>
      </c>
      <c r="J37" s="36">
        <f t="shared" ref="J37:J48" si="233">D37/G37*100000</f>
        <v>37.815609696555811</v>
      </c>
      <c r="K37" s="37">
        <f t="shared" ref="K37:K48" si="234">E37/H37*100000</f>
        <v>13.547482824383632</v>
      </c>
      <c r="L37" s="25">
        <f t="shared" ref="L37:N53" ca="1" si="235">SUM(L8:L12)/5</f>
        <v>24.34</v>
      </c>
      <c r="M37" s="25">
        <f t="shared" ca="1" si="235"/>
        <v>35.820000000000007</v>
      </c>
      <c r="N37" s="25">
        <f t="shared" ca="1" si="235"/>
        <v>13.34</v>
      </c>
      <c r="O37" s="35" t="str">
        <f t="shared" ref="O37:O49" ca="1" si="236">IF(ISERR(OR(R37,U37)),"",IF(R37&lt;$B$2/2,"H",IF(U37&lt;$B$2/2,"L","")))</f>
        <v>H</v>
      </c>
      <c r="P37" s="36" t="str">
        <f t="shared" ref="P37:P49" ca="1" si="237">IF(ISERR(OR(S37,V37)),"",IF(S37&lt;$B$2/2,"H",IF(V37&lt;$B$2/2,"L","")))</f>
        <v>H</v>
      </c>
      <c r="Q37" s="37" t="str">
        <f t="shared" ref="Q37:Q49" ca="1" si="238">IF(ISERR(OR(T37,W37)),"",IF(T37&lt;$B$2/2,"H",IF(W37&lt;$B$2/2,"L","")))</f>
        <v/>
      </c>
      <c r="R37" s="59">
        <f t="shared" ref="R37:R48" ca="1" si="239">1-_xlfn.BINOM.DIST((C37-1),F37,L37/100000,TRUE)</f>
        <v>1.5607982773796381E-2</v>
      </c>
      <c r="S37" s="59">
        <f t="shared" ref="S37:S48" ca="1" si="240">1-_xlfn.BINOM.DIST((D37-1),G37,M37/100000,TRUE)</f>
        <v>8.8848837444717166E-3</v>
      </c>
      <c r="T37" s="59">
        <f t="shared" ref="T37:T48" ca="1" si="241">1-_xlfn.BINOM.DIST((E37-1),H37,N37/100000,TRUE)</f>
        <v>0.34250114621343097</v>
      </c>
      <c r="U37" s="59">
        <f t="shared" ref="U37:U48" ca="1" si="242">_xlfn.BINOM.DIST(C37,F37,L37/100000,TRUE)</f>
        <v>0.98513647893259448</v>
      </c>
      <c r="V37" s="59">
        <f t="shared" ref="V37:V48" ca="1" si="243">_xlfn.BINOM.DIST(D37,G37,M37/100000,TRUE)</f>
        <v>0.99164866550878883</v>
      </c>
      <c r="W37" s="59">
        <f t="shared" ref="W37:W48" ca="1" si="244">_xlfn.BINOM.DIST(E37,H37,N37/100000,TRUE)</f>
        <v>0.67096446340471982</v>
      </c>
      <c r="X37" s="241">
        <f ca="1">C37/SUM(AK37:BA37)*100</f>
        <v>105.96949610685553</v>
      </c>
      <c r="Y37" s="242">
        <f ca="1">D37/SUM(BC37:BS37)*100</f>
        <v>107.63977521092072</v>
      </c>
      <c r="Z37" s="243">
        <f ca="1">E37/SUM(BU37:CK37)*100</f>
        <v>100.58354714483946</v>
      </c>
      <c r="AA37" s="39" t="str">
        <f t="shared" ref="AA37:AA49" ca="1" si="245">IF(ISERR(OR(AD37,AG37)),"",IF(AD37&lt;$B$2/2,"H",IF(AG37&lt;$B$2/2,"L","")))</f>
        <v>H</v>
      </c>
      <c r="AB37" s="40" t="str">
        <f t="shared" ref="AB37:AB49" ca="1" si="246">IF(ISERR(OR(AE37,AH37)),"",IF(AE37&lt;$B$2/2,"H",IF(AH37&lt;$B$2/2,"L","")))</f>
        <v>H</v>
      </c>
      <c r="AC37" s="38" t="str">
        <f t="shared" ref="AC37:AC49" ca="1" si="247">IF(ISERR(OR(AF37,AI37)),"",IF(AF37&lt;$B$2/2,"H",IF(AI37&lt;$B$2/2,"L","")))</f>
        <v/>
      </c>
      <c r="AD37" s="114">
        <f t="shared" ref="AD37:AD48" ca="1" si="248">1-_xlfn.BINOM.DIST((C37-1),$F37,SUM(AK37:BA37)/F37,TRUE)</f>
        <v>1.4644798607730269E-3</v>
      </c>
      <c r="AE37" s="64">
        <f t="shared" ref="AE37:AE48" ca="1" si="249">1-_xlfn.BINOM.DIST((D37-1),G37,SUM(BC37:BS37)/G37,TRUE)</f>
        <v>6.610325932987493E-4</v>
      </c>
      <c r="AF37" s="64">
        <f t="shared" ref="AF37:AF48" ca="1" si="250">1-_xlfn.BINOM.DIST((E37-1),H37,SUM(BU37:CK37)/H37,TRUE)</f>
        <v>0.44214632035232426</v>
      </c>
      <c r="AG37" s="64">
        <f t="shared" ref="AG37:AG48" ca="1" si="251">_xlfn.BINOM.DIST(C37,F37,SUM(AK37:BA37)/F37,TRUE)</f>
        <v>0.99862574166105778</v>
      </c>
      <c r="AH37" s="64">
        <f t="shared" ref="AH37:AH48" ca="1" si="252">_xlfn.BINOM.DIST(D37,G37,SUM(BC37:BS37)/G37,TRUE)</f>
        <v>0.99938971020210077</v>
      </c>
      <c r="AI37" s="64">
        <f t="shared" ref="AI37:AI48" ca="1" si="253">_xlfn.BINOM.DIST(E37,H37,SUM(BU37:CK37)/H37,TRUE)</f>
        <v>0.57236638298185305</v>
      </c>
      <c r="AJ37" s="26"/>
      <c r="AK37" s="68">
        <f ca="1">SUM(zenkoku!D12:D16)*AVERAGE(F_jinkou!E9:E13)/100000</f>
        <v>0</v>
      </c>
      <c r="AL37" s="68">
        <f ca="1">SUM(zenkoku!E12:E16)*AVERAGE(F_jinkou!F9:F13)/100000</f>
        <v>5.9108928000000018</v>
      </c>
      <c r="AM37" s="68">
        <f ca="1">SUM(zenkoku!F12:F16)*AVERAGE(F_jinkou!G9:G13)/100000</f>
        <v>44.415358400000009</v>
      </c>
      <c r="AN37" s="68">
        <f ca="1">SUM(zenkoku!G12:G16)*AVERAGE(F_jinkou!H9:H13)/100000</f>
        <v>90.324311999999992</v>
      </c>
      <c r="AO37" s="68">
        <f ca="1">SUM(zenkoku!H12:H16)*AVERAGE(F_jinkou!I9:I13)/100000</f>
        <v>123.37469519999999</v>
      </c>
      <c r="AP37" s="68">
        <f ca="1">SUM(zenkoku!I12:I16)*AVERAGE(F_jinkou!J9:J13)/100000</f>
        <v>129.06854279999999</v>
      </c>
      <c r="AQ37" s="68">
        <f ca="1">SUM(zenkoku!J12:J16)*AVERAGE(F_jinkou!K9:K13)/100000</f>
        <v>141.9462346</v>
      </c>
      <c r="AR37" s="68">
        <f ca="1">SUM(zenkoku!K12:K16)*AVERAGE(F_jinkou!L9:L13)/100000</f>
        <v>181.20648</v>
      </c>
      <c r="AS37" s="68">
        <f ca="1">SUM(zenkoku!L12:L16)*AVERAGE(F_jinkou!M9:M13)/100000</f>
        <v>247.7689446</v>
      </c>
      <c r="AT37" s="68">
        <f ca="1">SUM(zenkoku!M12:M16)*AVERAGE(F_jinkou!N9:N13)/100000</f>
        <v>322.29095359999997</v>
      </c>
      <c r="AU37" s="68">
        <f ca="1">SUM(zenkoku!N12:N16)*AVERAGE(F_jinkou!O9:O13)/100000</f>
        <v>280.18273639999995</v>
      </c>
      <c r="AV37" s="68">
        <f ca="1">SUM(zenkoku!O12:O16)*AVERAGE(F_jinkou!P9:P13)/100000</f>
        <v>233.51385239999999</v>
      </c>
      <c r="AW37" s="68">
        <f ca="1">SUM(zenkoku!P12:P16)*AVERAGE(F_jinkou!Q9:Q13)/100000</f>
        <v>215.65338060000002</v>
      </c>
      <c r="AX37" s="68">
        <f ca="1">SUM(zenkoku!Q12:Q16)*AVERAGE(F_jinkou!R9:R13)/100000</f>
        <v>179.89111800000001</v>
      </c>
      <c r="AY37" s="68">
        <f ca="1">SUM(zenkoku!R12:R16)*AVERAGE(F_jinkou!S9:S13)/100000</f>
        <v>141.88471920000001</v>
      </c>
      <c r="AZ37" s="68">
        <f ca="1">SUM(zenkoku!S12:S16)*AVERAGE(F_jinkou!T9:T13)/100000</f>
        <v>104.8904416</v>
      </c>
      <c r="BA37" s="68">
        <f ca="1">SUM(zenkoku!T12:T16)*AVERAGE(F_jinkou!U9:U13)/100000</f>
        <v>100.8620268</v>
      </c>
      <c r="BB37" s="68"/>
      <c r="BC37" s="68">
        <f ca="1">SUM(zenkoku!W12:W16)*AVERAGE(F_jinkou!E36:E40)/100000</f>
        <v>0</v>
      </c>
      <c r="BD37" s="68">
        <f ca="1">SUM(zenkoku!X12:X16)*AVERAGE(F_jinkou!F36:F40)/100000</f>
        <v>3.7816800000000002</v>
      </c>
      <c r="BE37" s="68">
        <f ca="1">SUM(zenkoku!Y12:Y16)*AVERAGE(F_jinkou!G36:G40)/100000</f>
        <v>29.245616400000007</v>
      </c>
      <c r="BF37" s="68">
        <f ca="1">SUM(zenkoku!Z12:Z16)*AVERAGE(F_jinkou!H36:H40)/100000</f>
        <v>63.972507600000007</v>
      </c>
      <c r="BG37" s="68">
        <f ca="1">SUM(zenkoku!AA12:AA16)*AVERAGE(F_jinkou!I36:I40)/100000</f>
        <v>87.012128000000004</v>
      </c>
      <c r="BH37" s="68">
        <f ca="1">SUM(zenkoku!AB12:AB16)*AVERAGE(F_jinkou!J36:J40)/100000</f>
        <v>92.13085199999999</v>
      </c>
      <c r="BI37" s="68">
        <f ca="1">SUM(zenkoku!AC12:AC16)*AVERAGE(F_jinkou!K36:K40)/100000</f>
        <v>107.52055159999998</v>
      </c>
      <c r="BJ37" s="68">
        <f ca="1">SUM(zenkoku!AD12:AD16)*AVERAGE(F_jinkou!L36:L40)/100000</f>
        <v>145.81582079999998</v>
      </c>
      <c r="BK37" s="68">
        <f ca="1">SUM(zenkoku!AE12:AE16)*AVERAGE(F_jinkou!M36:M40)/100000</f>
        <v>201.9430964</v>
      </c>
      <c r="BL37" s="68">
        <f ca="1">SUM(zenkoku!AF12:AF16)*AVERAGE(F_jinkou!N36:N40)/100000</f>
        <v>265.18139639999998</v>
      </c>
      <c r="BM37" s="68">
        <f ca="1">SUM(zenkoku!AG12:AG16)*AVERAGE(F_jinkou!O36:O40)/100000</f>
        <v>226.33392599999999</v>
      </c>
      <c r="BN37" s="68">
        <f ca="1">SUM(zenkoku!AH12:AH16)*AVERAGE(F_jinkou!P36:P40)/100000</f>
        <v>171.37385440000003</v>
      </c>
      <c r="BO37" s="68">
        <f ca="1">SUM(zenkoku!AI12:AI16)*AVERAGE(F_jinkou!Q36:Q40)/100000</f>
        <v>143.28605720000002</v>
      </c>
      <c r="BP37" s="68">
        <f ca="1">SUM(zenkoku!AJ12:AJ16)*AVERAGE(F_jinkou!R36:R40)/100000</f>
        <v>107.4372</v>
      </c>
      <c r="BQ37" s="68">
        <f ca="1">SUM(zenkoku!AK12:AK16)*AVERAGE(F_jinkou!S36:S40)/100000</f>
        <v>75.598708800000011</v>
      </c>
      <c r="BR37" s="68">
        <f ca="1">SUM(zenkoku!AL12:AL16)*AVERAGE(F_jinkou!T36:T40)/100000</f>
        <v>51.946048000000005</v>
      </c>
      <c r="BS37" s="68">
        <f ca="1">SUM(zenkoku!AM12:AM16)*AVERAGE(F_jinkou!U36:U40)/100000</f>
        <v>46.450739400000003</v>
      </c>
      <c r="BT37" s="68"/>
      <c r="BU37" s="68">
        <f ca="1">SUM(zenkoku!AP12:AP16)*AVERAGE(F_jinkou!E63:E67)/100000</f>
        <v>0</v>
      </c>
      <c r="BV37" s="68">
        <f ca="1">SUM(zenkoku!AQ12:AQ16)*AVERAGE(F_jinkou!F63:F67)/100000</f>
        <v>2.1641615999999999</v>
      </c>
      <c r="BW37" s="68">
        <f ca="1">SUM(zenkoku!AR12:AR16)*AVERAGE(F_jinkou!G63:G67)/100000</f>
        <v>14.958988799999998</v>
      </c>
      <c r="BX37" s="68">
        <f ca="1">SUM(zenkoku!AS12:AS16)*AVERAGE(F_jinkou!H63:H67)/100000</f>
        <v>26.339547200000002</v>
      </c>
      <c r="BY37" s="68">
        <f ca="1">SUM(zenkoku!AT12:AT16)*AVERAGE(F_jinkou!I63:I67)/100000</f>
        <v>36.349260800000003</v>
      </c>
      <c r="BZ37" s="68">
        <f ca="1">SUM(zenkoku!AU12:AU16)*AVERAGE(F_jinkou!J63:J67)/100000</f>
        <v>36.722265200000002</v>
      </c>
      <c r="CA37" s="68">
        <f ca="1">SUM(zenkoku!AV12:AV16)*AVERAGE(F_jinkou!K63:K67)/100000</f>
        <v>34.365312000000003</v>
      </c>
      <c r="CB37" s="68">
        <f ca="1">SUM(zenkoku!AW12:AW16)*AVERAGE(F_jinkou!L63:L67)/100000</f>
        <v>36.227244799999994</v>
      </c>
      <c r="CC37" s="68">
        <f ca="1">SUM(zenkoku!AX12:AX16)*AVERAGE(F_jinkou!M63:M67)/100000</f>
        <v>48.664684800000003</v>
      </c>
      <c r="CD37" s="68">
        <f ca="1">SUM(zenkoku!AY12:AY16)*AVERAGE(F_jinkou!N63:N67)/100000</f>
        <v>64.094402400000007</v>
      </c>
      <c r="CE37" s="68">
        <f ca="1">SUM(zenkoku!AZ12:AZ16)*AVERAGE(F_jinkou!O63:O67)/100000</f>
        <v>57.572188799999992</v>
      </c>
      <c r="CF37" s="68">
        <f ca="1">SUM(zenkoku!BA12:BA16)*AVERAGE(F_jinkou!P63:P67)/100000</f>
        <v>60.252404399999996</v>
      </c>
      <c r="CG37" s="68">
        <f ca="1">SUM(zenkoku!BB12:BB16)*AVERAGE(F_jinkou!Q63:Q67)/100000</f>
        <v>69.541233999999989</v>
      </c>
      <c r="CH37" s="68">
        <f ca="1">SUM(zenkoku!BC12:BC16)*AVERAGE(F_jinkou!R63:R67)/100000</f>
        <v>71.263151399999984</v>
      </c>
      <c r="CI37" s="68">
        <f ca="1">SUM(zenkoku!BD12:BD16)*AVERAGE(F_jinkou!S63:S67)/100000</f>
        <v>66.175061999999983</v>
      </c>
      <c r="CJ37" s="68">
        <f ca="1">SUM(zenkoku!BE12:BE16)*AVERAGE(F_jinkou!T63:T67)/100000</f>
        <v>53.387791199999995</v>
      </c>
      <c r="CK37" s="68">
        <f ca="1">SUM(zenkoku!BF12:BF16)*AVERAGE(F_jinkou!U63:U67)/100000</f>
        <v>54.646509399999992</v>
      </c>
      <c r="CL37" s="31"/>
      <c r="CM37" s="27"/>
      <c r="CN37" s="32"/>
      <c r="CO37" s="32"/>
      <c r="CP37" s="32"/>
      <c r="CQ37" s="32"/>
      <c r="CR37" s="32"/>
      <c r="CS37" s="32"/>
      <c r="CT37" s="32"/>
      <c r="CU37" s="32"/>
      <c r="CV37" s="33"/>
      <c r="CW37" s="27"/>
      <c r="CX37" s="27"/>
      <c r="CY37" s="27"/>
      <c r="CZ37" s="27"/>
      <c r="DA37" s="27"/>
      <c r="DB37" s="27"/>
      <c r="DC37" s="27"/>
      <c r="DD37" s="27"/>
    </row>
    <row r="38" spans="1:108">
      <c r="A38" s="25" t="s">
        <v>84</v>
      </c>
      <c r="B38" s="25" t="s">
        <v>359</v>
      </c>
      <c r="C38" s="42">
        <f t="shared" si="229"/>
        <v>2722</v>
      </c>
      <c r="D38" s="27">
        <f t="shared" ref="D38:E53" si="254">SUM(D9:D13)</f>
        <v>1997</v>
      </c>
      <c r="E38" s="43">
        <f t="shared" si="254"/>
        <v>725</v>
      </c>
      <c r="F38" s="59">
        <f t="shared" si="231"/>
        <v>10588060</v>
      </c>
      <c r="G38" s="59">
        <f t="shared" si="231"/>
        <v>5160253</v>
      </c>
      <c r="H38" s="59">
        <f t="shared" si="231"/>
        <v>5427807</v>
      </c>
      <c r="I38" s="42">
        <f t="shared" si="232"/>
        <v>25.708203391367256</v>
      </c>
      <c r="J38" s="27">
        <f t="shared" si="233"/>
        <v>38.699652904615334</v>
      </c>
      <c r="K38" s="43">
        <f t="shared" si="234"/>
        <v>13.35714405467991</v>
      </c>
      <c r="L38" s="25">
        <f t="shared" ca="1" si="235"/>
        <v>24.14</v>
      </c>
      <c r="M38" s="25">
        <f t="shared" ca="1" si="235"/>
        <v>35.64</v>
      </c>
      <c r="N38" s="25">
        <f t="shared" ca="1" si="235"/>
        <v>13.080000000000002</v>
      </c>
      <c r="O38" s="42" t="str">
        <f t="shared" ca="1" si="236"/>
        <v>H</v>
      </c>
      <c r="P38" s="27" t="str">
        <f t="shared" ca="1" si="237"/>
        <v>H</v>
      </c>
      <c r="Q38" s="43" t="str">
        <f t="shared" ca="1" si="238"/>
        <v/>
      </c>
      <c r="R38" s="59">
        <f t="shared" ca="1" si="239"/>
        <v>5.9006540324046952E-4</v>
      </c>
      <c r="S38" s="59">
        <f t="shared" ca="1" si="240"/>
        <v>1.4510108079579531E-4</v>
      </c>
      <c r="T38" s="59">
        <f t="shared" ca="1" si="241"/>
        <v>0.29108370554320406</v>
      </c>
      <c r="U38" s="59">
        <f t="shared" ca="1" si="242"/>
        <v>0.99944882125054613</v>
      </c>
      <c r="V38" s="59">
        <f t="shared" ca="1" si="243"/>
        <v>0.99986712372005893</v>
      </c>
      <c r="W38" s="59">
        <f t="shared" ca="1" si="244"/>
        <v>0.7215631541737193</v>
      </c>
      <c r="X38" s="244">
        <f t="shared" ref="X38:X57" ca="1" si="255">C38/SUM(AK38:BA38)*100</f>
        <v>108.2052625399669</v>
      </c>
      <c r="Y38" s="245">
        <f t="shared" ref="Y38:Y57" ca="1" si="256">D38/SUM(BC38:BS38)*100</f>
        <v>110.46014422770081</v>
      </c>
      <c r="Z38" s="246">
        <f t="shared" ref="Z38:Z57" ca="1" si="257">E38/SUM(BU38:CK38)*100</f>
        <v>101.23130685237811</v>
      </c>
      <c r="AA38" s="45" t="str">
        <f t="shared" ca="1" si="245"/>
        <v>H</v>
      </c>
      <c r="AB38" s="46" t="str">
        <f t="shared" ca="1" si="246"/>
        <v>H</v>
      </c>
      <c r="AC38" s="44" t="str">
        <f t="shared" ca="1" si="247"/>
        <v/>
      </c>
      <c r="AD38" s="114">
        <f t="shared" ca="1" si="248"/>
        <v>2.5064292341614447E-5</v>
      </c>
      <c r="AE38" s="64">
        <f t="shared" ca="1" si="249"/>
        <v>6.3124180454954271E-6</v>
      </c>
      <c r="AF38" s="64">
        <f t="shared" ca="1" si="250"/>
        <v>0.37582256261627145</v>
      </c>
      <c r="AG38" s="64">
        <f t="shared" ca="1" si="251"/>
        <v>0.99997693817923206</v>
      </c>
      <c r="AH38" s="64">
        <f t="shared" ca="1" si="252"/>
        <v>0.9999943131734792</v>
      </c>
      <c r="AI38" s="64">
        <f t="shared" ca="1" si="253"/>
        <v>0.63821316888763158</v>
      </c>
      <c r="AJ38" s="26"/>
      <c r="AK38" s="68">
        <f ca="1">SUM(zenkoku!D13:D17)*AVERAGE(F_jinkou!E10:E14)/100000</f>
        <v>0</v>
      </c>
      <c r="AL38" s="68">
        <f ca="1">SUM(zenkoku!E13:E17)*AVERAGE(F_jinkou!F10:F14)/100000</f>
        <v>5.3783279999999989</v>
      </c>
      <c r="AM38" s="68">
        <f ca="1">SUM(zenkoku!F13:F17)*AVERAGE(F_jinkou!G10:G14)/100000</f>
        <v>44.0582688</v>
      </c>
      <c r="AN38" s="68">
        <f ca="1">SUM(zenkoku!G13:G17)*AVERAGE(F_jinkou!H10:H14)/100000</f>
        <v>89.532273600000011</v>
      </c>
      <c r="AO38" s="68">
        <f ca="1">SUM(zenkoku!H13:H17)*AVERAGE(F_jinkou!I10:I14)/100000</f>
        <v>123.19993240000001</v>
      </c>
      <c r="AP38" s="68">
        <f ca="1">SUM(zenkoku!I13:I17)*AVERAGE(F_jinkou!J10:J14)/100000</f>
        <v>131.44260779999999</v>
      </c>
      <c r="AQ38" s="68">
        <f ca="1">SUM(zenkoku!J13:J17)*AVERAGE(F_jinkou!K10:K14)/100000</f>
        <v>140.2120104</v>
      </c>
      <c r="AR38" s="68">
        <f ca="1">SUM(zenkoku!K13:K17)*AVERAGE(F_jinkou!L10:L14)/100000</f>
        <v>182.31293640000001</v>
      </c>
      <c r="AS38" s="68">
        <f ca="1">SUM(zenkoku!L13:L17)*AVERAGE(F_jinkou!M10:M14)/100000</f>
        <v>238.923405</v>
      </c>
      <c r="AT38" s="68">
        <f ca="1">SUM(zenkoku!M13:M17)*AVERAGE(F_jinkou!N10:N14)/100000</f>
        <v>325.99328580000002</v>
      </c>
      <c r="AU38" s="68">
        <f ca="1">SUM(zenkoku!N13:N17)*AVERAGE(F_jinkou!O10:O14)/100000</f>
        <v>278.86668680000002</v>
      </c>
      <c r="AV38" s="68">
        <f ca="1">SUM(zenkoku!O13:O17)*AVERAGE(F_jinkou!P10:P14)/100000</f>
        <v>229.47319719999999</v>
      </c>
      <c r="AW38" s="68">
        <f ca="1">SUM(zenkoku!P13:P17)*AVERAGE(F_jinkou!Q10:Q14)/100000</f>
        <v>206.34655279999998</v>
      </c>
      <c r="AX38" s="68">
        <f ca="1">SUM(zenkoku!Q13:Q17)*AVERAGE(F_jinkou!R10:R14)/100000</f>
        <v>176.9523816</v>
      </c>
      <c r="AY38" s="68">
        <f ca="1">SUM(zenkoku!R13:R17)*AVERAGE(F_jinkou!S10:S14)/100000</f>
        <v>140.86611600000001</v>
      </c>
      <c r="AZ38" s="68">
        <f ca="1">SUM(zenkoku!S13:S17)*AVERAGE(F_jinkou!T10:T14)/100000</f>
        <v>103.8838174</v>
      </c>
      <c r="BA38" s="68">
        <f ca="1">SUM(zenkoku!T13:T17)*AVERAGE(F_jinkou!U10:U14)/100000</f>
        <v>98.147494000000009</v>
      </c>
      <c r="BB38" s="68"/>
      <c r="BC38" s="68">
        <f ca="1">SUM(zenkoku!W13:W17)*AVERAGE(F_jinkou!E37:E41)/100000</f>
        <v>0</v>
      </c>
      <c r="BD38" s="68">
        <f ca="1">SUM(zenkoku!X13:X17)*AVERAGE(F_jinkou!F37:F41)/100000</f>
        <v>3.4258672000000003</v>
      </c>
      <c r="BE38" s="68">
        <f ca="1">SUM(zenkoku!Y13:Y17)*AVERAGE(F_jinkou!G37:G41)/100000</f>
        <v>28.548280600000009</v>
      </c>
      <c r="BF38" s="68">
        <f ca="1">SUM(zenkoku!Z13:Z17)*AVERAGE(F_jinkou!H37:H41)/100000</f>
        <v>63.038608400000001</v>
      </c>
      <c r="BG38" s="68">
        <f ca="1">SUM(zenkoku!AA13:AA17)*AVERAGE(F_jinkou!I37:I41)/100000</f>
        <v>86.325038800000002</v>
      </c>
      <c r="BH38" s="68">
        <f ca="1">SUM(zenkoku!AB13:AB17)*AVERAGE(F_jinkou!J37:J41)/100000</f>
        <v>94.601383800000008</v>
      </c>
      <c r="BI38" s="68">
        <f ca="1">SUM(zenkoku!AC13:AC17)*AVERAGE(F_jinkou!K37:K41)/100000</f>
        <v>105.98226080000001</v>
      </c>
      <c r="BJ38" s="68">
        <f ca="1">SUM(zenkoku!AD13:AD17)*AVERAGE(F_jinkou!L37:L41)/100000</f>
        <v>145.99128379999996</v>
      </c>
      <c r="BK38" s="68">
        <f ca="1">SUM(zenkoku!AE13:AE17)*AVERAGE(F_jinkou!M37:M41)/100000</f>
        <v>196.16134199999996</v>
      </c>
      <c r="BL38" s="68">
        <f ca="1">SUM(zenkoku!AF13:AF17)*AVERAGE(F_jinkou!N37:N41)/100000</f>
        <v>268.84717999999998</v>
      </c>
      <c r="BM38" s="68">
        <f ca="1">SUM(zenkoku!AG13:AG17)*AVERAGE(F_jinkou!O37:O41)/100000</f>
        <v>226.79325519999995</v>
      </c>
      <c r="BN38" s="68">
        <f ca="1">SUM(zenkoku!AH13:AH17)*AVERAGE(F_jinkou!P37:P41)/100000</f>
        <v>169.91200800000001</v>
      </c>
      <c r="BO38" s="68">
        <f ca="1">SUM(zenkoku!AI13:AI17)*AVERAGE(F_jinkou!Q37:Q41)/100000</f>
        <v>137.24202000000002</v>
      </c>
      <c r="BP38" s="68">
        <f ca="1">SUM(zenkoku!AJ13:AJ17)*AVERAGE(F_jinkou!R37:R41)/100000</f>
        <v>107.0216576</v>
      </c>
      <c r="BQ38" s="68">
        <f ca="1">SUM(zenkoku!AK13:AK17)*AVERAGE(F_jinkou!S37:S41)/100000</f>
        <v>76.359018399999982</v>
      </c>
      <c r="BR38" s="68">
        <f ca="1">SUM(zenkoku!AL13:AL17)*AVERAGE(F_jinkou!T37:T41)/100000</f>
        <v>51.914998800000006</v>
      </c>
      <c r="BS38" s="68">
        <f ca="1">SUM(zenkoku!AM13:AM17)*AVERAGE(F_jinkou!U37:U41)/100000</f>
        <v>45.727696400000006</v>
      </c>
      <c r="BT38" s="68"/>
      <c r="BU38" s="68">
        <f ca="1">SUM(zenkoku!AP13:AP17)*AVERAGE(F_jinkou!E64:E68)/100000</f>
        <v>0</v>
      </c>
      <c r="BV38" s="68">
        <f ca="1">SUM(zenkoku!AQ13:AQ17)*AVERAGE(F_jinkou!F64:F68)/100000</f>
        <v>2.0419769999999997</v>
      </c>
      <c r="BW38" s="68">
        <f ca="1">SUM(zenkoku!AR13:AR17)*AVERAGE(F_jinkou!G64:G68)/100000</f>
        <v>15.231515999999999</v>
      </c>
      <c r="BX38" s="68">
        <f ca="1">SUM(zenkoku!AS13:AS17)*AVERAGE(F_jinkou!H64:H68)/100000</f>
        <v>26.425248</v>
      </c>
      <c r="BY38" s="68">
        <f ca="1">SUM(zenkoku!AT13:AT17)*AVERAGE(F_jinkou!I64:I68)/100000</f>
        <v>36.992400000000004</v>
      </c>
      <c r="BZ38" s="68">
        <f ca="1">SUM(zenkoku!AU13:AU17)*AVERAGE(F_jinkou!J64:J68)/100000</f>
        <v>36.773074799999996</v>
      </c>
      <c r="CA38" s="68">
        <f ca="1">SUM(zenkoku!AV13:AV17)*AVERAGE(F_jinkou!K64:K68)/100000</f>
        <v>33.938616000000003</v>
      </c>
      <c r="CB38" s="68">
        <f ca="1">SUM(zenkoku!AW13:AW17)*AVERAGE(F_jinkou!L64:L68)/100000</f>
        <v>36.87842719999999</v>
      </c>
      <c r="CC38" s="68">
        <f ca="1">SUM(zenkoku!AX13:AX17)*AVERAGE(F_jinkou!M64:M68)/100000</f>
        <v>45.109933399999996</v>
      </c>
      <c r="CD38" s="68">
        <f ca="1">SUM(zenkoku!AY13:AY17)*AVERAGE(F_jinkou!N64:N68)/100000</f>
        <v>63.793989400000001</v>
      </c>
      <c r="CE38" s="68">
        <f ca="1">SUM(zenkoku!AZ13:AZ17)*AVERAGE(F_jinkou!O64:O68)/100000</f>
        <v>56.787172200000001</v>
      </c>
      <c r="CF38" s="68">
        <f ca="1">SUM(zenkoku!BA13:BA17)*AVERAGE(F_jinkou!P64:P68)/100000</f>
        <v>58.450933400000011</v>
      </c>
      <c r="CG38" s="68">
        <f ca="1">SUM(zenkoku!BB13:BB17)*AVERAGE(F_jinkou!Q64:Q68)/100000</f>
        <v>66.364401000000001</v>
      </c>
      <c r="CH38" s="68">
        <f ca="1">SUM(zenkoku!BC13:BC17)*AVERAGE(F_jinkou!R64:R68)/100000</f>
        <v>68.5837468</v>
      </c>
      <c r="CI38" s="68">
        <f ca="1">SUM(zenkoku!BD13:BD17)*AVERAGE(F_jinkou!S64:S68)/100000</f>
        <v>63.848217600000005</v>
      </c>
      <c r="CJ38" s="68">
        <f ca="1">SUM(zenkoku!BE13:BE17)*AVERAGE(F_jinkou!T64:T68)/100000</f>
        <v>52.405775999999996</v>
      </c>
      <c r="CK38" s="68">
        <f ca="1">SUM(zenkoku!BF13:BF17)*AVERAGE(F_jinkou!U64:U68)/100000</f>
        <v>52.556177999999996</v>
      </c>
      <c r="CL38" s="31"/>
      <c r="CM38" s="27"/>
      <c r="CN38" s="32"/>
      <c r="CO38" s="32"/>
      <c r="CP38" s="32"/>
      <c r="CQ38" s="32"/>
      <c r="CR38" s="32"/>
      <c r="CS38" s="32"/>
      <c r="CT38" s="32"/>
      <c r="CU38" s="32"/>
      <c r="CV38" s="33"/>
      <c r="CW38" s="27"/>
      <c r="CX38" s="27"/>
      <c r="CY38" s="27"/>
      <c r="CZ38" s="27"/>
      <c r="DA38" s="27"/>
      <c r="DB38" s="27"/>
      <c r="DC38" s="27"/>
      <c r="DD38" s="27"/>
    </row>
    <row r="39" spans="1:108">
      <c r="A39" s="25" t="s">
        <v>85</v>
      </c>
      <c r="B39" s="25" t="s">
        <v>360</v>
      </c>
      <c r="C39" s="42">
        <f t="shared" si="229"/>
        <v>2827</v>
      </c>
      <c r="D39" s="27">
        <f t="shared" si="254"/>
        <v>2120</v>
      </c>
      <c r="E39" s="43">
        <f t="shared" si="254"/>
        <v>707</v>
      </c>
      <c r="F39" s="59">
        <f t="shared" si="231"/>
        <v>10552444</v>
      </c>
      <c r="G39" s="59">
        <f t="shared" si="231"/>
        <v>5139190</v>
      </c>
      <c r="H39" s="59">
        <f t="shared" si="231"/>
        <v>5413254</v>
      </c>
      <c r="I39" s="42">
        <f t="shared" si="232"/>
        <v>26.790002391862966</v>
      </c>
      <c r="J39" s="27">
        <f t="shared" si="233"/>
        <v>41.251636931111712</v>
      </c>
      <c r="K39" s="43">
        <f t="shared" si="234"/>
        <v>13.060536231996505</v>
      </c>
      <c r="L39" s="25">
        <f t="shared" ca="1" si="235"/>
        <v>24.16</v>
      </c>
      <c r="M39" s="25">
        <f t="shared" ca="1" si="235"/>
        <v>35.82</v>
      </c>
      <c r="N39" s="25">
        <f t="shared" ca="1" si="235"/>
        <v>12.98</v>
      </c>
      <c r="O39" s="42" t="str">
        <f t="shared" ca="1" si="236"/>
        <v>H</v>
      </c>
      <c r="P39" s="27" t="str">
        <f t="shared" ca="1" si="237"/>
        <v>H</v>
      </c>
      <c r="Q39" s="43" t="str">
        <f t="shared" ca="1" si="238"/>
        <v/>
      </c>
      <c r="R39" s="59">
        <f t="shared" ca="1" si="239"/>
        <v>3.4190951625490129E-8</v>
      </c>
      <c r="S39" s="59">
        <f t="shared" ca="1" si="240"/>
        <v>1.1117418097228438E-10</v>
      </c>
      <c r="T39" s="59">
        <f t="shared" ca="1" si="241"/>
        <v>0.43968650380511698</v>
      </c>
      <c r="U39" s="59">
        <f t="shared" ca="1" si="242"/>
        <v>0.99999996927083612</v>
      </c>
      <c r="V39" s="59">
        <f t="shared" ca="1" si="243"/>
        <v>0.99999999990379951</v>
      </c>
      <c r="W39" s="59">
        <f t="shared" ca="1" si="244"/>
        <v>0.57511531418684747</v>
      </c>
      <c r="X39" s="244">
        <f t="shared" ca="1" si="255"/>
        <v>112.4700749544764</v>
      </c>
      <c r="Y39" s="245">
        <f t="shared" ca="1" si="256"/>
        <v>116.7953034327235</v>
      </c>
      <c r="Z39" s="246">
        <f t="shared" ca="1" si="257"/>
        <v>99.96263976224165</v>
      </c>
      <c r="AA39" s="45" t="str">
        <f t="shared" ca="1" si="245"/>
        <v>H</v>
      </c>
      <c r="AB39" s="46" t="str">
        <f t="shared" ca="1" si="246"/>
        <v>H</v>
      </c>
      <c r="AC39" s="44" t="str">
        <f t="shared" ca="1" si="247"/>
        <v/>
      </c>
      <c r="AD39" s="114">
        <f t="shared" ca="1" si="248"/>
        <v>4.5992176733733459E-10</v>
      </c>
      <c r="AE39" s="64">
        <f t="shared" ca="1" si="249"/>
        <v>1.6766588117889114E-12</v>
      </c>
      <c r="AF39" s="64">
        <f t="shared" ca="1" si="250"/>
        <v>0.50896579071172154</v>
      </c>
      <c r="AG39" s="64">
        <f t="shared" ca="1" si="251"/>
        <v>0.99999999959232566</v>
      </c>
      <c r="AH39" s="64">
        <f t="shared" ca="1" si="252"/>
        <v>0.99999999999856892</v>
      </c>
      <c r="AI39" s="64">
        <f t="shared" ca="1" si="253"/>
        <v>0.50603644862034458</v>
      </c>
      <c r="AJ39" s="26"/>
      <c r="AK39" s="68">
        <f ca="1">SUM(zenkoku!D14:D18)*AVERAGE(F_jinkou!E11:E15)/100000</f>
        <v>0</v>
      </c>
      <c r="AL39" s="68">
        <f ca="1">SUM(zenkoku!E14:E18)*AVERAGE(F_jinkou!F11:F15)/100000</f>
        <v>4.7739334000000007</v>
      </c>
      <c r="AM39" s="68">
        <f ca="1">SUM(zenkoku!F14:F18)*AVERAGE(F_jinkou!G11:G15)/100000</f>
        <v>44.758629999999997</v>
      </c>
      <c r="AN39" s="68">
        <f ca="1">SUM(zenkoku!G14:G18)*AVERAGE(F_jinkou!H11:H15)/100000</f>
        <v>90.702500800000024</v>
      </c>
      <c r="AO39" s="68">
        <f ca="1">SUM(zenkoku!H14:H18)*AVERAGE(F_jinkou!I11:I15)/100000</f>
        <v>125.90045240000001</v>
      </c>
      <c r="AP39" s="68">
        <f ca="1">SUM(zenkoku!I14:I18)*AVERAGE(F_jinkou!J11:J15)/100000</f>
        <v>137.51947480000001</v>
      </c>
      <c r="AQ39" s="68">
        <f ca="1">SUM(zenkoku!J14:J18)*AVERAGE(F_jinkou!K11:K15)/100000</f>
        <v>141.83820899999998</v>
      </c>
      <c r="AR39" s="68">
        <f ca="1">SUM(zenkoku!K14:K18)*AVERAGE(F_jinkou!L11:L15)/100000</f>
        <v>185.63479220000002</v>
      </c>
      <c r="AS39" s="68">
        <f ca="1">SUM(zenkoku!L14:L18)*AVERAGE(F_jinkou!M11:M15)/100000</f>
        <v>236.39655760000002</v>
      </c>
      <c r="AT39" s="68">
        <f ca="1">SUM(zenkoku!M14:M18)*AVERAGE(F_jinkou!N11:N15)/100000</f>
        <v>323.58086459999993</v>
      </c>
      <c r="AU39" s="68">
        <f ca="1">SUM(zenkoku!N14:N18)*AVERAGE(F_jinkou!O11:O15)/100000</f>
        <v>283.19751239999999</v>
      </c>
      <c r="AV39" s="68">
        <f ca="1">SUM(zenkoku!O14:O18)*AVERAGE(F_jinkou!P11:P15)/100000</f>
        <v>223.83379199999999</v>
      </c>
      <c r="AW39" s="68">
        <f ca="1">SUM(zenkoku!P14:P18)*AVERAGE(F_jinkou!Q11:Q15)/100000</f>
        <v>197.29267379999999</v>
      </c>
      <c r="AX39" s="68">
        <f ca="1">SUM(zenkoku!Q14:Q18)*AVERAGE(F_jinkou!R11:R15)/100000</f>
        <v>174.30842000000001</v>
      </c>
      <c r="AY39" s="68">
        <f ca="1">SUM(zenkoku!R14:R18)*AVERAGE(F_jinkou!S11:S15)/100000</f>
        <v>142.18275359999998</v>
      </c>
      <c r="AZ39" s="68">
        <f ca="1">SUM(zenkoku!S14:S18)*AVERAGE(F_jinkou!T11:T15)/100000</f>
        <v>104.00746399999998</v>
      </c>
      <c r="BA39" s="68">
        <f ca="1">SUM(zenkoku!T14:T18)*AVERAGE(F_jinkou!U11:U15)/100000</f>
        <v>97.629465599999989</v>
      </c>
      <c r="BB39" s="68"/>
      <c r="BC39" s="68">
        <f ca="1">SUM(zenkoku!W14:W18)*AVERAGE(F_jinkou!E38:E42)/100000</f>
        <v>0</v>
      </c>
      <c r="BD39" s="68">
        <f ca="1">SUM(zenkoku!X14:X18)*AVERAGE(F_jinkou!F38:F42)/100000</f>
        <v>2.8618847999999999</v>
      </c>
      <c r="BE39" s="68">
        <f ca="1">SUM(zenkoku!Y14:Y18)*AVERAGE(F_jinkou!G38:G42)/100000</f>
        <v>28.376876999999997</v>
      </c>
      <c r="BF39" s="68">
        <f ca="1">SUM(zenkoku!Z14:Z18)*AVERAGE(F_jinkou!H38:H42)/100000</f>
        <v>63.111617000000003</v>
      </c>
      <c r="BG39" s="68">
        <f ca="1">SUM(zenkoku!AA14:AA18)*AVERAGE(F_jinkou!I38:I42)/100000</f>
        <v>89.103605399999992</v>
      </c>
      <c r="BH39" s="68">
        <f ca="1">SUM(zenkoku!AB14:AB18)*AVERAGE(F_jinkou!J38:J42)/100000</f>
        <v>99.037781199999998</v>
      </c>
      <c r="BI39" s="68">
        <f ca="1">SUM(zenkoku!AC14:AC18)*AVERAGE(F_jinkou!K38:K42)/100000</f>
        <v>106.4391624</v>
      </c>
      <c r="BJ39" s="68">
        <f ca="1">SUM(zenkoku!AD14:AD18)*AVERAGE(F_jinkou!L38:L42)/100000</f>
        <v>148.25466039999998</v>
      </c>
      <c r="BK39" s="68">
        <f ca="1">SUM(zenkoku!AE14:AE18)*AVERAGE(F_jinkou!M38:M42)/100000</f>
        <v>194.27473459999996</v>
      </c>
      <c r="BL39" s="68">
        <f ca="1">SUM(zenkoku!AF14:AF18)*AVERAGE(F_jinkou!N38:N42)/100000</f>
        <v>267.24160999999998</v>
      </c>
      <c r="BM39" s="68">
        <f ca="1">SUM(zenkoku!AG14:AG18)*AVERAGE(F_jinkou!O38:O42)/100000</f>
        <v>231.46161239999995</v>
      </c>
      <c r="BN39" s="68">
        <f ca="1">SUM(zenkoku!AH14:AH18)*AVERAGE(F_jinkou!P38:P42)/100000</f>
        <v>167.38112800000002</v>
      </c>
      <c r="BO39" s="68">
        <f ca="1">SUM(zenkoku!AI14:AI18)*AVERAGE(F_jinkou!Q38:Q42)/100000</f>
        <v>132.07430520000003</v>
      </c>
      <c r="BP39" s="68">
        <f ca="1">SUM(zenkoku!AJ14:AJ18)*AVERAGE(F_jinkou!R38:R42)/100000</f>
        <v>106.974845</v>
      </c>
      <c r="BQ39" s="68">
        <f ca="1">SUM(zenkoku!AK14:AK18)*AVERAGE(F_jinkou!S38:S42)/100000</f>
        <v>79.320191999999992</v>
      </c>
      <c r="BR39" s="68">
        <f ca="1">SUM(zenkoku!AL14:AL18)*AVERAGE(F_jinkou!T38:T42)/100000</f>
        <v>52.918584399999993</v>
      </c>
      <c r="BS39" s="68">
        <f ca="1">SUM(zenkoku!AM14:AM18)*AVERAGE(F_jinkou!U38:U42)/100000</f>
        <v>46.308880800000004</v>
      </c>
      <c r="BT39" s="68"/>
      <c r="BU39" s="68">
        <f ca="1">SUM(zenkoku!AP14:AP18)*AVERAGE(F_jinkou!E65:E69)/100000</f>
        <v>0</v>
      </c>
      <c r="BV39" s="68">
        <f ca="1">SUM(zenkoku!AQ14:AQ18)*AVERAGE(F_jinkou!F65:F69)/100000</f>
        <v>1.9885180000000002</v>
      </c>
      <c r="BW39" s="68">
        <f ca="1">SUM(zenkoku!AR14:AR18)*AVERAGE(F_jinkou!G65:G69)/100000</f>
        <v>16.225728399999998</v>
      </c>
      <c r="BX39" s="68">
        <f ca="1">SUM(zenkoku!AS14:AS18)*AVERAGE(F_jinkou!H65:H69)/100000</f>
        <v>27.498803199999998</v>
      </c>
      <c r="BY39" s="68">
        <f ca="1">SUM(zenkoku!AT14:AT18)*AVERAGE(F_jinkou!I65:I69)/100000</f>
        <v>37.089777999999995</v>
      </c>
      <c r="BZ39" s="68">
        <f ca="1">SUM(zenkoku!AU14:AU18)*AVERAGE(F_jinkou!J65:J69)/100000</f>
        <v>38.655637599999999</v>
      </c>
      <c r="CA39" s="68">
        <f ca="1">SUM(zenkoku!AV14:AV18)*AVERAGE(F_jinkou!K65:K69)/100000</f>
        <v>34.8908196</v>
      </c>
      <c r="CB39" s="68">
        <f ca="1">SUM(zenkoku!AW14:AW18)*AVERAGE(F_jinkou!L65:L69)/100000</f>
        <v>37.622507999999996</v>
      </c>
      <c r="CC39" s="68">
        <f ca="1">SUM(zenkoku!AX14:AX18)*AVERAGE(F_jinkou!M65:M69)/100000</f>
        <v>44.163267999999995</v>
      </c>
      <c r="CD39" s="68">
        <f ca="1">SUM(zenkoku!AY14:AY18)*AVERAGE(F_jinkou!N65:N69)/100000</f>
        <v>62.246950400000003</v>
      </c>
      <c r="CE39" s="68">
        <f ca="1">SUM(zenkoku!AZ14:AZ18)*AVERAGE(F_jinkou!O65:O69)/100000</f>
        <v>57.404859999999999</v>
      </c>
      <c r="CF39" s="68">
        <f ca="1">SUM(zenkoku!BA14:BA18)*AVERAGE(F_jinkou!P65:P69)/100000</f>
        <v>56.170216800000006</v>
      </c>
      <c r="CG39" s="68">
        <f ca="1">SUM(zenkoku!BB14:BB18)*AVERAGE(F_jinkou!Q65:Q69)/100000</f>
        <v>62.519445600000005</v>
      </c>
      <c r="CH39" s="68">
        <f ca="1">SUM(zenkoku!BC14:BC18)*AVERAGE(F_jinkou!R65:R69)/100000</f>
        <v>65.735990999999999</v>
      </c>
      <c r="CI39" s="68">
        <f ca="1">SUM(zenkoku!BD14:BD18)*AVERAGE(F_jinkou!S65:S69)/100000</f>
        <v>62.041309800000015</v>
      </c>
      <c r="CJ39" s="68">
        <f ca="1">SUM(zenkoku!BE14:BE18)*AVERAGE(F_jinkou!T65:T69)/100000</f>
        <v>51.453679199999989</v>
      </c>
      <c r="CK39" s="68">
        <f ca="1">SUM(zenkoku!BF14:BF18)*AVERAGE(F_jinkou!U65:U69)/100000</f>
        <v>51.556722000000001</v>
      </c>
      <c r="CL39" s="31"/>
      <c r="CM39" s="27"/>
      <c r="CN39" s="32"/>
      <c r="CO39" s="32"/>
      <c r="CP39" s="32"/>
      <c r="CQ39" s="32"/>
      <c r="CR39" s="32"/>
      <c r="CS39" s="32"/>
      <c r="CT39" s="32"/>
      <c r="CU39" s="32"/>
      <c r="CV39" s="33"/>
      <c r="CW39" s="27"/>
      <c r="CX39" s="27"/>
      <c r="CY39" s="27"/>
      <c r="CZ39" s="27"/>
      <c r="DA39" s="27"/>
      <c r="DB39" s="27"/>
      <c r="DC39" s="27"/>
      <c r="DD39" s="27"/>
    </row>
    <row r="40" spans="1:108">
      <c r="A40" s="25" t="s">
        <v>86</v>
      </c>
      <c r="B40" s="25" t="s">
        <v>361</v>
      </c>
      <c r="C40" s="42">
        <f t="shared" si="229"/>
        <v>2931</v>
      </c>
      <c r="D40" s="27">
        <f t="shared" si="254"/>
        <v>2208</v>
      </c>
      <c r="E40" s="43">
        <f t="shared" si="254"/>
        <v>723</v>
      </c>
      <c r="F40" s="59">
        <f t="shared" si="231"/>
        <v>10508226</v>
      </c>
      <c r="G40" s="59">
        <f t="shared" si="231"/>
        <v>5114057</v>
      </c>
      <c r="H40" s="59">
        <f t="shared" si="231"/>
        <v>5394169</v>
      </c>
      <c r="I40" s="42">
        <f t="shared" si="232"/>
        <v>27.892433984575511</v>
      </c>
      <c r="J40" s="27">
        <f t="shared" si="233"/>
        <v>43.175115177636854</v>
      </c>
      <c r="K40" s="43">
        <f t="shared" si="234"/>
        <v>13.403362037785616</v>
      </c>
      <c r="L40" s="25">
        <f t="shared" ca="1" si="235"/>
        <v>24.240000000000002</v>
      </c>
      <c r="M40" s="25">
        <f t="shared" ca="1" si="235"/>
        <v>35.94</v>
      </c>
      <c r="N40" s="25">
        <f t="shared" ca="1" si="235"/>
        <v>13.040000000000001</v>
      </c>
      <c r="O40" s="42" t="str">
        <f t="shared" ca="1" si="236"/>
        <v>H</v>
      </c>
      <c r="P40" s="27" t="str">
        <f t="shared" ca="1" si="237"/>
        <v>H</v>
      </c>
      <c r="Q40" s="43" t="str">
        <f t="shared" ca="1" si="238"/>
        <v/>
      </c>
      <c r="R40" s="59">
        <f t="shared" ca="1" si="239"/>
        <v>5.8841820305133297E-14</v>
      </c>
      <c r="S40" s="59">
        <f t="shared" ca="1" si="240"/>
        <v>0</v>
      </c>
      <c r="T40" s="59">
        <f t="shared" ca="1" si="241"/>
        <v>0.23476033876367575</v>
      </c>
      <c r="U40" s="59">
        <f t="shared" ca="1" si="242"/>
        <v>0.99999999999994904</v>
      </c>
      <c r="V40" s="59">
        <f t="shared" ca="1" si="243"/>
        <v>1</v>
      </c>
      <c r="W40" s="59">
        <f t="shared" ca="1" si="244"/>
        <v>0.77655824720439537</v>
      </c>
      <c r="X40" s="244">
        <f t="shared" ca="1" si="255"/>
        <v>116.55264779496423</v>
      </c>
      <c r="Y40" s="245">
        <f t="shared" ca="1" si="256"/>
        <v>121.56110817878336</v>
      </c>
      <c r="Z40" s="246">
        <f t="shared" ca="1" si="257"/>
        <v>102.25032547417072</v>
      </c>
      <c r="AA40" s="45" t="str">
        <f t="shared" ca="1" si="245"/>
        <v>H</v>
      </c>
      <c r="AB40" s="46" t="str">
        <f t="shared" ca="1" si="246"/>
        <v>H</v>
      </c>
      <c r="AC40" s="44" t="str">
        <f t="shared" ca="1" si="247"/>
        <v/>
      </c>
      <c r="AD40" s="114">
        <f t="shared" ca="1" si="248"/>
        <v>0</v>
      </c>
      <c r="AE40" s="64">
        <f t="shared" ca="1" si="249"/>
        <v>0</v>
      </c>
      <c r="AF40" s="64">
        <f t="shared" ca="1" si="250"/>
        <v>0.2796840732083461</v>
      </c>
      <c r="AG40" s="64">
        <f t="shared" ca="1" si="251"/>
        <v>0.99999999999999978</v>
      </c>
      <c r="AH40" s="64">
        <f t="shared" ca="1" si="252"/>
        <v>1</v>
      </c>
      <c r="AI40" s="64">
        <f t="shared" ca="1" si="253"/>
        <v>0.73273626082561605</v>
      </c>
      <c r="AJ40" s="26"/>
      <c r="AK40" s="68">
        <f ca="1">SUM(zenkoku!D15:D19)*AVERAGE(F_jinkou!E12:E16)/100000</f>
        <v>0</v>
      </c>
      <c r="AL40" s="68">
        <f ca="1">SUM(zenkoku!E15:E19)*AVERAGE(F_jinkou!F12:F16)/100000</f>
        <v>5.1192539999999997</v>
      </c>
      <c r="AM40" s="68">
        <f ca="1">SUM(zenkoku!F15:F19)*AVERAGE(F_jinkou!G12:G16)/100000</f>
        <v>45.079372800000009</v>
      </c>
      <c r="AN40" s="68">
        <f ca="1">SUM(zenkoku!G15:G19)*AVERAGE(F_jinkou!H12:H16)/100000</f>
        <v>93.652881399999984</v>
      </c>
      <c r="AO40" s="68">
        <f ca="1">SUM(zenkoku!H15:H19)*AVERAGE(F_jinkou!I12:I16)/100000</f>
        <v>128.58590759999998</v>
      </c>
      <c r="AP40" s="68">
        <f ca="1">SUM(zenkoku!I15:I19)*AVERAGE(F_jinkou!J12:J16)/100000</f>
        <v>142.51795199999998</v>
      </c>
      <c r="AQ40" s="68">
        <f ca="1">SUM(zenkoku!J15:J19)*AVERAGE(F_jinkou!K12:K16)/100000</f>
        <v>145.02988500000001</v>
      </c>
      <c r="AR40" s="68">
        <f ca="1">SUM(zenkoku!K15:K19)*AVERAGE(F_jinkou!L12:L16)/100000</f>
        <v>185.33009000000001</v>
      </c>
      <c r="AS40" s="68">
        <f ca="1">SUM(zenkoku!L15:L19)*AVERAGE(F_jinkou!M12:M16)/100000</f>
        <v>234.01229179999996</v>
      </c>
      <c r="AT40" s="68">
        <f ca="1">SUM(zenkoku!M15:M19)*AVERAGE(F_jinkou!N12:N16)/100000</f>
        <v>310.69134720000005</v>
      </c>
      <c r="AU40" s="68">
        <f ca="1">SUM(zenkoku!N15:N19)*AVERAGE(F_jinkou!O12:O16)/100000</f>
        <v>298.09336880000006</v>
      </c>
      <c r="AV40" s="68">
        <f ca="1">SUM(zenkoku!O15:O19)*AVERAGE(F_jinkou!P12:P16)/100000</f>
        <v>217.14256939999999</v>
      </c>
      <c r="AW40" s="68">
        <f ca="1">SUM(zenkoku!P15:P19)*AVERAGE(F_jinkou!Q12:Q16)/100000</f>
        <v>190.00306800000001</v>
      </c>
      <c r="AX40" s="68">
        <f ca="1">SUM(zenkoku!Q15:Q19)*AVERAGE(F_jinkou!R12:R16)/100000</f>
        <v>172.12487759999999</v>
      </c>
      <c r="AY40" s="68">
        <f ca="1">SUM(zenkoku!R15:R19)*AVERAGE(F_jinkou!S12:S16)/100000</f>
        <v>144.29620240000003</v>
      </c>
      <c r="AZ40" s="68">
        <f ca="1">SUM(zenkoku!S15:S19)*AVERAGE(F_jinkou!T12:T16)/100000</f>
        <v>105.00665799999999</v>
      </c>
      <c r="BA40" s="68">
        <f ca="1">SUM(zenkoku!T15:T19)*AVERAGE(F_jinkou!U12:U16)/100000</f>
        <v>98.057658599999996</v>
      </c>
      <c r="BB40" s="68"/>
      <c r="BC40" s="68">
        <f ca="1">SUM(zenkoku!W15:W19)*AVERAGE(F_jinkou!E39:E43)/100000</f>
        <v>0</v>
      </c>
      <c r="BD40" s="68">
        <f ca="1">SUM(zenkoku!X15:X19)*AVERAGE(F_jinkou!F39:F43)/100000</f>
        <v>3.1456187999999998</v>
      </c>
      <c r="BE40" s="68">
        <f ca="1">SUM(zenkoku!Y15:Y19)*AVERAGE(F_jinkou!G39:G43)/100000</f>
        <v>28.493819999999999</v>
      </c>
      <c r="BF40" s="68">
        <f ca="1">SUM(zenkoku!Z15:Z19)*AVERAGE(F_jinkou!H39:H43)/100000</f>
        <v>64.60875399999999</v>
      </c>
      <c r="BG40" s="68">
        <f ca="1">SUM(zenkoku!AA15:AA19)*AVERAGE(F_jinkou!I39:I43)/100000</f>
        <v>90.726640000000003</v>
      </c>
      <c r="BH40" s="68">
        <f ca="1">SUM(zenkoku!AB15:AB19)*AVERAGE(F_jinkou!J39:J43)/100000</f>
        <v>103.06098179999999</v>
      </c>
      <c r="BI40" s="68">
        <f ca="1">SUM(zenkoku!AC15:AC19)*AVERAGE(F_jinkou!K39:K43)/100000</f>
        <v>107.8780594</v>
      </c>
      <c r="BJ40" s="68">
        <f ca="1">SUM(zenkoku!AD15:AD19)*AVERAGE(F_jinkou!L39:L43)/100000</f>
        <v>146.6355384</v>
      </c>
      <c r="BK40" s="68">
        <f ca="1">SUM(zenkoku!AE15:AE19)*AVERAGE(F_jinkou!M39:M43)/100000</f>
        <v>192.50257100000002</v>
      </c>
      <c r="BL40" s="68">
        <f ca="1">SUM(zenkoku!AF15:AF19)*AVERAGE(F_jinkou!N39:N43)/100000</f>
        <v>254.88120000000001</v>
      </c>
      <c r="BM40" s="68">
        <f ca="1">SUM(zenkoku!AG15:AG19)*AVERAGE(F_jinkou!O39:O43)/100000</f>
        <v>244.81021519999999</v>
      </c>
      <c r="BN40" s="68">
        <f ca="1">SUM(zenkoku!AH15:AH19)*AVERAGE(F_jinkou!P39:P43)/100000</f>
        <v>163.59002659999999</v>
      </c>
      <c r="BO40" s="68">
        <f ca="1">SUM(zenkoku!AI15:AI19)*AVERAGE(F_jinkou!Q39:Q43)/100000</f>
        <v>127.09663399999998</v>
      </c>
      <c r="BP40" s="68">
        <f ca="1">SUM(zenkoku!AJ15:AJ19)*AVERAGE(F_jinkou!R39:R43)/100000</f>
        <v>106.03506899999998</v>
      </c>
      <c r="BQ40" s="68">
        <f ca="1">SUM(zenkoku!AK15:AK19)*AVERAGE(F_jinkou!S39:S43)/100000</f>
        <v>81.895990400000002</v>
      </c>
      <c r="BR40" s="68">
        <f ca="1">SUM(zenkoku!AL15:AL19)*AVERAGE(F_jinkou!T39:T43)/100000</f>
        <v>53.357285600000004</v>
      </c>
      <c r="BS40" s="68">
        <f ca="1">SUM(zenkoku!AM15:AM19)*AVERAGE(F_jinkou!U39:U43)/100000</f>
        <v>47.652006599999993</v>
      </c>
      <c r="BT40" s="68"/>
      <c r="BU40" s="68">
        <f ca="1">SUM(zenkoku!AP15:AP19)*AVERAGE(F_jinkou!E66:E70)/100000</f>
        <v>0</v>
      </c>
      <c r="BV40" s="68">
        <f ca="1">SUM(zenkoku!AQ15:AQ19)*AVERAGE(F_jinkou!F66:F70)/100000</f>
        <v>1.942815</v>
      </c>
      <c r="BW40" s="68">
        <f ca="1">SUM(zenkoku!AR15:AR19)*AVERAGE(F_jinkou!G66:G70)/100000</f>
        <v>16.372954</v>
      </c>
      <c r="BX40" s="68">
        <f ca="1">SUM(zenkoku!AS15:AS19)*AVERAGE(F_jinkou!H66:H70)/100000</f>
        <v>29.001567600000001</v>
      </c>
      <c r="BY40" s="68">
        <f ca="1">SUM(zenkoku!AT15:AT19)*AVERAGE(F_jinkou!I66:I70)/100000</f>
        <v>38.1997328</v>
      </c>
      <c r="BZ40" s="68">
        <f ca="1">SUM(zenkoku!AU15:AU19)*AVERAGE(F_jinkou!J66:J70)/100000</f>
        <v>39.823549200000002</v>
      </c>
      <c r="CA40" s="68">
        <f ca="1">SUM(zenkoku!AV15:AV19)*AVERAGE(F_jinkou!K66:K70)/100000</f>
        <v>36.652345600000004</v>
      </c>
      <c r="CB40" s="68">
        <f ca="1">SUM(zenkoku!AW15:AW19)*AVERAGE(F_jinkou!L66:L70)/100000</f>
        <v>38.695745600000002</v>
      </c>
      <c r="CC40" s="68">
        <f ca="1">SUM(zenkoku!AX15:AX19)*AVERAGE(F_jinkou!M66:M70)/100000</f>
        <v>43.125779999999999</v>
      </c>
      <c r="CD40" s="68">
        <f ca="1">SUM(zenkoku!AY15:AY19)*AVERAGE(F_jinkou!N66:N70)/100000</f>
        <v>60.593385600000005</v>
      </c>
      <c r="CE40" s="68">
        <f ca="1">SUM(zenkoku!AZ15:AZ19)*AVERAGE(F_jinkou!O66:O70)/100000</f>
        <v>59.829425599999986</v>
      </c>
      <c r="CF40" s="68">
        <f ca="1">SUM(zenkoku!BA15:BA19)*AVERAGE(F_jinkou!P66:P70)/100000</f>
        <v>54.067464000000001</v>
      </c>
      <c r="CG40" s="68">
        <f ca="1">SUM(zenkoku!BB15:BB19)*AVERAGE(F_jinkou!Q66:Q70)/100000</f>
        <v>60.506937000000001</v>
      </c>
      <c r="CH40" s="68">
        <f ca="1">SUM(zenkoku!BC15:BC19)*AVERAGE(F_jinkou!R66:R70)/100000</f>
        <v>64.173248999999998</v>
      </c>
      <c r="CI40" s="68">
        <f ca="1">SUM(zenkoku!BD15:BD19)*AVERAGE(F_jinkou!S66:S70)/100000</f>
        <v>61.434777599999997</v>
      </c>
      <c r="CJ40" s="68">
        <f ca="1">SUM(zenkoku!BE15:BE19)*AVERAGE(F_jinkou!T66:T70)/100000</f>
        <v>51.904913200000003</v>
      </c>
      <c r="CK40" s="68">
        <f ca="1">SUM(zenkoku!BF15:BF19)*AVERAGE(F_jinkou!U66:U70)/100000</f>
        <v>50.763572000000003</v>
      </c>
      <c r="CL40" s="31"/>
      <c r="CM40" s="27"/>
      <c r="CN40" s="32"/>
      <c r="CO40" s="32"/>
      <c r="CP40" s="32"/>
      <c r="CQ40" s="32"/>
      <c r="CR40" s="32"/>
      <c r="CS40" s="32"/>
      <c r="CT40" s="32"/>
      <c r="CU40" s="32"/>
      <c r="CV40" s="33"/>
      <c r="CW40" s="27"/>
      <c r="CX40" s="27"/>
      <c r="CY40" s="27"/>
      <c r="CZ40" s="27"/>
      <c r="DA40" s="27"/>
      <c r="DB40" s="27"/>
      <c r="DC40" s="27"/>
      <c r="DD40" s="27"/>
    </row>
    <row r="41" spans="1:108">
      <c r="A41" s="25" t="s">
        <v>87</v>
      </c>
      <c r="B41" s="25" t="s">
        <v>362</v>
      </c>
      <c r="C41" s="42">
        <f t="shared" si="229"/>
        <v>2977</v>
      </c>
      <c r="D41" s="27">
        <f t="shared" si="254"/>
        <v>2235</v>
      </c>
      <c r="E41" s="43">
        <f t="shared" si="254"/>
        <v>742</v>
      </c>
      <c r="F41" s="59">
        <f t="shared" si="231"/>
        <v>10457196</v>
      </c>
      <c r="G41" s="59">
        <f t="shared" si="231"/>
        <v>5085866</v>
      </c>
      <c r="H41" s="59">
        <f t="shared" si="231"/>
        <v>5371330</v>
      </c>
      <c r="I41" s="42">
        <f t="shared" si="232"/>
        <v>28.468434559321636</v>
      </c>
      <c r="J41" s="27">
        <f t="shared" si="233"/>
        <v>43.945318260449646</v>
      </c>
      <c r="K41" s="43">
        <f t="shared" si="234"/>
        <v>13.814083290358253</v>
      </c>
      <c r="L41" s="25">
        <f t="shared" ca="1" si="235"/>
        <v>24.360000000000003</v>
      </c>
      <c r="M41" s="25">
        <f t="shared" ca="1" si="235"/>
        <v>36.06</v>
      </c>
      <c r="N41" s="25">
        <f t="shared" ca="1" si="235"/>
        <v>13.220000000000002</v>
      </c>
      <c r="O41" s="42" t="str">
        <f t="shared" ca="1" si="236"/>
        <v>H</v>
      </c>
      <c r="P41" s="27" t="str">
        <f t="shared" ca="1" si="237"/>
        <v>H</v>
      </c>
      <c r="Q41" s="43" t="str">
        <f t="shared" ca="1" si="238"/>
        <v/>
      </c>
      <c r="R41" s="59">
        <f t="shared" ca="1" si="239"/>
        <v>0</v>
      </c>
      <c r="S41" s="59">
        <f t="shared" ca="1" si="240"/>
        <v>0</v>
      </c>
      <c r="T41" s="59">
        <f t="shared" ca="1" si="241"/>
        <v>0.119701138477877</v>
      </c>
      <c r="U41" s="59">
        <f t="shared" ca="1" si="242"/>
        <v>1</v>
      </c>
      <c r="V41" s="59">
        <f t="shared" ca="1" si="243"/>
        <v>1</v>
      </c>
      <c r="W41" s="59">
        <f t="shared" ca="1" si="244"/>
        <v>0.88752363575245696</v>
      </c>
      <c r="X41" s="244">
        <f t="shared" ca="1" si="255"/>
        <v>118.14262180860521</v>
      </c>
      <c r="Y41" s="245">
        <f t="shared" ca="1" si="256"/>
        <v>123.10706694749589</v>
      </c>
      <c r="Z41" s="246">
        <f t="shared" ca="1" si="257"/>
        <v>104.19756916255132</v>
      </c>
      <c r="AA41" s="45" t="str">
        <f t="shared" ca="1" si="245"/>
        <v>H</v>
      </c>
      <c r="AB41" s="46" t="str">
        <f t="shared" ca="1" si="246"/>
        <v>H</v>
      </c>
      <c r="AC41" s="44" t="str">
        <f t="shared" ca="1" si="247"/>
        <v/>
      </c>
      <c r="AD41" s="114">
        <f t="shared" ca="1" si="248"/>
        <v>0</v>
      </c>
      <c r="AE41" s="64">
        <f t="shared" ca="1" si="249"/>
        <v>0</v>
      </c>
      <c r="AF41" s="64">
        <f t="shared" ca="1" si="250"/>
        <v>0.13561651826986088</v>
      </c>
      <c r="AG41" s="64">
        <f t="shared" ca="1" si="251"/>
        <v>1</v>
      </c>
      <c r="AH41" s="64">
        <f t="shared" ca="1" si="252"/>
        <v>1</v>
      </c>
      <c r="AI41" s="64">
        <f t="shared" ca="1" si="253"/>
        <v>0.87227083606304778</v>
      </c>
      <c r="AJ41" s="26"/>
      <c r="AK41" s="68">
        <f ca="1">SUM(zenkoku!D16:D20)*AVERAGE(F_jinkou!E13:E17)/100000</f>
        <v>0</v>
      </c>
      <c r="AL41" s="68">
        <f ca="1">SUM(zenkoku!E16:E20)*AVERAGE(F_jinkou!F13:F17)/100000</f>
        <v>5.2310717999999996</v>
      </c>
      <c r="AM41" s="68">
        <f ca="1">SUM(zenkoku!F16:F20)*AVERAGE(F_jinkou!G13:G17)/100000</f>
        <v>45.506663999999994</v>
      </c>
      <c r="AN41" s="68">
        <f ca="1">SUM(zenkoku!G16:G20)*AVERAGE(F_jinkou!H13:H17)/100000</f>
        <v>96.236694</v>
      </c>
      <c r="AO41" s="68">
        <f ca="1">SUM(zenkoku!H16:H20)*AVERAGE(F_jinkou!I13:I17)/100000</f>
        <v>129.69538080000001</v>
      </c>
      <c r="AP41" s="68">
        <f ca="1">SUM(zenkoku!I16:I20)*AVERAGE(F_jinkou!J13:J17)/100000</f>
        <v>146.74132440000002</v>
      </c>
      <c r="AQ41" s="68">
        <f ca="1">SUM(zenkoku!J16:J20)*AVERAGE(F_jinkou!K13:K17)/100000</f>
        <v>150.0871808</v>
      </c>
      <c r="AR41" s="68">
        <f ca="1">SUM(zenkoku!K16:K20)*AVERAGE(F_jinkou!L13:L17)/100000</f>
        <v>183.45084199999999</v>
      </c>
      <c r="AS41" s="68">
        <f ca="1">SUM(zenkoku!L16:L20)*AVERAGE(F_jinkou!M13:M17)/100000</f>
        <v>231.7845208</v>
      </c>
      <c r="AT41" s="68">
        <f ca="1">SUM(zenkoku!M16:M20)*AVERAGE(F_jinkou!N13:N17)/100000</f>
        <v>292.63451300000003</v>
      </c>
      <c r="AU41" s="68">
        <f ca="1">SUM(zenkoku!N16:N20)*AVERAGE(F_jinkou!O13:O17)/100000</f>
        <v>307.146006</v>
      </c>
      <c r="AV41" s="68">
        <f ca="1">SUM(zenkoku!O16:O20)*AVERAGE(F_jinkou!P13:P17)/100000</f>
        <v>213.44430240000003</v>
      </c>
      <c r="AW41" s="68">
        <f ca="1">SUM(zenkoku!P16:P20)*AVERAGE(F_jinkou!Q13:Q17)/100000</f>
        <v>185.91950699999998</v>
      </c>
      <c r="AX41" s="68">
        <f ca="1">SUM(zenkoku!Q16:Q20)*AVERAGE(F_jinkou!R13:R17)/100000</f>
        <v>175.56565600000002</v>
      </c>
      <c r="AY41" s="68">
        <f ca="1">SUM(zenkoku!R16:R20)*AVERAGE(F_jinkou!S13:S17)/100000</f>
        <v>146.04067499999999</v>
      </c>
      <c r="AZ41" s="68">
        <f ca="1">SUM(zenkoku!S16:S20)*AVERAGE(F_jinkou!T13:T17)/100000</f>
        <v>109.7996328</v>
      </c>
      <c r="BA41" s="68">
        <f ca="1">SUM(zenkoku!T16:T20)*AVERAGE(F_jinkou!U13:U17)/100000</f>
        <v>100.55176200000001</v>
      </c>
      <c r="BB41" s="68"/>
      <c r="BC41" s="68">
        <f ca="1">SUM(zenkoku!W16:W20)*AVERAGE(F_jinkou!E40:E44)/100000</f>
        <v>0</v>
      </c>
      <c r="BD41" s="68">
        <f ca="1">SUM(zenkoku!X16:X20)*AVERAGE(F_jinkou!F40:F44)/100000</f>
        <v>3.1894239999999998</v>
      </c>
      <c r="BE41" s="68">
        <f ca="1">SUM(zenkoku!Y16:Y20)*AVERAGE(F_jinkou!G40:G44)/100000</f>
        <v>28.426255399999999</v>
      </c>
      <c r="BF41" s="68">
        <f ca="1">SUM(zenkoku!Z16:Z20)*AVERAGE(F_jinkou!H40:H44)/100000</f>
        <v>66.046091199999992</v>
      </c>
      <c r="BG41" s="68">
        <f ca="1">SUM(zenkoku!AA16:AA20)*AVERAGE(F_jinkou!I40:I44)/100000</f>
        <v>90.963403800000023</v>
      </c>
      <c r="BH41" s="68">
        <f ca="1">SUM(zenkoku!AB16:AB20)*AVERAGE(F_jinkou!J40:J44)/100000</f>
        <v>106.6046166</v>
      </c>
      <c r="BI41" s="68">
        <f ca="1">SUM(zenkoku!AC16:AC20)*AVERAGE(F_jinkou!K40:K44)/100000</f>
        <v>111.83980080000001</v>
      </c>
      <c r="BJ41" s="68">
        <f ca="1">SUM(zenkoku!AD16:AD20)*AVERAGE(F_jinkou!L40:L44)/100000</f>
        <v>142.76953460000001</v>
      </c>
      <c r="BK41" s="68">
        <f ca="1">SUM(zenkoku!AE16:AE20)*AVERAGE(F_jinkou!M40:M44)/100000</f>
        <v>189.51020979999996</v>
      </c>
      <c r="BL41" s="68">
        <f ca="1">SUM(zenkoku!AF16:AF20)*AVERAGE(F_jinkou!N40:N44)/100000</f>
        <v>238.32380580000003</v>
      </c>
      <c r="BM41" s="68">
        <f ca="1">SUM(zenkoku!AG16:AG20)*AVERAGE(F_jinkou!O40:O44)/100000</f>
        <v>251.81397000000001</v>
      </c>
      <c r="BN41" s="68">
        <f ca="1">SUM(zenkoku!AH16:AH20)*AVERAGE(F_jinkou!P40:P44)/100000</f>
        <v>160.46862999999999</v>
      </c>
      <c r="BO41" s="68">
        <f ca="1">SUM(zenkoku!AI16:AI20)*AVERAGE(F_jinkou!Q40:Q44)/100000</f>
        <v>125.21708359999998</v>
      </c>
      <c r="BP41" s="68">
        <f ca="1">SUM(zenkoku!AJ16:AJ20)*AVERAGE(F_jinkou!R40:R44)/100000</f>
        <v>109.11331199999998</v>
      </c>
      <c r="BQ41" s="68">
        <f ca="1">SUM(zenkoku!AK16:AK20)*AVERAGE(F_jinkou!S40:S44)/100000</f>
        <v>84.288629999999998</v>
      </c>
      <c r="BR41" s="68">
        <f ca="1">SUM(zenkoku!AL16:AL20)*AVERAGE(F_jinkou!T40:T44)/100000</f>
        <v>56.909582800000003</v>
      </c>
      <c r="BS41" s="68">
        <f ca="1">SUM(zenkoku!AM16:AM20)*AVERAGE(F_jinkou!U40:U44)/100000</f>
        <v>50.008501000000003</v>
      </c>
      <c r="BT41" s="68"/>
      <c r="BU41" s="68">
        <f ca="1">SUM(zenkoku!AP16:AP20)*AVERAGE(F_jinkou!E67:E71)/100000</f>
        <v>0</v>
      </c>
      <c r="BV41" s="68">
        <f ca="1">SUM(zenkoku!AQ16:AQ20)*AVERAGE(F_jinkou!F67:F71)/100000</f>
        <v>2.0107798000000003</v>
      </c>
      <c r="BW41" s="68">
        <f ca="1">SUM(zenkoku!AR16:AR20)*AVERAGE(F_jinkou!G67:G71)/100000</f>
        <v>16.930761399999998</v>
      </c>
      <c r="BX41" s="68">
        <f ca="1">SUM(zenkoku!AS16:AS20)*AVERAGE(F_jinkou!H67:H71)/100000</f>
        <v>30.220347400000001</v>
      </c>
      <c r="BY41" s="68">
        <f ca="1">SUM(zenkoku!AT16:AT20)*AVERAGE(F_jinkou!I67:I71)/100000</f>
        <v>39.064888199999999</v>
      </c>
      <c r="BZ41" s="68">
        <f ca="1">SUM(zenkoku!AU16:AU20)*AVERAGE(F_jinkou!J67:J71)/100000</f>
        <v>40.601330400000002</v>
      </c>
      <c r="CA41" s="68">
        <f ca="1">SUM(zenkoku!AV16:AV20)*AVERAGE(F_jinkou!K67:K71)/100000</f>
        <v>37.880571600000003</v>
      </c>
      <c r="CB41" s="68">
        <f ca="1">SUM(zenkoku!AW16:AW20)*AVERAGE(F_jinkou!L67:L71)/100000</f>
        <v>40.458454800000005</v>
      </c>
      <c r="CC41" s="68">
        <f ca="1">SUM(zenkoku!AX16:AX20)*AVERAGE(F_jinkou!M67:M71)/100000</f>
        <v>43.521153599999991</v>
      </c>
      <c r="CD41" s="68">
        <f ca="1">SUM(zenkoku!AY16:AY20)*AVERAGE(F_jinkou!N67:N71)/100000</f>
        <v>57.942920800000003</v>
      </c>
      <c r="CE41" s="68">
        <f ca="1">SUM(zenkoku!AZ16:AZ20)*AVERAGE(F_jinkou!O67:O71)/100000</f>
        <v>62.052795999999994</v>
      </c>
      <c r="CF41" s="68">
        <f ca="1">SUM(zenkoku!BA16:BA20)*AVERAGE(F_jinkou!P67:P71)/100000</f>
        <v>54.221659800000012</v>
      </c>
      <c r="CG41" s="68">
        <f ca="1">SUM(zenkoku!BB16:BB20)*AVERAGE(F_jinkou!Q67:Q71)/100000</f>
        <v>58.663633600000004</v>
      </c>
      <c r="CH41" s="68">
        <f ca="1">SUM(zenkoku!BC16:BC20)*AVERAGE(F_jinkou!R67:R71)/100000</f>
        <v>64.204594999999998</v>
      </c>
      <c r="CI41" s="68">
        <f ca="1">SUM(zenkoku!BD16:BD20)*AVERAGE(F_jinkou!S67:S71)/100000</f>
        <v>60.540195799999999</v>
      </c>
      <c r="CJ41" s="68">
        <f ca="1">SUM(zenkoku!BE16:BE20)*AVERAGE(F_jinkou!T67:T71)/100000</f>
        <v>52.765722800000006</v>
      </c>
      <c r="CK41" s="68">
        <f ca="1">SUM(zenkoku!BF16:BF20)*AVERAGE(F_jinkou!U67:U71)/100000</f>
        <v>51.028932000000005</v>
      </c>
      <c r="CL41" s="31"/>
      <c r="CM41" s="27"/>
      <c r="CN41" s="32"/>
      <c r="CO41" s="32"/>
      <c r="CP41" s="32"/>
      <c r="CQ41" s="32"/>
      <c r="CR41" s="32"/>
      <c r="CS41" s="32"/>
      <c r="CT41" s="32"/>
      <c r="CU41" s="32"/>
      <c r="CV41" s="33"/>
      <c r="CW41" s="27"/>
      <c r="CX41" s="27"/>
      <c r="CY41" s="27"/>
      <c r="CZ41" s="27"/>
      <c r="DA41" s="27"/>
      <c r="DB41" s="27"/>
      <c r="DC41" s="27"/>
      <c r="DD41" s="27"/>
    </row>
    <row r="42" spans="1:108">
      <c r="A42" s="25" t="s">
        <v>88</v>
      </c>
      <c r="B42" s="25" t="s">
        <v>363</v>
      </c>
      <c r="C42" s="42">
        <f t="shared" si="229"/>
        <v>2926</v>
      </c>
      <c r="D42" s="27">
        <f t="shared" si="254"/>
        <v>2184</v>
      </c>
      <c r="E42" s="43">
        <f t="shared" si="254"/>
        <v>742</v>
      </c>
      <c r="F42" s="59">
        <f t="shared" si="231"/>
        <v>10400203</v>
      </c>
      <c r="G42" s="59">
        <f t="shared" si="231"/>
        <v>5054786</v>
      </c>
      <c r="H42" s="59">
        <f t="shared" si="231"/>
        <v>5345417</v>
      </c>
      <c r="I42" s="42">
        <f t="shared" si="232"/>
        <v>28.134066229284176</v>
      </c>
      <c r="J42" s="27">
        <f t="shared" si="233"/>
        <v>43.206576895639103</v>
      </c>
      <c r="K42" s="43">
        <f t="shared" si="234"/>
        <v>13.881049878802719</v>
      </c>
      <c r="L42" s="25">
        <f t="shared" ca="1" si="235"/>
        <v>24.060000000000002</v>
      </c>
      <c r="M42" s="25">
        <f t="shared" ca="1" si="235"/>
        <v>35.480000000000004</v>
      </c>
      <c r="N42" s="25">
        <f t="shared" ca="1" si="235"/>
        <v>13.220000000000002</v>
      </c>
      <c r="O42" s="42" t="str">
        <f t="shared" ca="1" si="236"/>
        <v>H</v>
      </c>
      <c r="P42" s="27" t="str">
        <f t="shared" ca="1" si="237"/>
        <v>H</v>
      </c>
      <c r="Q42" s="43" t="str">
        <f t="shared" ca="1" si="238"/>
        <v/>
      </c>
      <c r="R42" s="59">
        <f t="shared" ca="1" si="239"/>
        <v>0</v>
      </c>
      <c r="S42" s="59">
        <f t="shared" ca="1" si="240"/>
        <v>0</v>
      </c>
      <c r="T42" s="59">
        <f t="shared" ca="1" si="241"/>
        <v>9.5741592206124659E-2</v>
      </c>
      <c r="U42" s="59">
        <f t="shared" ca="1" si="242"/>
        <v>1</v>
      </c>
      <c r="V42" s="59">
        <f t="shared" ca="1" si="243"/>
        <v>1</v>
      </c>
      <c r="W42" s="59">
        <f t="shared" ca="1" si="244"/>
        <v>0.91039878986696576</v>
      </c>
      <c r="X42" s="244">
        <f t="shared" ca="1" si="255"/>
        <v>118.02671603629594</v>
      </c>
      <c r="Y42" s="245">
        <f t="shared" ca="1" si="256"/>
        <v>122.79166322797535</v>
      </c>
      <c r="Z42" s="246">
        <f t="shared" ca="1" si="257"/>
        <v>104.89438827265131</v>
      </c>
      <c r="AA42" s="45" t="str">
        <f t="shared" ca="1" si="245"/>
        <v>H</v>
      </c>
      <c r="AB42" s="46" t="str">
        <f t="shared" ca="1" si="246"/>
        <v>H</v>
      </c>
      <c r="AC42" s="44" t="str">
        <f t="shared" ca="1" si="247"/>
        <v/>
      </c>
      <c r="AD42" s="114">
        <f t="shared" ca="1" si="248"/>
        <v>0</v>
      </c>
      <c r="AE42" s="64">
        <f t="shared" ca="1" si="249"/>
        <v>0</v>
      </c>
      <c r="AF42" s="64">
        <f t="shared" ca="1" si="250"/>
        <v>0.10042551029454638</v>
      </c>
      <c r="AG42" s="64">
        <f t="shared" ca="1" si="251"/>
        <v>1</v>
      </c>
      <c r="AH42" s="64">
        <f t="shared" ca="1" si="252"/>
        <v>1</v>
      </c>
      <c r="AI42" s="64">
        <f t="shared" ca="1" si="253"/>
        <v>0.90593569413782316</v>
      </c>
      <c r="AJ42" s="26"/>
      <c r="AK42" s="68">
        <f ca="1">SUM(zenkoku!D17:D21)*AVERAGE(F_jinkou!E14:E18)/100000</f>
        <v>0</v>
      </c>
      <c r="AL42" s="68">
        <f ca="1">SUM(zenkoku!E17:E21)*AVERAGE(F_jinkou!F14:F18)/100000</f>
        <v>5.0252976</v>
      </c>
      <c r="AM42" s="68">
        <f ca="1">SUM(zenkoku!F17:F21)*AVERAGE(F_jinkou!G14:G18)/100000</f>
        <v>45.241576000000009</v>
      </c>
      <c r="AN42" s="68">
        <f ca="1">SUM(zenkoku!G17:G21)*AVERAGE(F_jinkou!H14:H18)/100000</f>
        <v>99.677448000000012</v>
      </c>
      <c r="AO42" s="68">
        <f ca="1">SUM(zenkoku!H17:H21)*AVERAGE(F_jinkou!I14:I18)/100000</f>
        <v>127.711821</v>
      </c>
      <c r="AP42" s="68">
        <f ca="1">SUM(zenkoku!I17:I21)*AVERAGE(F_jinkou!J14:J18)/100000</f>
        <v>148.52011720000002</v>
      </c>
      <c r="AQ42" s="68">
        <f ca="1">SUM(zenkoku!J17:J21)*AVERAGE(F_jinkou!K14:K18)/100000</f>
        <v>151.25562480000002</v>
      </c>
      <c r="AR42" s="68">
        <f ca="1">SUM(zenkoku!K17:K21)*AVERAGE(F_jinkou!L14:L18)/100000</f>
        <v>176.34423839999999</v>
      </c>
      <c r="AS42" s="68">
        <f ca="1">SUM(zenkoku!L17:L21)*AVERAGE(F_jinkou!M14:M18)/100000</f>
        <v>222.26053079999997</v>
      </c>
      <c r="AT42" s="68">
        <f ca="1">SUM(zenkoku!M17:M21)*AVERAGE(F_jinkou!N14:N18)/100000</f>
        <v>270.25195680000002</v>
      </c>
      <c r="AU42" s="68">
        <f ca="1">SUM(zenkoku!N17:N21)*AVERAGE(F_jinkou!O14:O18)/100000</f>
        <v>307.34452679999998</v>
      </c>
      <c r="AV42" s="68">
        <f ca="1">SUM(zenkoku!O17:O21)*AVERAGE(F_jinkou!P14:P18)/100000</f>
        <v>210.46730339999999</v>
      </c>
      <c r="AW42" s="68">
        <f ca="1">SUM(zenkoku!P17:P21)*AVERAGE(F_jinkou!Q14:Q18)/100000</f>
        <v>179.23249080000002</v>
      </c>
      <c r="AX42" s="68">
        <f ca="1">SUM(zenkoku!Q17:Q21)*AVERAGE(F_jinkou!R14:R18)/100000</f>
        <v>172.21518399999999</v>
      </c>
      <c r="AY42" s="68">
        <f ca="1">SUM(zenkoku!R17:R21)*AVERAGE(F_jinkou!S14:S18)/100000</f>
        <v>148.00425720000001</v>
      </c>
      <c r="AZ42" s="68">
        <f ca="1">SUM(zenkoku!S17:S21)*AVERAGE(F_jinkou!T14:T18)/100000</f>
        <v>113.65250400000001</v>
      </c>
      <c r="BA42" s="68">
        <f ca="1">SUM(zenkoku!T17:T21)*AVERAGE(F_jinkou!U14:U18)/100000</f>
        <v>101.8948544</v>
      </c>
      <c r="BB42" s="68"/>
      <c r="BC42" s="68">
        <f ca="1">SUM(zenkoku!W17:W21)*AVERAGE(F_jinkou!E41:E45)/100000</f>
        <v>0</v>
      </c>
      <c r="BD42" s="68">
        <f ca="1">SUM(zenkoku!X17:X21)*AVERAGE(F_jinkou!F41:F45)/100000</f>
        <v>3.2967783999999996</v>
      </c>
      <c r="BE42" s="68">
        <f ca="1">SUM(zenkoku!Y17:Y21)*AVERAGE(F_jinkou!G41:G45)/100000</f>
        <v>28.137161799999998</v>
      </c>
      <c r="BF42" s="68">
        <f ca="1">SUM(zenkoku!Z17:Z21)*AVERAGE(F_jinkou!H41:H45)/100000</f>
        <v>68.402624000000003</v>
      </c>
      <c r="BG42" s="68">
        <f ca="1">SUM(zenkoku!AA17:AA21)*AVERAGE(F_jinkou!I41:I45)/100000</f>
        <v>89.165543199999988</v>
      </c>
      <c r="BH42" s="68">
        <f ca="1">SUM(zenkoku!AB17:AB21)*AVERAGE(F_jinkou!J41:J45)/100000</f>
        <v>106.50306</v>
      </c>
      <c r="BI42" s="68">
        <f ca="1">SUM(zenkoku!AC17:AC21)*AVERAGE(F_jinkou!K41:K45)/100000</f>
        <v>112.22530440000001</v>
      </c>
      <c r="BJ42" s="68">
        <f ca="1">SUM(zenkoku!AD17:AD21)*AVERAGE(F_jinkou!L41:L45)/100000</f>
        <v>135.07095000000001</v>
      </c>
      <c r="BK42" s="68">
        <f ca="1">SUM(zenkoku!AE17:AE21)*AVERAGE(F_jinkou!M41:M45)/100000</f>
        <v>180.2424852</v>
      </c>
      <c r="BL42" s="68">
        <f ca="1">SUM(zenkoku!AF17:AF21)*AVERAGE(F_jinkou!N41:N45)/100000</f>
        <v>217.63617920000002</v>
      </c>
      <c r="BM42" s="68">
        <f ca="1">SUM(zenkoku!AG17:AG21)*AVERAGE(F_jinkou!O41:O45)/100000</f>
        <v>250.97819999999999</v>
      </c>
      <c r="BN42" s="68">
        <f ca="1">SUM(zenkoku!AH17:AH21)*AVERAGE(F_jinkou!P41:P45)/100000</f>
        <v>159.20658880000002</v>
      </c>
      <c r="BO42" s="68">
        <f ca="1">SUM(zenkoku!AI17:AI21)*AVERAGE(F_jinkou!Q41:Q45)/100000</f>
        <v>121.56604900000001</v>
      </c>
      <c r="BP42" s="68">
        <f ca="1">SUM(zenkoku!AJ17:AJ21)*AVERAGE(F_jinkou!R41:R45)/100000</f>
        <v>108.37635640000001</v>
      </c>
      <c r="BQ42" s="68">
        <f ca="1">SUM(zenkoku!AK17:AK21)*AVERAGE(F_jinkou!S41:S45)/100000</f>
        <v>86.353346799999997</v>
      </c>
      <c r="BR42" s="68">
        <f ca="1">SUM(zenkoku!AL17:AL21)*AVERAGE(F_jinkou!T41:T45)/100000</f>
        <v>59.987327400000005</v>
      </c>
      <c r="BS42" s="68">
        <f ca="1">SUM(zenkoku!AM17:AM21)*AVERAGE(F_jinkou!U41:U45)/100000</f>
        <v>51.474423000000009</v>
      </c>
      <c r="BT42" s="68"/>
      <c r="BU42" s="68">
        <f ca="1">SUM(zenkoku!AP17:AP21)*AVERAGE(F_jinkou!E68:E72)/100000</f>
        <v>0</v>
      </c>
      <c r="BV42" s="68">
        <f ca="1">SUM(zenkoku!AQ17:AQ21)*AVERAGE(F_jinkou!F68:F72)/100000</f>
        <v>1.707776</v>
      </c>
      <c r="BW42" s="68">
        <f ca="1">SUM(zenkoku!AR17:AR21)*AVERAGE(F_jinkou!G68:G72)/100000</f>
        <v>17.077504600000001</v>
      </c>
      <c r="BX42" s="68">
        <f ca="1">SUM(zenkoku!AS17:AS21)*AVERAGE(F_jinkou!H68:H72)/100000</f>
        <v>31.178272000000003</v>
      </c>
      <c r="BY42" s="68">
        <f ca="1">SUM(zenkoku!AT17:AT21)*AVERAGE(F_jinkou!I68:I72)/100000</f>
        <v>38.869120199999998</v>
      </c>
      <c r="BZ42" s="68">
        <f ca="1">SUM(zenkoku!AU17:AU21)*AVERAGE(F_jinkou!J68:J72)/100000</f>
        <v>42.488555999999996</v>
      </c>
      <c r="CA42" s="68">
        <f ca="1">SUM(zenkoku!AV17:AV21)*AVERAGE(F_jinkou!K68:K72)/100000</f>
        <v>38.803464000000005</v>
      </c>
      <c r="CB42" s="68">
        <f ca="1">SUM(zenkoku!AW17:AW21)*AVERAGE(F_jinkou!L68:L72)/100000</f>
        <v>40.848874599999995</v>
      </c>
      <c r="CC42" s="68">
        <f ca="1">SUM(zenkoku!AX17:AX21)*AVERAGE(F_jinkou!M68:M72)/100000</f>
        <v>42.887250000000002</v>
      </c>
      <c r="CD42" s="68">
        <f ca="1">SUM(zenkoku!AY17:AY21)*AVERAGE(F_jinkou!N68:N72)/100000</f>
        <v>55.297711799999988</v>
      </c>
      <c r="CE42" s="68">
        <f ca="1">SUM(zenkoku!AZ17:AZ21)*AVERAGE(F_jinkou!O68:O72)/100000</f>
        <v>62.76262400000001</v>
      </c>
      <c r="CF42" s="68">
        <f ca="1">SUM(zenkoku!BA17:BA21)*AVERAGE(F_jinkou!P68:P72)/100000</f>
        <v>53.260166399999996</v>
      </c>
      <c r="CG42" s="68">
        <f ca="1">SUM(zenkoku!BB17:BB21)*AVERAGE(F_jinkou!Q68:Q72)/100000</f>
        <v>56.159487999999989</v>
      </c>
      <c r="CH42" s="68">
        <f ca="1">SUM(zenkoku!BC17:BC21)*AVERAGE(F_jinkou!R68:R72)/100000</f>
        <v>61.4491272</v>
      </c>
      <c r="CI42" s="68">
        <f ca="1">SUM(zenkoku!BD17:BD21)*AVERAGE(F_jinkou!S68:S72)/100000</f>
        <v>60.250087199999996</v>
      </c>
      <c r="CJ42" s="68">
        <f ca="1">SUM(zenkoku!BE17:BE21)*AVERAGE(F_jinkou!T68:T72)/100000</f>
        <v>53.175570800000003</v>
      </c>
      <c r="CK42" s="68">
        <f ca="1">SUM(zenkoku!BF17:BF21)*AVERAGE(F_jinkou!U68:U72)/100000</f>
        <v>51.162573200000004</v>
      </c>
      <c r="CL42" s="31"/>
      <c r="CM42" s="27"/>
      <c r="CN42" s="32"/>
      <c r="CO42" s="32"/>
      <c r="CP42" s="32"/>
      <c r="CQ42" s="32"/>
      <c r="CR42" s="32"/>
      <c r="CS42" s="32"/>
      <c r="CT42" s="32"/>
      <c r="CU42" s="32"/>
      <c r="CV42" s="33"/>
      <c r="CW42" s="27"/>
      <c r="CX42" s="27"/>
      <c r="CY42" s="27"/>
      <c r="CZ42" s="27"/>
      <c r="DA42" s="27"/>
      <c r="DB42" s="27"/>
      <c r="DC42" s="27"/>
      <c r="DD42" s="27"/>
    </row>
    <row r="43" spans="1:108">
      <c r="A43" s="25" t="s">
        <v>89</v>
      </c>
      <c r="B43" s="25" t="s">
        <v>364</v>
      </c>
      <c r="C43" s="42">
        <f t="shared" si="229"/>
        <v>2938</v>
      </c>
      <c r="D43" s="27">
        <f t="shared" si="254"/>
        <v>2181</v>
      </c>
      <c r="E43" s="43">
        <f t="shared" si="254"/>
        <v>757</v>
      </c>
      <c r="F43" s="59">
        <f t="shared" si="231"/>
        <v>10338169</v>
      </c>
      <c r="G43" s="59">
        <f t="shared" si="231"/>
        <v>5021488</v>
      </c>
      <c r="H43" s="59">
        <f t="shared" si="231"/>
        <v>5316681</v>
      </c>
      <c r="I43" s="42">
        <f t="shared" si="232"/>
        <v>28.418958908487568</v>
      </c>
      <c r="J43" s="27">
        <f t="shared" si="233"/>
        <v>43.433340874258789</v>
      </c>
      <c r="K43" s="43">
        <f t="shared" si="234"/>
        <v>14.238206128974074</v>
      </c>
      <c r="L43" s="25">
        <f t="shared" ca="1" si="235"/>
        <v>24.139999999999997</v>
      </c>
      <c r="M43" s="25">
        <f t="shared" ca="1" si="235"/>
        <v>35.6</v>
      </c>
      <c r="N43" s="25">
        <f t="shared" ca="1" si="235"/>
        <v>13.3</v>
      </c>
      <c r="O43" s="42" t="str">
        <f t="shared" ca="1" si="236"/>
        <v>H</v>
      </c>
      <c r="P43" s="27" t="str">
        <f t="shared" ca="1" si="237"/>
        <v>H</v>
      </c>
      <c r="Q43" s="43" t="str">
        <f t="shared" ca="1" si="238"/>
        <v/>
      </c>
      <c r="R43" s="59">
        <f t="shared" ca="1" si="239"/>
        <v>0</v>
      </c>
      <c r="S43" s="59">
        <f t="shared" ca="1" si="240"/>
        <v>0</v>
      </c>
      <c r="T43" s="59">
        <f t="shared" ca="1" si="241"/>
        <v>3.2712938149005444E-2</v>
      </c>
      <c r="U43" s="59">
        <f t="shared" ca="1" si="242"/>
        <v>1</v>
      </c>
      <c r="V43" s="59">
        <f t="shared" ca="1" si="243"/>
        <v>1</v>
      </c>
      <c r="W43" s="59">
        <f t="shared" ca="1" si="244"/>
        <v>0.96988435143697571</v>
      </c>
      <c r="X43" s="244">
        <f t="shared" ca="1" si="255"/>
        <v>118.6874669327143</v>
      </c>
      <c r="Y43" s="245">
        <f t="shared" ca="1" si="256"/>
        <v>122.9088335855462</v>
      </c>
      <c r="Z43" s="246">
        <f t="shared" ca="1" si="257"/>
        <v>107.04628363814001</v>
      </c>
      <c r="AA43" s="45" t="str">
        <f t="shared" ca="1" si="245"/>
        <v>H</v>
      </c>
      <c r="AB43" s="46" t="str">
        <f t="shared" ca="1" si="246"/>
        <v>H</v>
      </c>
      <c r="AC43" s="44" t="str">
        <f t="shared" ca="1" si="247"/>
        <v/>
      </c>
      <c r="AD43" s="114">
        <f t="shared" ca="1" si="248"/>
        <v>0</v>
      </c>
      <c r="AE43" s="64">
        <f t="shared" ca="1" si="249"/>
        <v>0</v>
      </c>
      <c r="AF43" s="64">
        <f t="shared" ca="1" si="250"/>
        <v>3.2858260699201614E-2</v>
      </c>
      <c r="AG43" s="64">
        <f t="shared" ca="1" si="251"/>
        <v>1</v>
      </c>
      <c r="AH43" s="64">
        <f t="shared" ca="1" si="252"/>
        <v>1</v>
      </c>
      <c r="AI43" s="64">
        <f t="shared" ca="1" si="253"/>
        <v>0.96974860096984661</v>
      </c>
      <c r="AJ43" s="26"/>
      <c r="AK43" s="68">
        <f ca="1">SUM(zenkoku!D18:D22)*AVERAGE(F_jinkou!E15:E19)/100000</f>
        <v>0</v>
      </c>
      <c r="AL43" s="68">
        <f ca="1">SUM(zenkoku!E18:E22)*AVERAGE(F_jinkou!F15:F19)/100000</f>
        <v>5.0422352000000004</v>
      </c>
      <c r="AM43" s="68">
        <f ca="1">SUM(zenkoku!F18:F22)*AVERAGE(F_jinkou!G15:G19)/100000</f>
        <v>44.025930799999998</v>
      </c>
      <c r="AN43" s="68">
        <f ca="1">SUM(zenkoku!G18:G22)*AVERAGE(F_jinkou!H15:H19)/100000</f>
        <v>101.38175520000001</v>
      </c>
      <c r="AO43" s="68">
        <f ca="1">SUM(zenkoku!H18:H22)*AVERAGE(F_jinkou!I15:I19)/100000</f>
        <v>127.71538920000002</v>
      </c>
      <c r="AP43" s="68">
        <f ca="1">SUM(zenkoku!I18:I22)*AVERAGE(F_jinkou!J15:J19)/100000</f>
        <v>149.96379200000001</v>
      </c>
      <c r="AQ43" s="68">
        <f ca="1">SUM(zenkoku!J18:J22)*AVERAGE(F_jinkou!K15:K19)/100000</f>
        <v>156.53426160000001</v>
      </c>
      <c r="AR43" s="68">
        <f ca="1">SUM(zenkoku!K18:K22)*AVERAGE(F_jinkou!L15:L19)/100000</f>
        <v>173.77863840000001</v>
      </c>
      <c r="AS43" s="68">
        <f ca="1">SUM(zenkoku!L18:L22)*AVERAGE(F_jinkou!M15:M19)/100000</f>
        <v>216.74857919999994</v>
      </c>
      <c r="AT43" s="68">
        <f ca="1">SUM(zenkoku!M18:M22)*AVERAGE(F_jinkou!N15:N19)/100000</f>
        <v>260.553628</v>
      </c>
      <c r="AU43" s="68">
        <f ca="1">SUM(zenkoku!N18:N22)*AVERAGE(F_jinkou!O15:O19)/100000</f>
        <v>308.31359159999994</v>
      </c>
      <c r="AV43" s="68">
        <f ca="1">SUM(zenkoku!O18:O22)*AVERAGE(F_jinkou!P15:P19)/100000</f>
        <v>212.42651500000002</v>
      </c>
      <c r="AW43" s="68">
        <f ca="1">SUM(zenkoku!P18:P22)*AVERAGE(F_jinkou!Q15:Q19)/100000</f>
        <v>180.30477399999998</v>
      </c>
      <c r="AX43" s="68">
        <f ca="1">SUM(zenkoku!Q18:Q22)*AVERAGE(F_jinkou!R15:R19)/100000</f>
        <v>169.46625320000001</v>
      </c>
      <c r="AY43" s="68">
        <f ca="1">SUM(zenkoku!R18:R22)*AVERAGE(F_jinkou!S15:S19)/100000</f>
        <v>148.93782259999998</v>
      </c>
      <c r="AZ43" s="68">
        <f ca="1">SUM(zenkoku!S18:S22)*AVERAGE(F_jinkou!T15:T19)/100000</f>
        <v>115.27690040000002</v>
      </c>
      <c r="BA43" s="68">
        <f ca="1">SUM(zenkoku!T18:T22)*AVERAGE(F_jinkou!U15:U19)/100000</f>
        <v>104.9387328</v>
      </c>
      <c r="BB43" s="68"/>
      <c r="BC43" s="68">
        <f ca="1">SUM(zenkoku!W18:W22)*AVERAGE(F_jinkou!E42:E46)/100000</f>
        <v>0</v>
      </c>
      <c r="BD43" s="68">
        <f ca="1">SUM(zenkoku!X18:X22)*AVERAGE(F_jinkou!F42:F46)/100000</f>
        <v>3.3462525999999997</v>
      </c>
      <c r="BE43" s="68">
        <f ca="1">SUM(zenkoku!Y18:Y22)*AVERAGE(F_jinkou!G42:G46)/100000</f>
        <v>27.664740800000001</v>
      </c>
      <c r="BF43" s="68">
        <f ca="1">SUM(zenkoku!Z18:Z22)*AVERAGE(F_jinkou!H42:H46)/100000</f>
        <v>69.644756999999998</v>
      </c>
      <c r="BG43" s="68">
        <f ca="1">SUM(zenkoku!AA18:AA22)*AVERAGE(F_jinkou!I42:I46)/100000</f>
        <v>89.363389999999995</v>
      </c>
      <c r="BH43" s="68">
        <f ca="1">SUM(zenkoku!AB18:AB22)*AVERAGE(F_jinkou!J42:J46)/100000</f>
        <v>107.25361380000001</v>
      </c>
      <c r="BI43" s="68">
        <f ca="1">SUM(zenkoku!AC18:AC22)*AVERAGE(F_jinkou!K42:K46)/100000</f>
        <v>115.97139319999998</v>
      </c>
      <c r="BJ43" s="68">
        <f ca="1">SUM(zenkoku!AD18:AD22)*AVERAGE(F_jinkou!L42:L46)/100000</f>
        <v>131.50387559999999</v>
      </c>
      <c r="BK43" s="68">
        <f ca="1">SUM(zenkoku!AE18:AE22)*AVERAGE(F_jinkou!M42:M46)/100000</f>
        <v>173.89391000000001</v>
      </c>
      <c r="BL43" s="68">
        <f ca="1">SUM(zenkoku!AF18:AF22)*AVERAGE(F_jinkou!N42:N46)/100000</f>
        <v>207.977</v>
      </c>
      <c r="BM43" s="68">
        <f ca="1">SUM(zenkoku!AG18:AG22)*AVERAGE(F_jinkou!O42:O46)/100000</f>
        <v>251.87878200000003</v>
      </c>
      <c r="BN43" s="68">
        <f ca="1">SUM(zenkoku!AH18:AH22)*AVERAGE(F_jinkou!P42:P46)/100000</f>
        <v>162.76959120000001</v>
      </c>
      <c r="BO43" s="68">
        <f ca="1">SUM(zenkoku!AI18:AI22)*AVERAGE(F_jinkou!Q42:Q46)/100000</f>
        <v>123.2913192</v>
      </c>
      <c r="BP43" s="68">
        <f ca="1">SUM(zenkoku!AJ18:AJ22)*AVERAGE(F_jinkou!R42:R46)/100000</f>
        <v>107.37762840000002</v>
      </c>
      <c r="BQ43" s="68">
        <f ca="1">SUM(zenkoku!AK18:AK22)*AVERAGE(F_jinkou!S42:S46)/100000</f>
        <v>86.948426400000002</v>
      </c>
      <c r="BR43" s="68">
        <f ca="1">SUM(zenkoku!AL18:AL22)*AVERAGE(F_jinkou!T42:T46)/100000</f>
        <v>62.368345000000012</v>
      </c>
      <c r="BS43" s="68">
        <f ca="1">SUM(zenkoku!AM18:AM22)*AVERAGE(F_jinkou!U42:U46)/100000</f>
        <v>53.232938400000009</v>
      </c>
      <c r="BT43" s="68"/>
      <c r="BU43" s="68">
        <f ca="1">SUM(zenkoku!AP18:AP22)*AVERAGE(F_jinkou!E69:E73)/100000</f>
        <v>0</v>
      </c>
      <c r="BV43" s="68">
        <f ca="1">SUM(zenkoku!AQ18:AQ22)*AVERAGE(F_jinkou!F69:F73)/100000</f>
        <v>1.6251749999999998</v>
      </c>
      <c r="BW43" s="68">
        <f ca="1">SUM(zenkoku!AR18:AR22)*AVERAGE(F_jinkou!G69:G73)/100000</f>
        <v>16.460334</v>
      </c>
      <c r="BX43" s="68">
        <f ca="1">SUM(zenkoku!AS18:AS22)*AVERAGE(F_jinkou!H69:H73)/100000</f>
        <v>31.685115400000001</v>
      </c>
      <c r="BY43" s="68">
        <f ca="1">SUM(zenkoku!AT18:AT22)*AVERAGE(F_jinkou!I69:I73)/100000</f>
        <v>38.643909999999998</v>
      </c>
      <c r="BZ43" s="68">
        <f ca="1">SUM(zenkoku!AU18:AU22)*AVERAGE(F_jinkou!J69:J73)/100000</f>
        <v>43.108487799999992</v>
      </c>
      <c r="CA43" s="68">
        <f ca="1">SUM(zenkoku!AV18:AV22)*AVERAGE(F_jinkou!K69:K73)/100000</f>
        <v>40.604062400000004</v>
      </c>
      <c r="CB43" s="68">
        <f ca="1">SUM(zenkoku!AW18:AW22)*AVERAGE(F_jinkou!L69:L73)/100000</f>
        <v>41.614233800000001</v>
      </c>
      <c r="CC43" s="68">
        <f ca="1">SUM(zenkoku!AX18:AX22)*AVERAGE(F_jinkou!M69:M73)/100000</f>
        <v>43.309369999999994</v>
      </c>
      <c r="CD43" s="68">
        <f ca="1">SUM(zenkoku!AY18:AY22)*AVERAGE(F_jinkou!N69:N73)/100000</f>
        <v>54.454249599999997</v>
      </c>
      <c r="CE43" s="68">
        <f ca="1">SUM(zenkoku!AZ18:AZ22)*AVERAGE(F_jinkou!O69:O73)/100000</f>
        <v>62.371376399999988</v>
      </c>
      <c r="CF43" s="68">
        <f ca="1">SUM(zenkoku!BA18:BA22)*AVERAGE(F_jinkou!P69:P73)/100000</f>
        <v>52.422372199999998</v>
      </c>
      <c r="CG43" s="68">
        <f ca="1">SUM(zenkoku!BB18:BB22)*AVERAGE(F_jinkou!Q69:Q73)/100000</f>
        <v>56.041919999999998</v>
      </c>
      <c r="CH43" s="68">
        <f ca="1">SUM(zenkoku!BC18:BC22)*AVERAGE(F_jinkou!R69:R73)/100000</f>
        <v>59.626895999999995</v>
      </c>
      <c r="CI43" s="68">
        <f ca="1">SUM(zenkoku!BD18:BD22)*AVERAGE(F_jinkou!S69:S73)/100000</f>
        <v>60.463607400000001</v>
      </c>
      <c r="CJ43" s="68">
        <f ca="1">SUM(zenkoku!BE18:BE22)*AVERAGE(F_jinkou!T69:T73)/100000</f>
        <v>52.151601599999992</v>
      </c>
      <c r="CK43" s="68">
        <f ca="1">SUM(zenkoku!BF18:BF22)*AVERAGE(F_jinkou!U69:U73)/100000</f>
        <v>52.588031999999998</v>
      </c>
      <c r="CL43" s="31"/>
      <c r="CM43" s="27"/>
      <c r="CN43" s="32"/>
      <c r="CO43" s="32"/>
      <c r="CP43" s="32"/>
      <c r="CQ43" s="32"/>
      <c r="CR43" s="32"/>
      <c r="CS43" s="32"/>
      <c r="CT43" s="32"/>
      <c r="CU43" s="32"/>
      <c r="CV43" s="33"/>
      <c r="CW43" s="27"/>
      <c r="CX43" s="27"/>
      <c r="CY43" s="27"/>
      <c r="CZ43" s="27"/>
      <c r="DA43" s="27"/>
      <c r="DB43" s="27"/>
      <c r="DC43" s="27"/>
      <c r="DD43" s="27"/>
    </row>
    <row r="44" spans="1:108">
      <c r="A44" s="25" t="s">
        <v>90</v>
      </c>
      <c r="B44" s="25" t="s">
        <v>365</v>
      </c>
      <c r="C44" s="42">
        <f t="shared" si="229"/>
        <v>2841</v>
      </c>
      <c r="D44" s="27">
        <f t="shared" si="254"/>
        <v>2087</v>
      </c>
      <c r="E44" s="43">
        <f t="shared" si="254"/>
        <v>754</v>
      </c>
      <c r="F44" s="59">
        <f t="shared" si="231"/>
        <v>10275914</v>
      </c>
      <c r="G44" s="59">
        <f t="shared" si="231"/>
        <v>4989446</v>
      </c>
      <c r="H44" s="59">
        <f t="shared" si="231"/>
        <v>5286468</v>
      </c>
      <c r="I44" s="42">
        <f t="shared" si="232"/>
        <v>27.647175715950912</v>
      </c>
      <c r="J44" s="27">
        <f t="shared" si="233"/>
        <v>41.828291156974139</v>
      </c>
      <c r="K44" s="43">
        <f t="shared" si="234"/>
        <v>14.262831062251772</v>
      </c>
      <c r="L44" s="25">
        <f t="shared" ca="1" si="235"/>
        <v>23.98</v>
      </c>
      <c r="M44" s="25">
        <f t="shared" ca="1" si="235"/>
        <v>35.219999999999992</v>
      </c>
      <c r="N44" s="25">
        <f t="shared" ca="1" si="235"/>
        <v>13.36</v>
      </c>
      <c r="O44" s="42" t="str">
        <f t="shared" ca="1" si="236"/>
        <v>H</v>
      </c>
      <c r="P44" s="27" t="str">
        <f t="shared" ca="1" si="237"/>
        <v>H</v>
      </c>
      <c r="Q44" s="43" t="str">
        <f t="shared" ca="1" si="238"/>
        <v/>
      </c>
      <c r="R44" s="59">
        <f t="shared" ca="1" si="239"/>
        <v>6.616929226765933E-14</v>
      </c>
      <c r="S44" s="59">
        <f t="shared" ca="1" si="240"/>
        <v>1.1657341758564144E-14</v>
      </c>
      <c r="T44" s="59">
        <f t="shared" ca="1" si="241"/>
        <v>3.8853201789801561E-2</v>
      </c>
      <c r="U44" s="59">
        <f t="shared" ca="1" si="242"/>
        <v>0.99999999999994271</v>
      </c>
      <c r="V44" s="59">
        <f t="shared" ca="1" si="243"/>
        <v>0.99999999999999023</v>
      </c>
      <c r="W44" s="59">
        <f t="shared" ca="1" si="244"/>
        <v>0.9641460260765804</v>
      </c>
      <c r="X44" s="244">
        <f t="shared" ca="1" si="255"/>
        <v>116.18579419161877</v>
      </c>
      <c r="Y44" s="245">
        <f t="shared" ca="1" si="256"/>
        <v>119.59166175587124</v>
      </c>
      <c r="Z44" s="246">
        <f t="shared" ca="1" si="257"/>
        <v>106.81652299132213</v>
      </c>
      <c r="AA44" s="45" t="str">
        <f t="shared" ca="1" si="245"/>
        <v>H</v>
      </c>
      <c r="AB44" s="46" t="str">
        <f t="shared" ca="1" si="246"/>
        <v>H</v>
      </c>
      <c r="AC44" s="44" t="str">
        <f t="shared" ca="1" si="247"/>
        <v/>
      </c>
      <c r="AD44" s="114">
        <f t="shared" ca="1" si="248"/>
        <v>3.219646771412954E-15</v>
      </c>
      <c r="AE44" s="64">
        <f t="shared" ca="1" si="249"/>
        <v>0</v>
      </c>
      <c r="AF44" s="64">
        <f t="shared" ca="1" si="250"/>
        <v>3.7624154184344949E-2</v>
      </c>
      <c r="AG44" s="64">
        <f t="shared" ca="1" si="251"/>
        <v>0.99999999999999734</v>
      </c>
      <c r="AH44" s="64">
        <f t="shared" ca="1" si="252"/>
        <v>0.99999999999999911</v>
      </c>
      <c r="AI44" s="64">
        <f t="shared" ca="1" si="253"/>
        <v>0.9652969495310374</v>
      </c>
      <c r="AJ44" s="26"/>
      <c r="AK44" s="68">
        <f ca="1">SUM(zenkoku!D19:D23)*AVERAGE(F_jinkou!E16:E20)/100000</f>
        <v>0</v>
      </c>
      <c r="AL44" s="68">
        <f ca="1">SUM(zenkoku!E19:E23)*AVERAGE(F_jinkou!F16:F20)/100000</f>
        <v>5.3730438000000005</v>
      </c>
      <c r="AM44" s="68">
        <f ca="1">SUM(zenkoku!F19:F23)*AVERAGE(F_jinkou!G16:G20)/100000</f>
        <v>42.587611600000002</v>
      </c>
      <c r="AN44" s="68">
        <f ca="1">SUM(zenkoku!G19:G23)*AVERAGE(F_jinkou!H16:H20)/100000</f>
        <v>100.48941000000002</v>
      </c>
      <c r="AO44" s="68">
        <f ca="1">SUM(zenkoku!H19:H23)*AVERAGE(F_jinkou!I16:I20)/100000</f>
        <v>124.5981384</v>
      </c>
      <c r="AP44" s="68">
        <f ca="1">SUM(zenkoku!I19:I23)*AVERAGE(F_jinkou!J16:J20)/100000</f>
        <v>147.1493208</v>
      </c>
      <c r="AQ44" s="68">
        <f ca="1">SUM(zenkoku!J19:J23)*AVERAGE(F_jinkou!K16:K20)/100000</f>
        <v>158.64041159999999</v>
      </c>
      <c r="AR44" s="68">
        <f ca="1">SUM(zenkoku!K19:K23)*AVERAGE(F_jinkou!L16:L20)/100000</f>
        <v>168.51788399999998</v>
      </c>
      <c r="AS44" s="68">
        <f ca="1">SUM(zenkoku!L19:L23)*AVERAGE(F_jinkou!M16:M20)/100000</f>
        <v>208.3877004</v>
      </c>
      <c r="AT44" s="68">
        <f ca="1">SUM(zenkoku!M19:M23)*AVERAGE(F_jinkou!N16:N20)/100000</f>
        <v>249.6128544</v>
      </c>
      <c r="AU44" s="68">
        <f ca="1">SUM(zenkoku!N19:N23)*AVERAGE(F_jinkou!O16:O20)/100000</f>
        <v>300.60102659999995</v>
      </c>
      <c r="AV44" s="68">
        <f ca="1">SUM(zenkoku!O19:O23)*AVERAGE(F_jinkou!P16:P20)/100000</f>
        <v>218.38394900000003</v>
      </c>
      <c r="AW44" s="68">
        <f ca="1">SUM(zenkoku!P19:P23)*AVERAGE(F_jinkou!Q16:Q20)/100000</f>
        <v>181.25768500000001</v>
      </c>
      <c r="AX44" s="68">
        <f ca="1">SUM(zenkoku!Q19:Q23)*AVERAGE(F_jinkou!R16:R20)/100000</f>
        <v>164.91829500000003</v>
      </c>
      <c r="AY44" s="68">
        <f ca="1">SUM(zenkoku!R19:R23)*AVERAGE(F_jinkou!S16:S20)/100000</f>
        <v>149.61484999999999</v>
      </c>
      <c r="AZ44" s="68">
        <f ca="1">SUM(zenkoku!S19:S23)*AVERAGE(F_jinkou!T16:T20)/100000</f>
        <v>116.8866756</v>
      </c>
      <c r="BA44" s="68">
        <f ca="1">SUM(zenkoku!T19:T23)*AVERAGE(F_jinkou!U16:U20)/100000</f>
        <v>108.20262700000001</v>
      </c>
      <c r="BB44" s="68"/>
      <c r="BC44" s="68">
        <f ca="1">SUM(zenkoku!W19:W23)*AVERAGE(F_jinkou!E43:E47)/100000</f>
        <v>0</v>
      </c>
      <c r="BD44" s="68">
        <f ca="1">SUM(zenkoku!X19:X23)*AVERAGE(F_jinkou!F43:F47)/100000</f>
        <v>3.5538888000000002</v>
      </c>
      <c r="BE44" s="68">
        <f ca="1">SUM(zenkoku!Y19:Y23)*AVERAGE(F_jinkou!G43:G47)/100000</f>
        <v>27.054335999999996</v>
      </c>
      <c r="BF44" s="68">
        <f ca="1">SUM(zenkoku!Z19:Z23)*AVERAGE(F_jinkou!H43:H47)/100000</f>
        <v>70.466562200000013</v>
      </c>
      <c r="BG44" s="68">
        <f ca="1">SUM(zenkoku!AA19:AA23)*AVERAGE(F_jinkou!I43:I47)/100000</f>
        <v>87.644308000000009</v>
      </c>
      <c r="BH44" s="68">
        <f ca="1">SUM(zenkoku!AB19:AB23)*AVERAGE(F_jinkou!J43:J47)/100000</f>
        <v>104.72629640000001</v>
      </c>
      <c r="BI44" s="68">
        <f ca="1">SUM(zenkoku!AC19:AC23)*AVERAGE(F_jinkou!K43:K47)/100000</f>
        <v>117.0280776</v>
      </c>
      <c r="BJ44" s="68">
        <f ca="1">SUM(zenkoku!AD19:AD23)*AVERAGE(F_jinkou!L43:L47)/100000</f>
        <v>126.26393399999999</v>
      </c>
      <c r="BK44" s="68">
        <f ca="1">SUM(zenkoku!AE19:AE23)*AVERAGE(F_jinkou!M43:M47)/100000</f>
        <v>164.37220800000003</v>
      </c>
      <c r="BL44" s="68">
        <f ca="1">SUM(zenkoku!AF19:AF23)*AVERAGE(F_jinkou!N43:N47)/100000</f>
        <v>196.71243319999999</v>
      </c>
      <c r="BM44" s="68">
        <f ca="1">SUM(zenkoku!AG19:AG23)*AVERAGE(F_jinkou!O43:O47)/100000</f>
        <v>244.13296459999998</v>
      </c>
      <c r="BN44" s="68">
        <f ca="1">SUM(zenkoku!AH19:AH23)*AVERAGE(F_jinkou!P43:P47)/100000</f>
        <v>168.43204159999996</v>
      </c>
      <c r="BO44" s="68">
        <f ca="1">SUM(zenkoku!AI19:AI23)*AVERAGE(F_jinkou!Q43:Q47)/100000</f>
        <v>123.831936</v>
      </c>
      <c r="BP44" s="68">
        <f ca="1">SUM(zenkoku!AJ19:AJ23)*AVERAGE(F_jinkou!R43:R47)/100000</f>
        <v>103.9290252</v>
      </c>
      <c r="BQ44" s="68">
        <f ca="1">SUM(zenkoku!AK19:AK23)*AVERAGE(F_jinkou!S43:S47)/100000</f>
        <v>88.184141999999994</v>
      </c>
      <c r="BR44" s="68">
        <f ca="1">SUM(zenkoku!AL19:AL23)*AVERAGE(F_jinkou!T43:T47)/100000</f>
        <v>63.655102799999995</v>
      </c>
      <c r="BS44" s="68">
        <f ca="1">SUM(zenkoku!AM19:AM23)*AVERAGE(F_jinkou!U43:U47)/100000</f>
        <v>55.117685999999999</v>
      </c>
      <c r="BT44" s="68"/>
      <c r="BU44" s="68">
        <f ca="1">SUM(zenkoku!AP19:AP23)*AVERAGE(F_jinkou!E70:E74)/100000</f>
        <v>0</v>
      </c>
      <c r="BV44" s="68">
        <f ca="1">SUM(zenkoku!AQ19:AQ23)*AVERAGE(F_jinkou!F70:F74)/100000</f>
        <v>1.6997309999999997</v>
      </c>
      <c r="BW44" s="68">
        <f ca="1">SUM(zenkoku!AR19:AR23)*AVERAGE(F_jinkou!G70:G74)/100000</f>
        <v>15.5426112</v>
      </c>
      <c r="BX44" s="68">
        <f ca="1">SUM(zenkoku!AS19:AS23)*AVERAGE(F_jinkou!H70:H74)/100000</f>
        <v>29.969490400000002</v>
      </c>
      <c r="BY44" s="68">
        <f ca="1">SUM(zenkoku!AT19:AT23)*AVERAGE(F_jinkou!I70:I74)/100000</f>
        <v>37.136717600000004</v>
      </c>
      <c r="BZ44" s="68">
        <f ca="1">SUM(zenkoku!AU19:AU23)*AVERAGE(F_jinkou!J70:J74)/100000</f>
        <v>42.712691200000002</v>
      </c>
      <c r="CA44" s="68">
        <f ca="1">SUM(zenkoku!AV19:AV23)*AVERAGE(F_jinkou!K70:K74)/100000</f>
        <v>41.785652799999994</v>
      </c>
      <c r="CB44" s="68">
        <f ca="1">SUM(zenkoku!AW19:AW23)*AVERAGE(F_jinkou!L70:L74)/100000</f>
        <v>41.46969</v>
      </c>
      <c r="CC44" s="68">
        <f ca="1">SUM(zenkoku!AX19:AX23)*AVERAGE(F_jinkou!M70:M74)/100000</f>
        <v>44.23488960000001</v>
      </c>
      <c r="CD44" s="68">
        <f ca="1">SUM(zenkoku!AY19:AY23)*AVERAGE(F_jinkou!N70:N74)/100000</f>
        <v>54.219564000000005</v>
      </c>
      <c r="CE44" s="68">
        <f ca="1">SUM(zenkoku!AZ19:AZ23)*AVERAGE(F_jinkou!O70:O74)/100000</f>
        <v>61.417999999999992</v>
      </c>
      <c r="CF44" s="68">
        <f ca="1">SUM(zenkoku!BA19:BA23)*AVERAGE(F_jinkou!P70:P74)/100000</f>
        <v>53.482379999999999</v>
      </c>
      <c r="CG44" s="68">
        <f ca="1">SUM(zenkoku!BB19:BB23)*AVERAGE(F_jinkou!Q70:Q74)/100000</f>
        <v>57.238411800000009</v>
      </c>
      <c r="CH44" s="68">
        <f ca="1">SUM(zenkoku!BC19:BC23)*AVERAGE(F_jinkou!R70:R74)/100000</f>
        <v>58.840579200000001</v>
      </c>
      <c r="CI44" s="68">
        <f ca="1">SUM(zenkoku!BD19:BD23)*AVERAGE(F_jinkou!S70:S74)/100000</f>
        <v>59.822769600000001</v>
      </c>
      <c r="CJ44" s="68">
        <f ca="1">SUM(zenkoku!BE19:BE23)*AVERAGE(F_jinkou!T70:T74)/100000</f>
        <v>52.295903999999993</v>
      </c>
      <c r="CK44" s="68">
        <f ca="1">SUM(zenkoku!BF19:BF23)*AVERAGE(F_jinkou!U70:U74)/100000</f>
        <v>54.014220000000002</v>
      </c>
      <c r="CL44" s="31"/>
      <c r="CM44" s="27"/>
      <c r="CN44" s="32"/>
      <c r="CO44" s="32"/>
      <c r="CP44" s="32"/>
      <c r="CQ44" s="32"/>
      <c r="CR44" s="32"/>
      <c r="CS44" s="32"/>
      <c r="CT44" s="32"/>
      <c r="CU44" s="32"/>
      <c r="CV44" s="33"/>
      <c r="CW44" s="27"/>
      <c r="CX44" s="27"/>
      <c r="CY44" s="27"/>
      <c r="CZ44" s="27"/>
      <c r="DA44" s="27"/>
      <c r="DB44" s="27"/>
      <c r="DC44" s="27"/>
      <c r="DD44" s="27"/>
    </row>
    <row r="45" spans="1:108">
      <c r="A45" s="25" t="s">
        <v>91</v>
      </c>
      <c r="B45" s="25" t="s">
        <v>366</v>
      </c>
      <c r="C45" s="42">
        <f t="shared" si="229"/>
        <v>2725</v>
      </c>
      <c r="D45" s="27">
        <f t="shared" si="254"/>
        <v>1978</v>
      </c>
      <c r="E45" s="43">
        <f t="shared" si="254"/>
        <v>747</v>
      </c>
      <c r="F45" s="59">
        <f t="shared" si="231"/>
        <v>10184723</v>
      </c>
      <c r="G45" s="59">
        <f t="shared" si="231"/>
        <v>4945117</v>
      </c>
      <c r="H45" s="59">
        <f t="shared" si="231"/>
        <v>5239606</v>
      </c>
      <c r="I45" s="42">
        <f t="shared" si="232"/>
        <v>26.75575958226846</v>
      </c>
      <c r="J45" s="27">
        <f t="shared" si="233"/>
        <v>39.999053611876114</v>
      </c>
      <c r="K45" s="43">
        <f t="shared" si="234"/>
        <v>14.256797171390367</v>
      </c>
      <c r="L45" s="25">
        <f t="shared" ca="1" si="235"/>
        <v>23.82</v>
      </c>
      <c r="M45" s="25">
        <f t="shared" ca="1" si="235"/>
        <v>34.74</v>
      </c>
      <c r="N45" s="25">
        <f t="shared" ca="1" si="235"/>
        <v>13.5</v>
      </c>
      <c r="O45" s="42" t="str">
        <f t="shared" ca="1" si="236"/>
        <v>H</v>
      </c>
      <c r="P45" s="27" t="str">
        <f t="shared" ca="1" si="237"/>
        <v>H</v>
      </c>
      <c r="Q45" s="43" t="str">
        <f t="shared" ca="1" si="238"/>
        <v/>
      </c>
      <c r="R45" s="59">
        <f t="shared" ca="1" si="239"/>
        <v>1.3731300541053315E-9</v>
      </c>
      <c r="S45" s="59">
        <f t="shared" ca="1" si="240"/>
        <v>4.7090742416600051E-10</v>
      </c>
      <c r="T45" s="59">
        <f t="shared" ca="1" si="241"/>
        <v>7.1436008525290529E-2</v>
      </c>
      <c r="U45" s="59">
        <f t="shared" ca="1" si="242"/>
        <v>0.99999999878145229</v>
      </c>
      <c r="V45" s="59">
        <f t="shared" ca="1" si="243"/>
        <v>0.99999999959252506</v>
      </c>
      <c r="W45" s="59">
        <f t="shared" ca="1" si="244"/>
        <v>0.93346450304712425</v>
      </c>
      <c r="X45" s="244">
        <f t="shared" ca="1" si="255"/>
        <v>113.14020863386128</v>
      </c>
      <c r="Y45" s="245">
        <f t="shared" ca="1" si="256"/>
        <v>115.89701441595255</v>
      </c>
      <c r="Z45" s="246">
        <f t="shared" ca="1" si="257"/>
        <v>105.61976797562487</v>
      </c>
      <c r="AA45" s="45" t="str">
        <f t="shared" ca="1" si="245"/>
        <v>H</v>
      </c>
      <c r="AB45" s="46" t="str">
        <f t="shared" ca="1" si="246"/>
        <v>H</v>
      </c>
      <c r="AC45" s="44" t="str">
        <f t="shared" ca="1" si="247"/>
        <v/>
      </c>
      <c r="AD45" s="114">
        <f t="shared" ca="1" si="248"/>
        <v>1.40347844457267E-10</v>
      </c>
      <c r="AE45" s="64">
        <f t="shared" ca="1" si="249"/>
        <v>7.8938855452292955E-11</v>
      </c>
      <c r="AF45" s="64">
        <f t="shared" ca="1" si="250"/>
        <v>7.095674781995065E-2</v>
      </c>
      <c r="AG45" s="64">
        <f t="shared" ca="1" si="251"/>
        <v>0.99999999987633015</v>
      </c>
      <c r="AH45" s="64">
        <f t="shared" ca="1" si="252"/>
        <v>0.99999999993213229</v>
      </c>
      <c r="AI45" s="64">
        <f t="shared" ca="1" si="253"/>
        <v>0.93391828983883785</v>
      </c>
      <c r="AJ45" s="26"/>
      <c r="AK45" s="68">
        <f ca="1">SUM(zenkoku!D20:D24)*AVERAGE(F_jinkou!E17:E21)/100000</f>
        <v>0</v>
      </c>
      <c r="AL45" s="68">
        <f ca="1">SUM(zenkoku!E20:E24)*AVERAGE(F_jinkou!F17:F21)/100000</f>
        <v>5.2682183999999994</v>
      </c>
      <c r="AM45" s="68">
        <f ca="1">SUM(zenkoku!F20:F24)*AVERAGE(F_jinkou!G17:G21)/100000</f>
        <v>42.222163200000004</v>
      </c>
      <c r="AN45" s="68">
        <f ca="1">SUM(zenkoku!G20:G24)*AVERAGE(F_jinkou!H17:H21)/100000</f>
        <v>99.463153200000008</v>
      </c>
      <c r="AO45" s="68">
        <f ca="1">SUM(zenkoku!H20:H24)*AVERAGE(F_jinkou!I17:I21)/100000</f>
        <v>121.86913199999999</v>
      </c>
      <c r="AP45" s="68">
        <f ca="1">SUM(zenkoku!I20:I24)*AVERAGE(F_jinkou!J17:J21)/100000</f>
        <v>144.4658656</v>
      </c>
      <c r="AQ45" s="68">
        <f ca="1">SUM(zenkoku!J20:J24)*AVERAGE(F_jinkou!K17:K21)/100000</f>
        <v>160.73609299999998</v>
      </c>
      <c r="AR45" s="68">
        <f ca="1">SUM(zenkoku!K20:K24)*AVERAGE(F_jinkou!L17:L21)/100000</f>
        <v>165.61741040000001</v>
      </c>
      <c r="AS45" s="68">
        <f ca="1">SUM(zenkoku!L20:L24)*AVERAGE(F_jinkou!M17:M21)/100000</f>
        <v>200.31441600000002</v>
      </c>
      <c r="AT45" s="68">
        <f ca="1">SUM(zenkoku!M20:M24)*AVERAGE(F_jinkou!N17:N21)/100000</f>
        <v>240.48386700000003</v>
      </c>
      <c r="AU45" s="68">
        <f ca="1">SUM(zenkoku!N20:N24)*AVERAGE(F_jinkou!O17:O21)/100000</f>
        <v>284.38670040000005</v>
      </c>
      <c r="AV45" s="68">
        <f ca="1">SUM(zenkoku!O20:O24)*AVERAGE(F_jinkou!P17:P21)/100000</f>
        <v>228.75805679999999</v>
      </c>
      <c r="AW45" s="68">
        <f ca="1">SUM(zenkoku!P20:P24)*AVERAGE(F_jinkou!Q17:Q21)/100000</f>
        <v>177.93274399999999</v>
      </c>
      <c r="AX45" s="68">
        <f ca="1">SUM(zenkoku!Q20:Q24)*AVERAGE(F_jinkou!R17:R21)/100000</f>
        <v>159.49623300000002</v>
      </c>
      <c r="AY45" s="68">
        <f ca="1">SUM(zenkoku!R20:R24)*AVERAGE(F_jinkou!S17:S21)/100000</f>
        <v>148.4116568</v>
      </c>
      <c r="AZ45" s="68">
        <f ca="1">SUM(zenkoku!S20:S24)*AVERAGE(F_jinkou!T17:T21)/100000</f>
        <v>118.17920640000001</v>
      </c>
      <c r="BA45" s="68">
        <f ca="1">SUM(zenkoku!T20:T24)*AVERAGE(F_jinkou!U17:U21)/100000</f>
        <v>110.91105959999999</v>
      </c>
      <c r="BB45" s="68"/>
      <c r="BC45" s="68">
        <f ca="1">SUM(zenkoku!W20:W24)*AVERAGE(F_jinkou!E44:E48)/100000</f>
        <v>0</v>
      </c>
      <c r="BD45" s="68">
        <f ca="1">SUM(zenkoku!X20:X24)*AVERAGE(F_jinkou!F44:F48)/100000</f>
        <v>3.4347430000000001</v>
      </c>
      <c r="BE45" s="68">
        <f ca="1">SUM(zenkoku!Y20:Y24)*AVERAGE(F_jinkou!G44:G48)/100000</f>
        <v>27.097687200000003</v>
      </c>
      <c r="BF45" s="68">
        <f ca="1">SUM(zenkoku!Z20:Z24)*AVERAGE(F_jinkou!H44:H48)/100000</f>
        <v>69.984778000000006</v>
      </c>
      <c r="BG45" s="68">
        <f ca="1">SUM(zenkoku!AA20:AA24)*AVERAGE(F_jinkou!I44:I48)/100000</f>
        <v>85.300245399999994</v>
      </c>
      <c r="BH45" s="68">
        <f ca="1">SUM(zenkoku!AB20:AB24)*AVERAGE(F_jinkou!J44:J48)/100000</f>
        <v>102.38663040000002</v>
      </c>
      <c r="BI45" s="68">
        <f ca="1">SUM(zenkoku!AC20:AC24)*AVERAGE(F_jinkou!K44:K48)/100000</f>
        <v>118.0548064</v>
      </c>
      <c r="BJ45" s="68">
        <f ca="1">SUM(zenkoku!AD20:AD24)*AVERAGE(F_jinkou!L44:L48)/100000</f>
        <v>122.7734976</v>
      </c>
      <c r="BK45" s="68">
        <f ca="1">SUM(zenkoku!AE20:AE24)*AVERAGE(F_jinkou!M44:M48)/100000</f>
        <v>155.168948</v>
      </c>
      <c r="BL45" s="68">
        <f ca="1">SUM(zenkoku!AF20:AF24)*AVERAGE(F_jinkou!N44:N48)/100000</f>
        <v>187.02966499999999</v>
      </c>
      <c r="BM45" s="68">
        <f ca="1">SUM(zenkoku!AG20:AG24)*AVERAGE(F_jinkou!O44:O48)/100000</f>
        <v>228.45911400000003</v>
      </c>
      <c r="BN45" s="68">
        <f ca="1">SUM(zenkoku!AH20:AH24)*AVERAGE(F_jinkou!P44:P48)/100000</f>
        <v>175.79407</v>
      </c>
      <c r="BO45" s="68">
        <f ca="1">SUM(zenkoku!AI20:AI24)*AVERAGE(F_jinkou!Q44:Q48)/100000</f>
        <v>121.89405260000002</v>
      </c>
      <c r="BP45" s="68">
        <f ca="1">SUM(zenkoku!AJ20:AJ24)*AVERAGE(F_jinkou!R44:R48)/100000</f>
        <v>100.49474099999999</v>
      </c>
      <c r="BQ45" s="68">
        <f ca="1">SUM(zenkoku!AK20:AK24)*AVERAGE(F_jinkou!S44:S48)/100000</f>
        <v>86.951985999999991</v>
      </c>
      <c r="BR45" s="68">
        <f ca="1">SUM(zenkoku!AL20:AL24)*AVERAGE(F_jinkou!T44:T48)/100000</f>
        <v>65.071349999999995</v>
      </c>
      <c r="BS45" s="68">
        <f ca="1">SUM(zenkoku!AM20:AM24)*AVERAGE(F_jinkou!U44:U48)/100000</f>
        <v>56.791308000000001</v>
      </c>
      <c r="BT45" s="68"/>
      <c r="BU45" s="68">
        <f ca="1">SUM(zenkoku!AP20:AP24)*AVERAGE(F_jinkou!E71:E75)/100000</f>
        <v>0</v>
      </c>
      <c r="BV45" s="68">
        <f ca="1">SUM(zenkoku!AQ20:AQ24)*AVERAGE(F_jinkou!F71:F75)/100000</f>
        <v>1.7155107999999997</v>
      </c>
      <c r="BW45" s="68">
        <f ca="1">SUM(zenkoku!AR20:AR24)*AVERAGE(F_jinkou!G71:G75)/100000</f>
        <v>15.158304000000001</v>
      </c>
      <c r="BX45" s="68">
        <f ca="1">SUM(zenkoku!AS20:AS24)*AVERAGE(F_jinkou!H71:H75)/100000</f>
        <v>29.451982800000003</v>
      </c>
      <c r="BY45" s="68">
        <f ca="1">SUM(zenkoku!AT20:AT24)*AVERAGE(F_jinkou!I71:I75)/100000</f>
        <v>36.716878799999996</v>
      </c>
      <c r="BZ45" s="68">
        <f ca="1">SUM(zenkoku!AU20:AU24)*AVERAGE(F_jinkou!J71:J75)/100000</f>
        <v>42.338537599999995</v>
      </c>
      <c r="CA45" s="68">
        <f ca="1">SUM(zenkoku!AV20:AV24)*AVERAGE(F_jinkou!K71:K75)/100000</f>
        <v>43.081876799999996</v>
      </c>
      <c r="CB45" s="68">
        <f ca="1">SUM(zenkoku!AW20:AW24)*AVERAGE(F_jinkou!L71:L75)/100000</f>
        <v>42.023240000000001</v>
      </c>
      <c r="CC45" s="68">
        <f ca="1">SUM(zenkoku!AX20:AX24)*AVERAGE(F_jinkou!M71:M75)/100000</f>
        <v>45.063274000000007</v>
      </c>
      <c r="CD45" s="68">
        <f ca="1">SUM(zenkoku!AY20:AY24)*AVERAGE(F_jinkou!N71:N75)/100000</f>
        <v>54.313853999999992</v>
      </c>
      <c r="CE45" s="68">
        <f ca="1">SUM(zenkoku!AZ20:AZ24)*AVERAGE(F_jinkou!O71:O75)/100000</f>
        <v>59.829919200000006</v>
      </c>
      <c r="CF45" s="68">
        <f ca="1">SUM(zenkoku!BA20:BA24)*AVERAGE(F_jinkou!P71:P75)/100000</f>
        <v>56.950635600000005</v>
      </c>
      <c r="CG45" s="68">
        <f ca="1">SUM(zenkoku!BB20:BB24)*AVERAGE(F_jinkou!Q71:Q75)/100000</f>
        <v>56.51396960000001</v>
      </c>
      <c r="CH45" s="68">
        <f ca="1">SUM(zenkoku!BC20:BC24)*AVERAGE(F_jinkou!R71:R75)/100000</f>
        <v>57.217692</v>
      </c>
      <c r="CI45" s="68">
        <f ca="1">SUM(zenkoku!BD20:BD24)*AVERAGE(F_jinkou!S71:S75)/100000</f>
        <v>59.674548799999997</v>
      </c>
      <c r="CJ45" s="68">
        <f ca="1">SUM(zenkoku!BE20:BE24)*AVERAGE(F_jinkou!T71:T75)/100000</f>
        <v>52.190487999999995</v>
      </c>
      <c r="CK45" s="68">
        <f ca="1">SUM(zenkoku!BF20:BF24)*AVERAGE(F_jinkou!U71:U75)/100000</f>
        <v>55.013255999999984</v>
      </c>
      <c r="CL45" s="31"/>
      <c r="CM45" s="27"/>
      <c r="CN45" s="32"/>
      <c r="CO45" s="32"/>
      <c r="CP45" s="32"/>
      <c r="CQ45" s="32"/>
      <c r="CR45" s="32"/>
      <c r="CS45" s="32"/>
      <c r="CT45" s="32"/>
      <c r="CU45" s="32"/>
      <c r="CV45" s="33"/>
      <c r="CW45" s="27"/>
      <c r="CX45" s="27"/>
      <c r="CY45" s="27"/>
      <c r="CZ45" s="27"/>
      <c r="DA45" s="27"/>
      <c r="DB45" s="27"/>
      <c r="DC45" s="27"/>
      <c r="DD45" s="27"/>
    </row>
    <row r="46" spans="1:108">
      <c r="A46" s="25" t="s">
        <v>92</v>
      </c>
      <c r="B46" s="25" t="s">
        <v>367</v>
      </c>
      <c r="C46" s="42">
        <f t="shared" si="229"/>
        <v>2564</v>
      </c>
      <c r="D46" s="27">
        <f t="shared" si="254"/>
        <v>1834</v>
      </c>
      <c r="E46" s="43">
        <f t="shared" si="254"/>
        <v>730</v>
      </c>
      <c r="F46" s="59">
        <f t="shared" si="231"/>
        <v>10078704</v>
      </c>
      <c r="G46" s="59">
        <f t="shared" si="231"/>
        <v>4894737</v>
      </c>
      <c r="H46" s="59">
        <f t="shared" si="231"/>
        <v>5183967</v>
      </c>
      <c r="I46" s="42">
        <f t="shared" si="232"/>
        <v>25.43977876520632</v>
      </c>
      <c r="J46" s="27">
        <f t="shared" si="233"/>
        <v>37.468815995629591</v>
      </c>
      <c r="K46" s="43">
        <f t="shared" si="234"/>
        <v>14.081879765052516</v>
      </c>
      <c r="L46" s="25">
        <f t="shared" ca="1" si="235"/>
        <v>23.139999999999997</v>
      </c>
      <c r="M46" s="25">
        <f t="shared" ca="1" si="235"/>
        <v>33.6</v>
      </c>
      <c r="N46" s="25">
        <f t="shared" ca="1" si="235"/>
        <v>13.219999999999999</v>
      </c>
      <c r="O46" s="42" t="str">
        <f t="shared" ca="1" si="236"/>
        <v>H</v>
      </c>
      <c r="P46" s="27" t="str">
        <f t="shared" ca="1" si="237"/>
        <v>H</v>
      </c>
      <c r="Q46" s="43" t="str">
        <f t="shared" ca="1" si="238"/>
        <v/>
      </c>
      <c r="R46" s="59">
        <f t="shared" ca="1" si="239"/>
        <v>1.1957603995860211E-6</v>
      </c>
      <c r="S46" s="59">
        <f t="shared" ca="1" si="240"/>
        <v>2.3595316112068332E-6</v>
      </c>
      <c r="T46" s="59">
        <f t="shared" ca="1" si="241"/>
        <v>4.6832847126956123E-2</v>
      </c>
      <c r="U46" s="59">
        <f t="shared" ca="1" si="242"/>
        <v>0.99999891670023389</v>
      </c>
      <c r="V46" s="59">
        <f t="shared" ca="1" si="243"/>
        <v>0.99999789446512144</v>
      </c>
      <c r="W46" s="59">
        <f t="shared" ca="1" si="244"/>
        <v>0.95671475160668995</v>
      </c>
      <c r="X46" s="244">
        <f t="shared" ca="1" si="255"/>
        <v>110.75491949834269</v>
      </c>
      <c r="Y46" s="245">
        <f t="shared" ca="1" si="256"/>
        <v>112.21053510042593</v>
      </c>
      <c r="Z46" s="246">
        <f t="shared" ca="1" si="257"/>
        <v>106.44818011075937</v>
      </c>
      <c r="AA46" s="45" t="str">
        <f t="shared" ca="1" si="245"/>
        <v>H</v>
      </c>
      <c r="AB46" s="46" t="str">
        <f t="shared" ca="1" si="246"/>
        <v>H</v>
      </c>
      <c r="AC46" s="44" t="str">
        <f t="shared" ca="1" si="247"/>
        <v/>
      </c>
      <c r="AD46" s="114">
        <f t="shared" ca="1" si="248"/>
        <v>1.8888878294820444E-7</v>
      </c>
      <c r="AE46" s="64">
        <f t="shared" ca="1" si="249"/>
        <v>6.6978802415462724E-7</v>
      </c>
      <c r="AF46" s="64">
        <f t="shared" ca="1" si="250"/>
        <v>4.8593867078510877E-2</v>
      </c>
      <c r="AG46" s="64">
        <f t="shared" ca="1" si="251"/>
        <v>0.99999983009683779</v>
      </c>
      <c r="AH46" s="64">
        <f t="shared" ca="1" si="252"/>
        <v>0.99999940589452718</v>
      </c>
      <c r="AI46" s="64">
        <f t="shared" ca="1" si="253"/>
        <v>0.9550609722239265</v>
      </c>
      <c r="AJ46" s="26"/>
      <c r="AK46" s="68">
        <f ca="1">SUM(zenkoku!D21:D25)*AVERAGE(F_jinkou!E18:E22)/100000</f>
        <v>0</v>
      </c>
      <c r="AL46" s="68">
        <f ca="1">SUM(zenkoku!E21:E25)*AVERAGE(F_jinkou!F18:F22)/100000</f>
        <v>5.6682303999999988</v>
      </c>
      <c r="AM46" s="68">
        <f ca="1">SUM(zenkoku!F21:F25)*AVERAGE(F_jinkou!G18:G22)/100000</f>
        <v>42.512515999999998</v>
      </c>
      <c r="AN46" s="68">
        <f ca="1">SUM(zenkoku!G21:G25)*AVERAGE(F_jinkou!H18:H22)/100000</f>
        <v>96.404894999999996</v>
      </c>
      <c r="AO46" s="68">
        <f ca="1">SUM(zenkoku!H21:H25)*AVERAGE(F_jinkou!I18:I22)/100000</f>
        <v>119.22325720000001</v>
      </c>
      <c r="AP46" s="68">
        <f ca="1">SUM(zenkoku!I21:I25)*AVERAGE(F_jinkou!J18:J22)/100000</f>
        <v>136.90385520000001</v>
      </c>
      <c r="AQ46" s="68">
        <f ca="1">SUM(zenkoku!J21:J25)*AVERAGE(F_jinkou!K18:K22)/100000</f>
        <v>155.547392</v>
      </c>
      <c r="AR46" s="68">
        <f ca="1">SUM(zenkoku!K21:K25)*AVERAGE(F_jinkou!L18:L22)/100000</f>
        <v>159.54299459999999</v>
      </c>
      <c r="AS46" s="68">
        <f ca="1">SUM(zenkoku!L21:L25)*AVERAGE(F_jinkou!M18:M22)/100000</f>
        <v>188.25905099999997</v>
      </c>
      <c r="AT46" s="68">
        <f ca="1">SUM(zenkoku!M21:M25)*AVERAGE(F_jinkou!N18:N22)/100000</f>
        <v>227.920286</v>
      </c>
      <c r="AU46" s="68">
        <f ca="1">SUM(zenkoku!N21:N25)*AVERAGE(F_jinkou!O18:O22)/100000</f>
        <v>259.05014160000002</v>
      </c>
      <c r="AV46" s="68">
        <f ca="1">SUM(zenkoku!O21:O25)*AVERAGE(F_jinkou!P18:P22)/100000</f>
        <v>230.61214420000002</v>
      </c>
      <c r="AW46" s="68">
        <f ca="1">SUM(zenkoku!P21:P25)*AVERAGE(F_jinkou!Q18:Q22)/100000</f>
        <v>170.53716239999997</v>
      </c>
      <c r="AX46" s="68">
        <f ca="1">SUM(zenkoku!Q21:Q25)*AVERAGE(F_jinkou!R18:R22)/100000</f>
        <v>151.44304799999998</v>
      </c>
      <c r="AY46" s="68">
        <f ca="1">SUM(zenkoku!R21:R25)*AVERAGE(F_jinkou!S18:S22)/100000</f>
        <v>145.01423560000001</v>
      </c>
      <c r="AZ46" s="68">
        <f ca="1">SUM(zenkoku!S21:S25)*AVERAGE(F_jinkou!T18:T22)/100000</f>
        <v>115.9900698</v>
      </c>
      <c r="BA46" s="68">
        <f ca="1">SUM(zenkoku!T21:T25)*AVERAGE(F_jinkou!U18:U22)/100000</f>
        <v>110.3920416</v>
      </c>
      <c r="BB46" s="68"/>
      <c r="BC46" s="68">
        <f ca="1">SUM(zenkoku!W21:W25)*AVERAGE(F_jinkou!E45:E49)/100000</f>
        <v>0</v>
      </c>
      <c r="BD46" s="68">
        <f ca="1">SUM(zenkoku!X21:X25)*AVERAGE(F_jinkou!F45:F49)/100000</f>
        <v>3.7843054000000005</v>
      </c>
      <c r="BE46" s="68">
        <f ca="1">SUM(zenkoku!Y21:Y25)*AVERAGE(F_jinkou!G45:G49)/100000</f>
        <v>27.771016799999998</v>
      </c>
      <c r="BF46" s="68">
        <f ca="1">SUM(zenkoku!Z21:Z25)*AVERAGE(F_jinkou!H45:H49)/100000</f>
        <v>68.857628399999996</v>
      </c>
      <c r="BG46" s="68">
        <f ca="1">SUM(zenkoku!AA21:AA25)*AVERAGE(F_jinkou!I45:I49)/100000</f>
        <v>84.551972399999997</v>
      </c>
      <c r="BH46" s="68">
        <f ca="1">SUM(zenkoku!AB21:AB25)*AVERAGE(F_jinkou!J45:J49)/100000</f>
        <v>96.303942399999997</v>
      </c>
      <c r="BI46" s="68">
        <f ca="1">SUM(zenkoku!AC21:AC25)*AVERAGE(F_jinkou!K45:K49)/100000</f>
        <v>114.33486080000002</v>
      </c>
      <c r="BJ46" s="68">
        <f ca="1">SUM(zenkoku!AD21:AD25)*AVERAGE(F_jinkou!L45:L49)/100000</f>
        <v>117.9902324</v>
      </c>
      <c r="BK46" s="68">
        <f ca="1">SUM(zenkoku!AE21:AE25)*AVERAGE(F_jinkou!M45:M49)/100000</f>
        <v>144.20776319999999</v>
      </c>
      <c r="BL46" s="68">
        <f ca="1">SUM(zenkoku!AF21:AF25)*AVERAGE(F_jinkou!N45:N49)/100000</f>
        <v>174.91812800000005</v>
      </c>
      <c r="BM46" s="68">
        <f ca="1">SUM(zenkoku!AG21:AG25)*AVERAGE(F_jinkou!O45:O49)/100000</f>
        <v>205.72499079999997</v>
      </c>
      <c r="BN46" s="68">
        <f ca="1">SUM(zenkoku!AH21:AH25)*AVERAGE(F_jinkou!P45:P49)/100000</f>
        <v>177.28384959999997</v>
      </c>
      <c r="BO46" s="68">
        <f ca="1">SUM(zenkoku!AI21:AI25)*AVERAGE(F_jinkou!Q45:Q49)/100000</f>
        <v>117.37316</v>
      </c>
      <c r="BP46" s="68">
        <f ca="1">SUM(zenkoku!AJ21:AJ25)*AVERAGE(F_jinkou!R45:R49)/100000</f>
        <v>95.335682399999996</v>
      </c>
      <c r="BQ46" s="68">
        <f ca="1">SUM(zenkoku!AK21:AK25)*AVERAGE(F_jinkou!S45:S49)/100000</f>
        <v>84.647299200000006</v>
      </c>
      <c r="BR46" s="68">
        <f ca="1">SUM(zenkoku!AL21:AL25)*AVERAGE(F_jinkou!T45:T49)/100000</f>
        <v>64.054495999999986</v>
      </c>
      <c r="BS46" s="68">
        <f ca="1">SUM(zenkoku!AM21:AM25)*AVERAGE(F_jinkou!U45:U49)/100000</f>
        <v>57.2883116</v>
      </c>
      <c r="BT46" s="68"/>
      <c r="BU46" s="68">
        <f ca="1">SUM(zenkoku!AP21:AP25)*AVERAGE(F_jinkou!E72:E76)/100000</f>
        <v>0</v>
      </c>
      <c r="BV46" s="68">
        <f ca="1">SUM(zenkoku!AQ21:AQ25)*AVERAGE(F_jinkou!F72:F76)/100000</f>
        <v>1.728251</v>
      </c>
      <c r="BW46" s="68">
        <f ca="1">SUM(zenkoku!AR21:AR25)*AVERAGE(F_jinkou!G72:G76)/100000</f>
        <v>14.754440399999998</v>
      </c>
      <c r="BX46" s="68">
        <f ca="1">SUM(zenkoku!AS21:AS25)*AVERAGE(F_jinkou!H72:H76)/100000</f>
        <v>27.621699599999999</v>
      </c>
      <c r="BY46" s="68">
        <f ca="1">SUM(zenkoku!AT21:AT25)*AVERAGE(F_jinkou!I72:I76)/100000</f>
        <v>34.944606200000003</v>
      </c>
      <c r="BZ46" s="68">
        <f ca="1">SUM(zenkoku!AU21:AU25)*AVERAGE(F_jinkou!J72:J76)/100000</f>
        <v>40.881515999999998</v>
      </c>
      <c r="CA46" s="68">
        <f ca="1">SUM(zenkoku!AV21:AV25)*AVERAGE(F_jinkou!K72:K76)/100000</f>
        <v>41.808627200000004</v>
      </c>
      <c r="CB46" s="68">
        <f ca="1">SUM(zenkoku!AW21:AW25)*AVERAGE(F_jinkou!L72:L76)/100000</f>
        <v>40.83747799999999</v>
      </c>
      <c r="CC46" s="68">
        <f ca="1">SUM(zenkoku!AX21:AX25)*AVERAGE(F_jinkou!M72:M76)/100000</f>
        <v>43.756088600000005</v>
      </c>
      <c r="CD46" s="68">
        <f ca="1">SUM(zenkoku!AY21:AY25)*AVERAGE(F_jinkou!N72:N76)/100000</f>
        <v>53.570249599999997</v>
      </c>
      <c r="CE46" s="68">
        <f ca="1">SUM(zenkoku!AZ21:AZ25)*AVERAGE(F_jinkou!O72:O76)/100000</f>
        <v>56.117899999999999</v>
      </c>
      <c r="CF46" s="68">
        <f ca="1">SUM(zenkoku!BA21:BA25)*AVERAGE(F_jinkou!P72:P76)/100000</f>
        <v>57.48057</v>
      </c>
      <c r="CG46" s="68">
        <f ca="1">SUM(zenkoku!BB21:BB25)*AVERAGE(F_jinkou!Q72:Q76)/100000</f>
        <v>54.126803199999991</v>
      </c>
      <c r="CH46" s="68">
        <f ca="1">SUM(zenkoku!BC21:BC25)*AVERAGE(F_jinkou!R72:R76)/100000</f>
        <v>54.677326799999996</v>
      </c>
      <c r="CI46" s="68">
        <f ca="1">SUM(zenkoku!BD21:BD25)*AVERAGE(F_jinkou!S72:S76)/100000</f>
        <v>58.576979999999999</v>
      </c>
      <c r="CJ46" s="68">
        <f ca="1">SUM(zenkoku!BE21:BE25)*AVERAGE(F_jinkou!T72:T76)/100000</f>
        <v>50.992978199999996</v>
      </c>
      <c r="CK46" s="68">
        <f ca="1">SUM(zenkoku!BF21:BF25)*AVERAGE(F_jinkou!U72:U76)/100000</f>
        <v>53.904175600000002</v>
      </c>
      <c r="CL46" s="31"/>
      <c r="CM46" s="27"/>
      <c r="CN46" s="32"/>
      <c r="CO46" s="32"/>
      <c r="CP46" s="32"/>
      <c r="CQ46" s="32"/>
      <c r="CR46" s="32"/>
      <c r="CS46" s="32"/>
      <c r="CT46" s="32"/>
      <c r="CU46" s="32"/>
      <c r="CV46" s="33"/>
      <c r="CW46" s="27"/>
      <c r="CX46" s="27"/>
      <c r="CY46" s="27"/>
      <c r="CZ46" s="27"/>
      <c r="DA46" s="27"/>
      <c r="DB46" s="27"/>
      <c r="DC46" s="27"/>
      <c r="DD46" s="27"/>
    </row>
    <row r="47" spans="1:108">
      <c r="A47" s="25" t="s">
        <v>93</v>
      </c>
      <c r="B47" s="25" t="s">
        <v>368</v>
      </c>
      <c r="C47" s="42">
        <f t="shared" si="229"/>
        <v>2449</v>
      </c>
      <c r="D47" s="27">
        <f t="shared" si="254"/>
        <v>1738</v>
      </c>
      <c r="E47" s="43">
        <f t="shared" si="254"/>
        <v>711</v>
      </c>
      <c r="F47" s="59">
        <f t="shared" si="231"/>
        <v>9970788</v>
      </c>
      <c r="G47" s="59">
        <f t="shared" si="231"/>
        <v>4845007</v>
      </c>
      <c r="H47" s="59">
        <f t="shared" si="231"/>
        <v>5125781</v>
      </c>
      <c r="I47" s="42">
        <f t="shared" si="232"/>
        <v>24.561749783467462</v>
      </c>
      <c r="J47" s="27">
        <f t="shared" si="233"/>
        <v>35.871981196311999</v>
      </c>
      <c r="K47" s="43">
        <f t="shared" si="234"/>
        <v>13.871056917960404</v>
      </c>
      <c r="L47" s="25">
        <f t="shared" ca="1" si="235"/>
        <v>22.479999999999997</v>
      </c>
      <c r="M47" s="25">
        <f t="shared" ca="1" si="235"/>
        <v>32.519999999999996</v>
      </c>
      <c r="N47" s="25">
        <f t="shared" ca="1" si="235"/>
        <v>12.979999999999999</v>
      </c>
      <c r="O47" s="42" t="str">
        <f t="shared" ca="1" si="236"/>
        <v>H</v>
      </c>
      <c r="P47" s="27" t="str">
        <f t="shared" ca="1" si="237"/>
        <v>H</v>
      </c>
      <c r="Q47" s="43" t="str">
        <f t="shared" ca="1" si="238"/>
        <v/>
      </c>
      <c r="R47" s="59">
        <f t="shared" ca="1" si="239"/>
        <v>8.0607632607643254E-6</v>
      </c>
      <c r="S47" s="59">
        <f t="shared" ca="1" si="240"/>
        <v>2.952220773999592E-5</v>
      </c>
      <c r="T47" s="59">
        <f t="shared" ca="1" si="241"/>
        <v>4.1056469986962774E-2</v>
      </c>
      <c r="U47" s="59">
        <f t="shared" ca="1" si="242"/>
        <v>0.99999265501691448</v>
      </c>
      <c r="V47" s="59">
        <f t="shared" ca="1" si="243"/>
        <v>0.9999733859140727</v>
      </c>
      <c r="W47" s="59">
        <f t="shared" ca="1" si="244"/>
        <v>0.96217264504554312</v>
      </c>
      <c r="X47" s="244">
        <f t="shared" ca="1" si="255"/>
        <v>109.91007541170647</v>
      </c>
      <c r="Y47" s="245">
        <f t="shared" ca="1" si="256"/>
        <v>110.97745239888002</v>
      </c>
      <c r="Z47" s="246">
        <f t="shared" ca="1" si="257"/>
        <v>106.61319846721544</v>
      </c>
      <c r="AA47" s="45" t="str">
        <f t="shared" ca="1" si="245"/>
        <v>H</v>
      </c>
      <c r="AB47" s="46" t="str">
        <f t="shared" ca="1" si="246"/>
        <v>H</v>
      </c>
      <c r="AC47" s="44" t="str">
        <f t="shared" ca="1" si="247"/>
        <v/>
      </c>
      <c r="AD47" s="114">
        <f t="shared" ca="1" si="248"/>
        <v>2.1387692855645568E-6</v>
      </c>
      <c r="AE47" s="64">
        <f t="shared" ca="1" si="249"/>
        <v>1.0185365053705375E-5</v>
      </c>
      <c r="AF47" s="64">
        <f t="shared" ca="1" si="250"/>
        <v>4.6767859099677178E-2</v>
      </c>
      <c r="AG47" s="64">
        <f t="shared" ca="1" si="251"/>
        <v>0.99999806223380383</v>
      </c>
      <c r="AH47" s="64">
        <f t="shared" ca="1" si="252"/>
        <v>0.99999087106175533</v>
      </c>
      <c r="AI47" s="64">
        <f t="shared" ca="1" si="253"/>
        <v>0.95682177802078938</v>
      </c>
      <c r="AJ47" s="26"/>
      <c r="AK47" s="68">
        <f ca="1">SUM(zenkoku!D22:D26)*AVERAGE(F_jinkou!E19:E23)/100000</f>
        <v>0</v>
      </c>
      <c r="AL47" s="68">
        <f ca="1">SUM(zenkoku!E22:E26)*AVERAGE(F_jinkou!F19:F23)/100000</f>
        <v>6.133498799999999</v>
      </c>
      <c r="AM47" s="68">
        <f ca="1">SUM(zenkoku!F22:F26)*AVERAGE(F_jinkou!G19:G23)/100000</f>
        <v>40.944515600000003</v>
      </c>
      <c r="AN47" s="68">
        <f ca="1">SUM(zenkoku!G22:G26)*AVERAGE(F_jinkou!H19:H23)/100000</f>
        <v>91.94041660000002</v>
      </c>
      <c r="AO47" s="68">
        <f ca="1">SUM(zenkoku!H22:H26)*AVERAGE(F_jinkou!I19:I23)/100000</f>
        <v>113.40911920000002</v>
      </c>
      <c r="AP47" s="68">
        <f ca="1">SUM(zenkoku!I22:I26)*AVERAGE(F_jinkou!J19:J23)/100000</f>
        <v>127.94362559999999</v>
      </c>
      <c r="AQ47" s="68">
        <f ca="1">SUM(zenkoku!J22:J26)*AVERAGE(F_jinkou!K19:K23)/100000</f>
        <v>150.61844199999999</v>
      </c>
      <c r="AR47" s="68">
        <f ca="1">SUM(zenkoku!K22:K26)*AVERAGE(F_jinkou!L19:L23)/100000</f>
        <v>154.08343219999998</v>
      </c>
      <c r="AS47" s="68">
        <f ca="1">SUM(zenkoku!L22:L26)*AVERAGE(F_jinkou!M19:M23)/100000</f>
        <v>178.38081500000001</v>
      </c>
      <c r="AT47" s="68">
        <f ca="1">SUM(zenkoku!M22:M26)*AVERAGE(F_jinkou!N19:N23)/100000</f>
        <v>217.56834359999999</v>
      </c>
      <c r="AU47" s="68">
        <f ca="1">SUM(zenkoku!N22:N26)*AVERAGE(F_jinkou!O19:O23)/100000</f>
        <v>236.42018480000002</v>
      </c>
      <c r="AV47" s="68">
        <f ca="1">SUM(zenkoku!O22:O26)*AVERAGE(F_jinkou!P19:P23)/100000</f>
        <v>226.02484740000003</v>
      </c>
      <c r="AW47" s="68">
        <f ca="1">SUM(zenkoku!P22:P26)*AVERAGE(F_jinkou!Q19:Q23)/100000</f>
        <v>166.13252200000002</v>
      </c>
      <c r="AX47" s="68">
        <f ca="1">SUM(zenkoku!Q22:Q26)*AVERAGE(F_jinkou!R19:R23)/100000</f>
        <v>147.86562420000001</v>
      </c>
      <c r="AY47" s="68">
        <f ca="1">SUM(zenkoku!R22:R26)*AVERAGE(F_jinkou!S19:S23)/100000</f>
        <v>142.54925940000001</v>
      </c>
      <c r="AZ47" s="68">
        <f ca="1">SUM(zenkoku!S22:S26)*AVERAGE(F_jinkou!T19:T23)/100000</f>
        <v>115.04948</v>
      </c>
      <c r="BA47" s="68">
        <f ca="1">SUM(zenkoku!T22:T26)*AVERAGE(F_jinkou!U19:U23)/100000</f>
        <v>113.12104299999999</v>
      </c>
      <c r="BB47" s="68"/>
      <c r="BC47" s="68">
        <f ca="1">SUM(zenkoku!W22:W26)*AVERAGE(F_jinkou!E46:E50)/100000</f>
        <v>0</v>
      </c>
      <c r="BD47" s="68">
        <f ca="1">SUM(zenkoku!X22:X26)*AVERAGE(F_jinkou!F46:F50)/100000</f>
        <v>4.0067219999999999</v>
      </c>
      <c r="BE47" s="68">
        <f ca="1">SUM(zenkoku!Y22:Y26)*AVERAGE(F_jinkou!G46:G50)/100000</f>
        <v>27.609379199999999</v>
      </c>
      <c r="BF47" s="68">
        <f ca="1">SUM(zenkoku!Z22:Z26)*AVERAGE(F_jinkou!H46:H50)/100000</f>
        <v>66.692736000000011</v>
      </c>
      <c r="BG47" s="68">
        <f ca="1">SUM(zenkoku!AA22:AA26)*AVERAGE(F_jinkou!I46:I50)/100000</f>
        <v>81.399822</v>
      </c>
      <c r="BH47" s="68">
        <f ca="1">SUM(zenkoku!AB22:AB26)*AVERAGE(F_jinkou!J46:J50)/100000</f>
        <v>90.987880199999992</v>
      </c>
      <c r="BI47" s="68">
        <f ca="1">SUM(zenkoku!AC22:AC26)*AVERAGE(F_jinkou!K46:K50)/100000</f>
        <v>111.07636399999998</v>
      </c>
      <c r="BJ47" s="68">
        <f ca="1">SUM(zenkoku!AD22:AD26)*AVERAGE(F_jinkou!L46:L50)/100000</f>
        <v>113.46933679999998</v>
      </c>
      <c r="BK47" s="68">
        <f ca="1">SUM(zenkoku!AE22:AE26)*AVERAGE(F_jinkou!M46:M50)/100000</f>
        <v>134.32500480000002</v>
      </c>
      <c r="BL47" s="68">
        <f ca="1">SUM(zenkoku!AF22:AF26)*AVERAGE(F_jinkou!N46:N50)/100000</f>
        <v>165.13628439999997</v>
      </c>
      <c r="BM47" s="68">
        <f ca="1">SUM(zenkoku!AG22:AG26)*AVERAGE(F_jinkou!O46:O50)/100000</f>
        <v>184.76605379999998</v>
      </c>
      <c r="BN47" s="68">
        <f ca="1">SUM(zenkoku!AH22:AH26)*AVERAGE(F_jinkou!P46:P50)/100000</f>
        <v>171.95598240000001</v>
      </c>
      <c r="BO47" s="68">
        <f ca="1">SUM(zenkoku!AI22:AI26)*AVERAGE(F_jinkou!Q46:Q50)/100000</f>
        <v>114.84153120000001</v>
      </c>
      <c r="BP47" s="68">
        <f ca="1">SUM(zenkoku!AJ22:AJ26)*AVERAGE(F_jinkou!R46:R50)/100000</f>
        <v>93.555814800000007</v>
      </c>
      <c r="BQ47" s="68">
        <f ca="1">SUM(zenkoku!AK22:AK26)*AVERAGE(F_jinkou!S46:S50)/100000</f>
        <v>83.43519120000002</v>
      </c>
      <c r="BR47" s="68">
        <f ca="1">SUM(zenkoku!AL22:AL26)*AVERAGE(F_jinkou!T46:T50)/100000</f>
        <v>63.862968000000009</v>
      </c>
      <c r="BS47" s="68">
        <f ca="1">SUM(zenkoku!AM22:AM26)*AVERAGE(F_jinkou!U46:U50)/100000</f>
        <v>58.962815999999997</v>
      </c>
      <c r="BT47" s="68"/>
      <c r="BU47" s="68">
        <f ca="1">SUM(zenkoku!AP22:AP26)*AVERAGE(F_jinkou!E73:E77)/100000</f>
        <v>0</v>
      </c>
      <c r="BV47" s="68">
        <f ca="1">SUM(zenkoku!AQ22:AQ26)*AVERAGE(F_jinkou!F73:F77)/100000</f>
        <v>1.9765854000000003</v>
      </c>
      <c r="BW47" s="68">
        <f ca="1">SUM(zenkoku!AR22:AR26)*AVERAGE(F_jinkou!G73:G77)/100000</f>
        <v>13.341266000000001</v>
      </c>
      <c r="BX47" s="68">
        <f ca="1">SUM(zenkoku!AS22:AS26)*AVERAGE(F_jinkou!H73:H77)/100000</f>
        <v>25.562739999999994</v>
      </c>
      <c r="BY47" s="68">
        <f ca="1">SUM(zenkoku!AT22:AT26)*AVERAGE(F_jinkou!I73:I77)/100000</f>
        <v>32.434828800000005</v>
      </c>
      <c r="BZ47" s="68">
        <f ca="1">SUM(zenkoku!AU22:AU26)*AVERAGE(F_jinkou!J73:J77)/100000</f>
        <v>37.382885999999999</v>
      </c>
      <c r="CA47" s="68">
        <f ca="1">SUM(zenkoku!AV22:AV26)*AVERAGE(F_jinkou!K73:K77)/100000</f>
        <v>40.214635999999999</v>
      </c>
      <c r="CB47" s="68">
        <f ca="1">SUM(zenkoku!AW22:AW26)*AVERAGE(F_jinkou!L73:L77)/100000</f>
        <v>40.066543799999991</v>
      </c>
      <c r="CC47" s="68">
        <f ca="1">SUM(zenkoku!AX22:AX26)*AVERAGE(F_jinkou!M73:M77)/100000</f>
        <v>43.569597399999999</v>
      </c>
      <c r="CD47" s="68">
        <f ca="1">SUM(zenkoku!AY22:AY26)*AVERAGE(F_jinkou!N73:N77)/100000</f>
        <v>52.649670399999991</v>
      </c>
      <c r="CE47" s="68">
        <f ca="1">SUM(zenkoku!AZ22:AZ26)*AVERAGE(F_jinkou!O73:O77)/100000</f>
        <v>53.666910000000001</v>
      </c>
      <c r="CF47" s="68">
        <f ca="1">SUM(zenkoku!BA22:BA26)*AVERAGE(F_jinkou!P73:P77)/100000</f>
        <v>57.939225800000003</v>
      </c>
      <c r="CG47" s="68">
        <f ca="1">SUM(zenkoku!BB22:BB26)*AVERAGE(F_jinkou!Q73:Q77)/100000</f>
        <v>52.688895000000002</v>
      </c>
      <c r="CH47" s="68">
        <f ca="1">SUM(zenkoku!BC22:BC26)*AVERAGE(F_jinkou!R73:R77)/100000</f>
        <v>53.219782800000004</v>
      </c>
      <c r="CI47" s="68">
        <f ca="1">SUM(zenkoku!BD22:BD26)*AVERAGE(F_jinkou!S73:S77)/100000</f>
        <v>57.238589799999993</v>
      </c>
      <c r="CJ47" s="68">
        <f ca="1">SUM(zenkoku!BE22:BE26)*AVERAGE(F_jinkou!T73:T77)/100000</f>
        <v>50.266822199999986</v>
      </c>
      <c r="CK47" s="68">
        <f ca="1">SUM(zenkoku!BF22:BF26)*AVERAGE(F_jinkou!U73:U77)/100000</f>
        <v>54.677812199999991</v>
      </c>
      <c r="CL47" s="31"/>
      <c r="CM47" s="27"/>
      <c r="CN47" s="32"/>
      <c r="CO47" s="32"/>
      <c r="CP47" s="32"/>
      <c r="CQ47" s="32"/>
      <c r="CR47" s="32"/>
      <c r="CS47" s="32"/>
      <c r="CT47" s="32"/>
      <c r="CU47" s="32"/>
      <c r="CV47" s="33"/>
      <c r="CW47" s="27"/>
      <c r="CX47" s="27"/>
      <c r="CY47" s="27"/>
      <c r="CZ47" s="27"/>
      <c r="DA47" s="27"/>
      <c r="DB47" s="27"/>
      <c r="DC47" s="27"/>
      <c r="DD47" s="27"/>
    </row>
    <row r="48" spans="1:108">
      <c r="A48" s="25" t="s">
        <v>94</v>
      </c>
      <c r="B48" s="25" t="s">
        <v>369</v>
      </c>
      <c r="C48" s="42">
        <f t="shared" si="229"/>
        <v>2279</v>
      </c>
      <c r="D48" s="27">
        <f t="shared" si="254"/>
        <v>1609</v>
      </c>
      <c r="E48" s="43">
        <f t="shared" si="254"/>
        <v>670</v>
      </c>
      <c r="F48" s="59">
        <f t="shared" si="231"/>
        <v>9864602</v>
      </c>
      <c r="G48" s="59">
        <f t="shared" si="231"/>
        <v>4798231</v>
      </c>
      <c r="H48" s="59">
        <f t="shared" si="231"/>
        <v>5066371</v>
      </c>
      <c r="I48" s="42">
        <f t="shared" si="232"/>
        <v>23.102807391519697</v>
      </c>
      <c r="J48" s="27">
        <f t="shared" si="233"/>
        <v>33.533191711695409</v>
      </c>
      <c r="K48" s="43">
        <f t="shared" si="234"/>
        <v>13.224455927132064</v>
      </c>
      <c r="L48" s="25">
        <f t="shared" ca="1" si="235"/>
        <v>21.5</v>
      </c>
      <c r="M48" s="25">
        <f t="shared" ca="1" si="235"/>
        <v>30.8</v>
      </c>
      <c r="N48" s="25">
        <f t="shared" ca="1" si="235"/>
        <v>12.680000000000001</v>
      </c>
      <c r="O48" s="42" t="str">
        <f t="shared" ca="1" si="236"/>
        <v>H</v>
      </c>
      <c r="P48" s="27" t="str">
        <f t="shared" ca="1" si="237"/>
        <v>H</v>
      </c>
      <c r="Q48" s="43" t="str">
        <f t="shared" ca="1" si="238"/>
        <v/>
      </c>
      <c r="R48" s="59">
        <f t="shared" ca="1" si="239"/>
        <v>3.5565141501869846E-4</v>
      </c>
      <c r="S48" s="59">
        <f t="shared" ca="1" si="240"/>
        <v>3.9695997326916199E-4</v>
      </c>
      <c r="T48" s="59">
        <f t="shared" ca="1" si="241"/>
        <v>0.14280554853356953</v>
      </c>
      <c r="U48" s="59">
        <f t="shared" ca="1" si="242"/>
        <v>0.99967085419964341</v>
      </c>
      <c r="V48" s="59">
        <f t="shared" ca="1" si="243"/>
        <v>0.99963782496357367</v>
      </c>
      <c r="W48" s="59">
        <f t="shared" ca="1" si="244"/>
        <v>0.86578907353712409</v>
      </c>
      <c r="X48" s="244">
        <f t="shared" ca="1" si="255"/>
        <v>107.99902942395371</v>
      </c>
      <c r="Y48" s="245">
        <f t="shared" ca="1" si="256"/>
        <v>109.4315211064776</v>
      </c>
      <c r="Z48" s="246">
        <f t="shared" ca="1" si="257"/>
        <v>103.92377196166048</v>
      </c>
      <c r="AA48" s="45" t="str">
        <f t="shared" ca="1" si="245"/>
        <v>H</v>
      </c>
      <c r="AB48" s="46" t="str">
        <f t="shared" ca="1" si="246"/>
        <v>H</v>
      </c>
      <c r="AC48" s="44" t="str">
        <f t="shared" ca="1" si="247"/>
        <v/>
      </c>
      <c r="AD48" s="114">
        <f t="shared" ca="1" si="248"/>
        <v>1.4704186364022931E-4</v>
      </c>
      <c r="AE48" s="64">
        <f t="shared" ca="1" si="249"/>
        <v>1.897360280894711E-4</v>
      </c>
      <c r="AF48" s="64">
        <f t="shared" ca="1" si="250"/>
        <v>0.16428055591586821</v>
      </c>
      <c r="AG48" s="64">
        <f t="shared" ca="1" si="251"/>
        <v>0.99986456480242358</v>
      </c>
      <c r="AH48" s="64">
        <f t="shared" ca="1" si="252"/>
        <v>0.99982772330953606</v>
      </c>
      <c r="AI48" s="64">
        <f t="shared" ca="1" si="253"/>
        <v>0.84516109643711701</v>
      </c>
      <c r="AJ48" s="26"/>
      <c r="AK48" s="68">
        <f ca="1">SUM(zenkoku!D23:D27)*AVERAGE(F_jinkou!E20:E24)/100000</f>
        <v>0</v>
      </c>
      <c r="AL48" s="68">
        <f ca="1">SUM(zenkoku!E23:E27)*AVERAGE(F_jinkou!F20:F24)/100000</f>
        <v>6.8499806000000003</v>
      </c>
      <c r="AM48" s="68">
        <f ca="1">SUM(zenkoku!F23:F27)*AVERAGE(F_jinkou!G20:G24)/100000</f>
        <v>39.847741599999999</v>
      </c>
      <c r="AN48" s="68">
        <f ca="1">SUM(zenkoku!G23:G27)*AVERAGE(F_jinkou!H20:H24)/100000</f>
        <v>86.795012999999983</v>
      </c>
      <c r="AO48" s="68">
        <f ca="1">SUM(zenkoku!H23:H27)*AVERAGE(F_jinkou!I20:I24)/100000</f>
        <v>107.669505</v>
      </c>
      <c r="AP48" s="68">
        <f ca="1">SUM(zenkoku!I23:I27)*AVERAGE(F_jinkou!J20:J24)/100000</f>
        <v>119.87656559999999</v>
      </c>
      <c r="AQ48" s="68">
        <f ca="1">SUM(zenkoku!J23:J27)*AVERAGE(F_jinkou!K20:K24)/100000</f>
        <v>141.24627720000001</v>
      </c>
      <c r="AR48" s="68">
        <f ca="1">SUM(zenkoku!K23:K27)*AVERAGE(F_jinkou!L20:L24)/100000</f>
        <v>146.35486880000002</v>
      </c>
      <c r="AS48" s="68">
        <f ca="1">SUM(zenkoku!L23:L27)*AVERAGE(F_jinkou!M20:M24)/100000</f>
        <v>165.43385560000002</v>
      </c>
      <c r="AT48" s="68">
        <f ca="1">SUM(zenkoku!M23:M27)*AVERAGE(F_jinkou!N20:N24)/100000</f>
        <v>199.30513599999998</v>
      </c>
      <c r="AU48" s="68">
        <f ca="1">SUM(zenkoku!N23:N27)*AVERAGE(F_jinkou!O20:O24)/100000</f>
        <v>213.53860220000001</v>
      </c>
      <c r="AV48" s="68">
        <f ca="1">SUM(zenkoku!O23:O27)*AVERAGE(F_jinkou!P20:P24)/100000</f>
        <v>214.80375359999999</v>
      </c>
      <c r="AW48" s="68">
        <f ca="1">SUM(zenkoku!P23:P27)*AVERAGE(F_jinkou!Q20:Q24)/100000</f>
        <v>160.47467159999999</v>
      </c>
      <c r="AX48" s="68">
        <f ca="1">SUM(zenkoku!Q23:Q27)*AVERAGE(F_jinkou!R20:R24)/100000</f>
        <v>143.81527279999997</v>
      </c>
      <c r="AY48" s="68">
        <f ca="1">SUM(zenkoku!R23:R27)*AVERAGE(F_jinkou!S20:S24)/100000</f>
        <v>136.68488319999997</v>
      </c>
      <c r="AZ48" s="68">
        <f ca="1">SUM(zenkoku!S23:S27)*AVERAGE(F_jinkou!T20:T24)/100000</f>
        <v>113.67373599999999</v>
      </c>
      <c r="BA48" s="68">
        <f ca="1">SUM(zenkoku!T23:T27)*AVERAGE(F_jinkou!U20:U24)/100000</f>
        <v>113.83428639999998</v>
      </c>
      <c r="BB48" s="68"/>
      <c r="BC48" s="68">
        <f ca="1">SUM(zenkoku!W23:W27)*AVERAGE(F_jinkou!E47:E51)/100000</f>
        <v>0</v>
      </c>
      <c r="BD48" s="68">
        <f ca="1">SUM(zenkoku!X23:X27)*AVERAGE(F_jinkou!F47:F51)/100000</f>
        <v>4.5057739999999988</v>
      </c>
      <c r="BE48" s="68">
        <f ca="1">SUM(zenkoku!Y23:Y27)*AVERAGE(F_jinkou!G47:G51)/100000</f>
        <v>27.400295599999996</v>
      </c>
      <c r="BF48" s="68">
        <f ca="1">SUM(zenkoku!Z23:Z27)*AVERAGE(F_jinkou!H47:H51)/100000</f>
        <v>64.034112599999986</v>
      </c>
      <c r="BG48" s="68">
        <f ca="1">SUM(zenkoku!AA23:AA27)*AVERAGE(F_jinkou!I47:I51)/100000</f>
        <v>78.204650400000006</v>
      </c>
      <c r="BH48" s="68">
        <f ca="1">SUM(zenkoku!AB23:AB27)*AVERAGE(F_jinkou!J47:J51)/100000</f>
        <v>85.389977400000006</v>
      </c>
      <c r="BI48" s="68">
        <f ca="1">SUM(zenkoku!AC23:AC27)*AVERAGE(F_jinkou!K47:K51)/100000</f>
        <v>103.0409744</v>
      </c>
      <c r="BJ48" s="68">
        <f ca="1">SUM(zenkoku!AD23:AD27)*AVERAGE(F_jinkou!L47:L51)/100000</f>
        <v>107.89669799999999</v>
      </c>
      <c r="BK48" s="68">
        <f ca="1">SUM(zenkoku!AE23:AE27)*AVERAGE(F_jinkou!M47:M51)/100000</f>
        <v>122.08103299999999</v>
      </c>
      <c r="BL48" s="68">
        <f ca="1">SUM(zenkoku!AF23:AF27)*AVERAGE(F_jinkou!N47:N51)/100000</f>
        <v>149.07731700000002</v>
      </c>
      <c r="BM48" s="68">
        <f ca="1">SUM(zenkoku!AG23:AG27)*AVERAGE(F_jinkou!O47:O51)/100000</f>
        <v>163.47867840000004</v>
      </c>
      <c r="BN48" s="68">
        <f ca="1">SUM(zenkoku!AH23:AH27)*AVERAGE(F_jinkou!P47:P51)/100000</f>
        <v>160.49387200000001</v>
      </c>
      <c r="BO48" s="68">
        <f ca="1">SUM(zenkoku!AI23:AI27)*AVERAGE(F_jinkou!Q47:Q51)/100000</f>
        <v>110.7251536</v>
      </c>
      <c r="BP48" s="68">
        <f ca="1">SUM(zenkoku!AJ23:AJ27)*AVERAGE(F_jinkou!R47:R51)/100000</f>
        <v>91.089203399999974</v>
      </c>
      <c r="BQ48" s="68">
        <f ca="1">SUM(zenkoku!AK23:AK27)*AVERAGE(F_jinkou!S47:S51)/100000</f>
        <v>80.231696999999997</v>
      </c>
      <c r="BR48" s="68">
        <f ca="1">SUM(zenkoku!AL23:AL27)*AVERAGE(F_jinkou!T47:T51)/100000</f>
        <v>62.830499200000006</v>
      </c>
      <c r="BS48" s="68">
        <f ca="1">SUM(zenkoku!AM23:AM27)*AVERAGE(F_jinkou!U47:U51)/100000</f>
        <v>59.845966199999992</v>
      </c>
      <c r="BT48" s="68"/>
      <c r="BU48" s="68">
        <f ca="1">SUM(zenkoku!AP23:AP27)*AVERAGE(F_jinkou!E74:E78)/100000</f>
        <v>0</v>
      </c>
      <c r="BV48" s="68">
        <f ca="1">SUM(zenkoku!AQ23:AQ27)*AVERAGE(F_jinkou!F74:F78)/100000</f>
        <v>2.1603716000000004</v>
      </c>
      <c r="BW48" s="68">
        <f ca="1">SUM(zenkoku!AR23:AR27)*AVERAGE(F_jinkou!G74:G78)/100000</f>
        <v>12.433680000000001</v>
      </c>
      <c r="BX48" s="68">
        <f ca="1">SUM(zenkoku!AS23:AS27)*AVERAGE(F_jinkou!H74:H78)/100000</f>
        <v>23.310939600000005</v>
      </c>
      <c r="BY48" s="68">
        <f ca="1">SUM(zenkoku!AT23:AT27)*AVERAGE(F_jinkou!I74:I78)/100000</f>
        <v>30.076258799999998</v>
      </c>
      <c r="BZ48" s="68">
        <f ca="1">SUM(zenkoku!AU23:AU27)*AVERAGE(F_jinkou!J74:J78)/100000</f>
        <v>35.008278600000004</v>
      </c>
      <c r="CA48" s="68">
        <f ca="1">SUM(zenkoku!AV23:AV27)*AVERAGE(F_jinkou!K74:K78)/100000</f>
        <v>38.866778600000004</v>
      </c>
      <c r="CB48" s="68">
        <f ca="1">SUM(zenkoku!AW23:AW27)*AVERAGE(F_jinkou!L74:L78)/100000</f>
        <v>38.2694312</v>
      </c>
      <c r="CC48" s="68">
        <f ca="1">SUM(zenkoku!AX23:AX27)*AVERAGE(F_jinkou!M74:M78)/100000</f>
        <v>42.868549799999997</v>
      </c>
      <c r="CD48" s="68">
        <f ca="1">SUM(zenkoku!AY23:AY27)*AVERAGE(F_jinkou!N74:N78)/100000</f>
        <v>50.349383999999993</v>
      </c>
      <c r="CE48" s="68">
        <f ca="1">SUM(zenkoku!AZ23:AZ27)*AVERAGE(F_jinkou!O74:O78)/100000</f>
        <v>51.441488</v>
      </c>
      <c r="CF48" s="68">
        <f ca="1">SUM(zenkoku!BA23:BA27)*AVERAGE(F_jinkou!P74:P78)/100000</f>
        <v>57.546351999999992</v>
      </c>
      <c r="CG48" s="68">
        <f ca="1">SUM(zenkoku!BB23:BB27)*AVERAGE(F_jinkou!Q74:Q78)/100000</f>
        <v>51.560036999999994</v>
      </c>
      <c r="CH48" s="68">
        <f ca="1">SUM(zenkoku!BC23:BC27)*AVERAGE(F_jinkou!R74:R78)/100000</f>
        <v>52.020711599999998</v>
      </c>
      <c r="CI48" s="68">
        <f ca="1">SUM(zenkoku!BD23:BD27)*AVERAGE(F_jinkou!S74:S78)/100000</f>
        <v>54.686194199999989</v>
      </c>
      <c r="CJ48" s="68">
        <f ca="1">SUM(zenkoku!BE23:BE27)*AVERAGE(F_jinkou!T74:T78)/100000</f>
        <v>49.815100799999989</v>
      </c>
      <c r="CK48" s="68">
        <f ca="1">SUM(zenkoku!BF23:BF27)*AVERAGE(F_jinkou!U74:U78)/100000</f>
        <v>54.289756399999995</v>
      </c>
      <c r="CL48" s="31"/>
      <c r="CM48" s="27"/>
      <c r="CN48" s="32"/>
      <c r="CO48" s="32"/>
      <c r="CP48" s="32"/>
      <c r="CQ48" s="32"/>
      <c r="CR48" s="32"/>
      <c r="CS48" s="32"/>
      <c r="CT48" s="32"/>
      <c r="CU48" s="32"/>
      <c r="CV48" s="33"/>
      <c r="CW48" s="27"/>
      <c r="CX48" s="27"/>
      <c r="CY48" s="27"/>
      <c r="CZ48" s="27"/>
      <c r="DA48" s="27"/>
      <c r="DB48" s="27"/>
      <c r="DC48" s="27"/>
      <c r="DD48" s="27"/>
    </row>
    <row r="49" spans="1:108">
      <c r="A49" s="25" t="s">
        <v>545</v>
      </c>
      <c r="B49" s="25" t="s">
        <v>546</v>
      </c>
      <c r="C49" s="42">
        <f t="shared" si="229"/>
        <v>2182</v>
      </c>
      <c r="D49" s="27">
        <f t="shared" si="254"/>
        <v>1511</v>
      </c>
      <c r="E49" s="43">
        <f t="shared" si="254"/>
        <v>671</v>
      </c>
      <c r="F49" s="59">
        <f t="shared" si="231"/>
        <v>9749577</v>
      </c>
      <c r="G49" s="59">
        <f t="shared" si="231"/>
        <v>4759209</v>
      </c>
      <c r="H49" s="64">
        <f t="shared" si="231"/>
        <v>4990368</v>
      </c>
      <c r="I49" s="42">
        <f t="shared" ref="I49" si="258">C49/F49*100000</f>
        <v>22.380458147056022</v>
      </c>
      <c r="J49" s="27">
        <f t="shared" ref="J49" si="259">D49/G49*100000</f>
        <v>31.748973411337893</v>
      </c>
      <c r="K49" s="43">
        <f t="shared" ref="K49" si="260">E49/H49*100000</f>
        <v>13.445902185971054</v>
      </c>
      <c r="L49" s="25">
        <f t="shared" ca="1" si="235"/>
        <v>20.52</v>
      </c>
      <c r="M49" s="25">
        <f t="shared" ca="1" si="235"/>
        <v>29.28</v>
      </c>
      <c r="N49" s="26">
        <f t="shared" ca="1" si="235"/>
        <v>12.2</v>
      </c>
      <c r="O49" s="42" t="str">
        <f t="shared" ca="1" si="236"/>
        <v>H</v>
      </c>
      <c r="P49" s="27" t="str">
        <f t="shared" ca="1" si="237"/>
        <v>H</v>
      </c>
      <c r="Q49" s="43" t="str">
        <f t="shared" ca="1" si="238"/>
        <v>H</v>
      </c>
      <c r="R49" s="59">
        <f t="shared" ref="R49" ca="1" si="261">1-_xlfn.BINOM.DIST((C49-1),F49,L49/100000,TRUE)</f>
        <v>3.3110641783906658E-5</v>
      </c>
      <c r="S49" s="59">
        <f t="shared" ref="S49" ca="1" si="262">1-_xlfn.BINOM.DIST((D49-1),G49,M49/100000,TRUE)</f>
        <v>9.7806136892886197E-4</v>
      </c>
      <c r="T49" s="59">
        <f t="shared" ref="T49" ca="1" si="263">1-_xlfn.BINOM.DIST((E49-1),H49,N49/100000,TRUE)</f>
        <v>6.8344891222662518E-3</v>
      </c>
      <c r="U49" s="59">
        <f t="shared" ref="U49" ca="1" si="264">_xlfn.BINOM.DIST(C49,F49,L49/100000,TRUE)</f>
        <v>0.99996979312227352</v>
      </c>
      <c r="V49" s="59">
        <f t="shared" ref="V49" ca="1" si="265">_xlfn.BINOM.DIST(D49,G49,M49/100000,TRUE)</f>
        <v>0.99910457913332784</v>
      </c>
      <c r="W49" s="59">
        <f t="shared" ref="W49" ca="1" si="266">_xlfn.BINOM.DIST(E49,H49,N49/100000,TRUE)</f>
        <v>0.99387877759789078</v>
      </c>
      <c r="X49" s="244">
        <f t="shared" ca="1" si="255"/>
        <v>109.45549396656091</v>
      </c>
      <c r="Y49" s="245">
        <f t="shared" ca="1" si="256"/>
        <v>108.85317033858691</v>
      </c>
      <c r="Z49" s="246">
        <f t="shared" ca="1" si="257"/>
        <v>109.60504865863305</v>
      </c>
      <c r="AA49" s="45" t="str">
        <f t="shared" ca="1" si="245"/>
        <v>H</v>
      </c>
      <c r="AB49" s="46" t="str">
        <f t="shared" ca="1" si="246"/>
        <v>H</v>
      </c>
      <c r="AC49" s="44" t="str">
        <f t="shared" ca="1" si="247"/>
        <v>H</v>
      </c>
      <c r="AD49" s="114">
        <f ca="1">1-_xlfn.BINOM.DIST((C49-1),$F49,SUM(AK49:BA49)/F49,TRUE)</f>
        <v>1.6554135199742248E-5</v>
      </c>
      <c r="AE49" s="64">
        <f t="shared" ref="AE49" ca="1" si="267">1-_xlfn.BINOM.DIST((D49-1),G49,SUM(BC49:BS49)/G49,TRUE)</f>
        <v>5.906730291174167E-4</v>
      </c>
      <c r="AF49" s="64">
        <f t="shared" ref="AF49" ca="1" si="268">1-_xlfn.BINOM.DIST((E49-1),H49,SUM(BU49:CK49)/H49,TRUE)</f>
        <v>9.9793276185116131E-3</v>
      </c>
      <c r="AG49" s="64">
        <f t="shared" ref="AG49" ca="1" si="269">_xlfn.BINOM.DIST(C49,F49,SUM(AK49:BA49)/F49,TRUE)</f>
        <v>0.99998494897131318</v>
      </c>
      <c r="AH49" s="64">
        <f t="shared" ref="AH49" ca="1" si="270">_xlfn.BINOM.DIST(D49,G49,SUM(BC49:BS49)/G49,TRUE)</f>
        <v>0.99946119530912769</v>
      </c>
      <c r="AI49" s="64">
        <f t="shared" ref="AI49" ca="1" si="271">_xlfn.BINOM.DIST(E49,H49,SUM(BU49:CK49)/H49,TRUE)</f>
        <v>0.99101703890261084</v>
      </c>
      <c r="AJ49" s="26"/>
      <c r="AK49" s="68">
        <f ca="1">SUM(zenkoku!D24:D28)*AVERAGE(F_jinkou!E21:E25)/100000</f>
        <v>0</v>
      </c>
      <c r="AL49" s="68">
        <f ca="1">SUM(zenkoku!E24:E28)*AVERAGE(F_jinkou!F21:F25)/100000</f>
        <v>7.1022303999999989</v>
      </c>
      <c r="AM49" s="68">
        <f ca="1">SUM(zenkoku!F24:F28)*AVERAGE(F_jinkou!G21:G25)/100000</f>
        <v>38.936498400000005</v>
      </c>
      <c r="AN49" s="68">
        <f ca="1">SUM(zenkoku!G24:G28)*AVERAGE(F_jinkou!H21:H25)/100000</f>
        <v>81.157939200000015</v>
      </c>
      <c r="AO49" s="68">
        <f ca="1">SUM(zenkoku!H24:H28)*AVERAGE(F_jinkou!I21:I25)/100000</f>
        <v>100.86934999999998</v>
      </c>
      <c r="AP49" s="68">
        <f ca="1">SUM(zenkoku!I24:I28)*AVERAGE(F_jinkou!J21:J25)/100000</f>
        <v>111.41145960000001</v>
      </c>
      <c r="AQ49" s="68">
        <f ca="1">SUM(zenkoku!J24:J28)*AVERAGE(F_jinkou!K21:K25)/100000</f>
        <v>131.25743400000002</v>
      </c>
      <c r="AR49" s="68">
        <f ca="1">SUM(zenkoku!K24:K28)*AVERAGE(F_jinkou!L21:L25)/100000</f>
        <v>140.28794400000001</v>
      </c>
      <c r="AS49" s="68">
        <f ca="1">SUM(zenkoku!L24:L28)*AVERAGE(F_jinkou!M21:M25)/100000</f>
        <v>153.25087399999998</v>
      </c>
      <c r="AT49" s="68">
        <f ca="1">SUM(zenkoku!M24:M28)*AVERAGE(F_jinkou!N21:N25)/100000</f>
        <v>183.38062599999998</v>
      </c>
      <c r="AU49" s="68">
        <f ca="1">SUM(zenkoku!N24:N28)*AVERAGE(F_jinkou!O21:O25)/100000</f>
        <v>193.51823400000004</v>
      </c>
      <c r="AV49" s="68">
        <f ca="1">SUM(zenkoku!O24:O28)*AVERAGE(F_jinkou!P21:P25)/100000</f>
        <v>198.47002219999999</v>
      </c>
      <c r="AW49" s="68">
        <f ca="1">SUM(zenkoku!P24:P28)*AVERAGE(F_jinkou!Q21:Q25)/100000</f>
        <v>156.89190719999999</v>
      </c>
      <c r="AX49" s="68">
        <f ca="1">SUM(zenkoku!Q24:Q28)*AVERAGE(F_jinkou!R21:R25)/100000</f>
        <v>141.05750399999999</v>
      </c>
      <c r="AY49" s="68">
        <f ca="1">SUM(zenkoku!R24:R28)*AVERAGE(F_jinkou!S21:S25)/100000</f>
        <v>130.28339339999997</v>
      </c>
      <c r="AZ49" s="68">
        <f ca="1">SUM(zenkoku!S24:S28)*AVERAGE(F_jinkou!T21:T25)/100000</f>
        <v>112.52833199999999</v>
      </c>
      <c r="BA49" s="68">
        <f ca="1">SUM(zenkoku!T24:T28)*AVERAGE(F_jinkou!U21:U25)/100000</f>
        <v>113.10057095980292</v>
      </c>
      <c r="BB49" s="68"/>
      <c r="BC49" s="68">
        <f ca="1">SUM(zenkoku!W24:W28)*AVERAGE(F_jinkou!E48:E52)/100000</f>
        <v>0</v>
      </c>
      <c r="BD49" s="68">
        <f ca="1">SUM(zenkoku!X24:X28)*AVERAGE(F_jinkou!F48:F52)/100000</f>
        <v>4.7009227999999998</v>
      </c>
      <c r="BE49" s="68">
        <f ca="1">SUM(zenkoku!Y24:Y28)*AVERAGE(F_jinkou!G48:G52)/100000</f>
        <v>27.023313200000004</v>
      </c>
      <c r="BF49" s="68">
        <f ca="1">SUM(zenkoku!Z24:Z28)*AVERAGE(F_jinkou!H48:H52)/100000</f>
        <v>60.330340799999995</v>
      </c>
      <c r="BG49" s="68">
        <f ca="1">SUM(zenkoku!AA24:AA28)*AVERAGE(F_jinkou!I48:I52)/100000</f>
        <v>73.673393199999992</v>
      </c>
      <c r="BH49" s="68">
        <f ca="1">SUM(zenkoku!AB24:AB28)*AVERAGE(F_jinkou!J48:J52)/100000</f>
        <v>80.512491600000004</v>
      </c>
      <c r="BI49" s="68">
        <f ca="1">SUM(zenkoku!AC24:AC28)*AVERAGE(F_jinkou!K48:K52)/100000</f>
        <v>96.283879999999996</v>
      </c>
      <c r="BJ49" s="68">
        <f ca="1">SUM(zenkoku!AD24:AD28)*AVERAGE(F_jinkou!L48:L52)/100000</f>
        <v>103.56192</v>
      </c>
      <c r="BK49" s="68">
        <f ca="1">SUM(zenkoku!AE24:AE28)*AVERAGE(F_jinkou!M48:M52)/100000</f>
        <v>112.26301880000003</v>
      </c>
      <c r="BL49" s="68">
        <f ca="1">SUM(zenkoku!AF24:AF28)*AVERAGE(F_jinkou!N48:N52)/100000</f>
        <v>136.11557120000001</v>
      </c>
      <c r="BM49" s="68">
        <f ca="1">SUM(zenkoku!AG24:AG28)*AVERAGE(F_jinkou!O48:O52)/100000</f>
        <v>146.28294799999998</v>
      </c>
      <c r="BN49" s="68">
        <f ca="1">SUM(zenkoku!AH24:AH28)*AVERAGE(F_jinkou!P48:P52)/100000</f>
        <v>146.91266639999998</v>
      </c>
      <c r="BO49" s="68">
        <f ca="1">SUM(zenkoku!AI24:AI28)*AVERAGE(F_jinkou!Q48:Q52)/100000</f>
        <v>109.36250279999999</v>
      </c>
      <c r="BP49" s="68">
        <f ca="1">SUM(zenkoku!AJ24:AJ28)*AVERAGE(F_jinkou!R48:R52)/100000</f>
        <v>90.290054400000017</v>
      </c>
      <c r="BQ49" s="68">
        <f ca="1">SUM(zenkoku!AK24:AK28)*AVERAGE(F_jinkou!S48:S52)/100000</f>
        <v>77.182939999999988</v>
      </c>
      <c r="BR49" s="68">
        <f ca="1">SUM(zenkoku!AL24:AL28)*AVERAGE(F_jinkou!T48:T52)/100000</f>
        <v>63.370269999999991</v>
      </c>
      <c r="BS49" s="68">
        <f ca="1">SUM(zenkoku!AM24:AM28)*AVERAGE(F_jinkou!U48:U52)/100000</f>
        <v>60.242165756178366</v>
      </c>
      <c r="BT49" s="68"/>
      <c r="BU49" s="68">
        <f ca="1">SUM(zenkoku!AP24:AP28)*AVERAGE(F_jinkou!E75:E79)/100000</f>
        <v>0</v>
      </c>
      <c r="BV49" s="68">
        <f ca="1">SUM(zenkoku!AQ24:AQ28)*AVERAGE(F_jinkou!F75:F79)/100000</f>
        <v>2.2286082000000005</v>
      </c>
      <c r="BW49" s="68">
        <f ca="1">SUM(zenkoku!AR24:AR28)*AVERAGE(F_jinkou!G75:G79)/100000</f>
        <v>11.934553599999999</v>
      </c>
      <c r="BX49" s="68">
        <f ca="1">SUM(zenkoku!AS24:AS28)*AVERAGE(F_jinkou!H75:H79)/100000</f>
        <v>21.614940000000001</v>
      </c>
      <c r="BY49" s="68">
        <f ca="1">SUM(zenkoku!AT24:AT28)*AVERAGE(F_jinkou!I75:I79)/100000</f>
        <v>28.029312000000001</v>
      </c>
      <c r="BZ49" s="66">
        <f ca="1">SUM(zenkoku!AU24:AU28)*AVERAGE(F_jinkou!J75:J79)/100000</f>
        <v>31.572136800000006</v>
      </c>
      <c r="CA49" s="66">
        <f ca="1">SUM(zenkoku!AV24:AV28)*AVERAGE(F_jinkou!K75:K79)/100000</f>
        <v>35.851036000000001</v>
      </c>
      <c r="CB49" s="66">
        <f ca="1">SUM(zenkoku!AW24:AW28)*AVERAGE(F_jinkou!L75:L79)/100000</f>
        <v>36.960712400000006</v>
      </c>
      <c r="CC49" s="66">
        <f ca="1">SUM(zenkoku!AX24:AX28)*AVERAGE(F_jinkou!M75:M79)/100000</f>
        <v>40.65992</v>
      </c>
      <c r="CD49" s="66">
        <f ca="1">SUM(zenkoku!AY24:AY28)*AVERAGE(F_jinkou!N75:N79)/100000</f>
        <v>47.6001768</v>
      </c>
      <c r="CE49" s="66">
        <f ca="1">SUM(zenkoku!AZ24:AZ28)*AVERAGE(F_jinkou!O75:O79)/100000</f>
        <v>48.651787800000001</v>
      </c>
      <c r="CF49" s="252">
        <f ca="1">SUM(zenkoku!BA24:BA28)*AVERAGE(F_jinkou!P75:P79)/100000</f>
        <v>54.477663800000002</v>
      </c>
      <c r="CG49" s="252">
        <f ca="1">SUM(zenkoku!BB24:BB28)*AVERAGE(F_jinkou!Q75:Q79)/100000</f>
        <v>49.666235599999993</v>
      </c>
      <c r="CH49" s="252">
        <f ca="1">SUM(zenkoku!BC24:BC28)*AVERAGE(F_jinkou!R75:R79)/100000</f>
        <v>50.529420000000002</v>
      </c>
      <c r="CI49" s="252">
        <f ca="1">SUM(zenkoku!BD24:BD28)*AVERAGE(F_jinkou!S75:S79)/100000</f>
        <v>51.530035599999998</v>
      </c>
      <c r="CJ49" s="252">
        <f ca="1">SUM(zenkoku!BE24:BE28)*AVERAGE(F_jinkou!T75:T79)/100000</f>
        <v>48.062142000000001</v>
      </c>
      <c r="CK49" s="252">
        <f ca="1">SUM(zenkoku!BF24:BF28)*AVERAGE(F_jinkou!U75:U79)/100000</f>
        <v>52.829396232976656</v>
      </c>
      <c r="CL49" s="31"/>
      <c r="CM49" s="27"/>
      <c r="CN49" s="32"/>
      <c r="CO49" s="32"/>
      <c r="CP49" s="32"/>
      <c r="CQ49" s="32"/>
      <c r="CR49" s="32"/>
      <c r="CS49" s="32"/>
      <c r="CT49" s="32"/>
      <c r="CU49" s="32"/>
      <c r="CV49" s="33"/>
      <c r="CW49" s="27"/>
      <c r="CX49" s="27"/>
      <c r="CY49" s="27"/>
      <c r="CZ49" s="27"/>
      <c r="DA49" s="27"/>
      <c r="DB49" s="27"/>
      <c r="DC49" s="27"/>
      <c r="DD49" s="27"/>
    </row>
    <row r="50" spans="1:108">
      <c r="A50" s="25" t="s">
        <v>636</v>
      </c>
      <c r="B50" s="25" t="s">
        <v>635</v>
      </c>
      <c r="C50" s="42">
        <f t="shared" si="229"/>
        <v>2028</v>
      </c>
      <c r="D50" s="27">
        <f t="shared" si="254"/>
        <v>1422</v>
      </c>
      <c r="E50" s="43">
        <f t="shared" si="254"/>
        <v>606</v>
      </c>
      <c r="F50" s="59">
        <f t="shared" si="231"/>
        <v>9660835</v>
      </c>
      <c r="G50" s="59">
        <f t="shared" si="231"/>
        <v>4732895</v>
      </c>
      <c r="H50" s="64">
        <f t="shared" si="231"/>
        <v>4927940</v>
      </c>
      <c r="I50" s="42">
        <f t="shared" ref="I50" si="272">C50/F50*100000</f>
        <v>20.991974296217666</v>
      </c>
      <c r="J50" s="27">
        <f t="shared" ref="J50" si="273">D50/G50*100000</f>
        <v>30.045035860715274</v>
      </c>
      <c r="K50" s="43">
        <f t="shared" ref="K50" si="274">E50/H50*100000</f>
        <v>12.297227644817106</v>
      </c>
      <c r="L50" s="25">
        <f t="shared" ca="1" si="235"/>
        <v>19.3</v>
      </c>
      <c r="M50" s="25">
        <f t="shared" ca="1" si="235"/>
        <v>27.619999999999997</v>
      </c>
      <c r="N50" s="26">
        <f t="shared" ca="1" si="235"/>
        <v>11.399999999999999</v>
      </c>
      <c r="O50" s="42" t="str">
        <f t="shared" ref="O50" ca="1" si="275">IF(ISERR(OR(R50,U50)),"",IF(R50&lt;$B$2/2,"H",IF(U50&lt;$B$2/2,"L","")))</f>
        <v>H</v>
      </c>
      <c r="P50" s="27" t="str">
        <f t="shared" ref="P50" ca="1" si="276">IF(ISERR(OR(S50,V50)),"",IF(S50&lt;$B$2/2,"H",IF(V50&lt;$B$2/2,"L","")))</f>
        <v>H</v>
      </c>
      <c r="Q50" s="43" t="str">
        <f t="shared" ref="Q50" ca="1" si="277">IF(ISERR(OR(T50,W50)),"",IF(T50&lt;$B$2/2,"H",IF(W50&lt;$B$2/2,"L","")))</f>
        <v/>
      </c>
      <c r="R50" s="59">
        <f t="shared" ref="R50" ca="1" si="278">1-_xlfn.BINOM.DIST((C50-1),F50,L50/100000,TRUE)</f>
        <v>9.7647838247838514E-5</v>
      </c>
      <c r="S50" s="59">
        <f t="shared" ref="S50" ca="1" si="279">1-_xlfn.BINOM.DIST((D50-1),G50,M50/100000,TRUE)</f>
        <v>9.0067683244754448E-4</v>
      </c>
      <c r="T50" s="59">
        <f t="shared" ref="T50" ca="1" si="280">1-_xlfn.BINOM.DIST((E50-1),H50,N50/100000,TRUE)</f>
        <v>3.3757804456349128E-2</v>
      </c>
      <c r="U50" s="59">
        <f t="shared" ref="U50" ca="1" si="281">_xlfn.BINOM.DIST(C50,F50,L50/100000,TRUE)</f>
        <v>0.99991071274115551</v>
      </c>
      <c r="V50" s="59">
        <f t="shared" ref="V50" ca="1" si="282">_xlfn.BINOM.DIST(D50,G50,M50/100000,TRUE)</f>
        <v>0.99917821497715353</v>
      </c>
      <c r="W50" s="59">
        <f t="shared" ref="W50" ca="1" si="283">_xlfn.BINOM.DIST(E50,H50,N50/100000,TRUE)</f>
        <v>0.96921375630999862</v>
      </c>
      <c r="X50" s="244">
        <f t="shared" ca="1" si="255"/>
        <v>109.0295997364189</v>
      </c>
      <c r="Y50" s="245">
        <f t="shared" ca="1" si="256"/>
        <v>109.14902537266167</v>
      </c>
      <c r="Z50" s="246">
        <f t="shared" ca="1" si="257"/>
        <v>107.02619024493765</v>
      </c>
      <c r="AA50" s="45" t="str">
        <f t="shared" ref="AA50" ca="1" si="284">IF(ISERR(OR(AD50,AG50)),"",IF(AD50&lt;$B$2/2,"H",IF(AG50&lt;$B$2/2,"L","")))</f>
        <v>H</v>
      </c>
      <c r="AB50" s="46" t="str">
        <f t="shared" ref="AB50" ca="1" si="285">IF(ISERR(OR(AE50,AH50)),"",IF(AE50&lt;$B$2/2,"H",IF(AH50&lt;$B$2/2,"L","")))</f>
        <v>H</v>
      </c>
      <c r="AC50" s="44" t="str">
        <f t="shared" ref="AC50" ca="1" si="286">IF(ISERR(OR(AF50,AI50)),"",IF(AF50&lt;$B$2/2,"H",IF(AI50&lt;$B$2/2,"L","")))</f>
        <v/>
      </c>
      <c r="AD50" s="114">
        <f t="shared" ref="AD50" ca="1" si="287">1-_xlfn.BINOM.DIST((C50-1),$F50,SUM(AK50:BA50)/F50,TRUE)</f>
        <v>6.388298702997286E-5</v>
      </c>
      <c r="AE50" s="64">
        <f t="shared" ref="AE50" ca="1" si="288">1-_xlfn.BINOM.DIST((D50-1),G50,SUM(BC50:BS50)/G50,TRUE)</f>
        <v>5.8660641001695435E-4</v>
      </c>
      <c r="AF50" s="64">
        <f t="shared" ref="AF50" ca="1" si="289">1-_xlfn.BINOM.DIST((E50-1),H50,SUM(BU50:CK50)/H50,TRUE)</f>
        <v>5.0569720443858213E-2</v>
      </c>
      <c r="AG50" s="64">
        <f t="shared" ref="AG50" ca="1" si="290">_xlfn.BINOM.DIST(C50,F50,SUM(AK50:BA50)/F50,TRUE)</f>
        <v>0.99994172062698983</v>
      </c>
      <c r="AH50" s="64">
        <f t="shared" ref="AH50" ca="1" si="291">_xlfn.BINOM.DIST(D50,G50,SUM(BC50:BS50)/G50,TRUE)</f>
        <v>0.99946647239083886</v>
      </c>
      <c r="AI50" s="64">
        <f t="shared" ref="AI50" ca="1" si="292">_xlfn.BINOM.DIST(E50,H50,SUM(BU50:CK50)/H50,TRUE)</f>
        <v>0.95356384099817704</v>
      </c>
      <c r="AJ50" s="26"/>
      <c r="AK50" s="68">
        <f ca="1">SUM(zenkoku!D25:D29)*AVERAGE(F_jinkou!E22:E26)/100000</f>
        <v>0</v>
      </c>
      <c r="AL50" s="68">
        <f ca="1">SUM(zenkoku!E25:E29)*AVERAGE(F_jinkou!F22:F26)/100000</f>
        <v>6.8686368000000009</v>
      </c>
      <c r="AM50" s="68">
        <f ca="1">SUM(zenkoku!F25:F29)*AVERAGE(F_jinkou!G22:G26)/100000</f>
        <v>36.855654000000001</v>
      </c>
      <c r="AN50" s="68">
        <f ca="1">SUM(zenkoku!G25:G29)*AVERAGE(F_jinkou!H22:H26)/100000</f>
        <v>74.832661999999999</v>
      </c>
      <c r="AO50" s="68">
        <f ca="1">SUM(zenkoku!H25:H29)*AVERAGE(F_jinkou!I22:I26)/100000</f>
        <v>93.103893599999992</v>
      </c>
      <c r="AP50" s="68">
        <f ca="1">SUM(zenkoku!I25:I29)*AVERAGE(F_jinkou!J22:J26)/100000</f>
        <v>102.84205199999997</v>
      </c>
      <c r="AQ50" s="68">
        <f ca="1">SUM(zenkoku!J25:J29)*AVERAGE(F_jinkou!K22:K26)/100000</f>
        <v>119.52475560000001</v>
      </c>
      <c r="AR50" s="68">
        <f ca="1">SUM(zenkoku!K25:K29)*AVERAGE(F_jinkou!L22:L26)/100000</f>
        <v>131.30159760000001</v>
      </c>
      <c r="AS50" s="68">
        <f ca="1">SUM(zenkoku!L25:L29)*AVERAGE(F_jinkou!M22:M26)/100000</f>
        <v>142.7550736</v>
      </c>
      <c r="AT50" s="68">
        <f ca="1">SUM(zenkoku!M25:M29)*AVERAGE(F_jinkou!N22:N26)/100000</f>
        <v>167.90645760000001</v>
      </c>
      <c r="AU50" s="68">
        <f ca="1">SUM(zenkoku!N25:N29)*AVERAGE(F_jinkou!O22:O26)/100000</f>
        <v>175.69194720000002</v>
      </c>
      <c r="AV50" s="68">
        <f ca="1">SUM(zenkoku!O25:O29)*AVERAGE(F_jinkou!P22:P26)/100000</f>
        <v>178.71466639999997</v>
      </c>
      <c r="AW50" s="68">
        <f ca="1">SUM(zenkoku!P25:P29)*AVERAGE(F_jinkou!Q22:Q26)/100000</f>
        <v>155.81700839999999</v>
      </c>
      <c r="AX50" s="68">
        <f ca="1">SUM(zenkoku!Q25:Q29)*AVERAGE(F_jinkou!R22:R26)/100000</f>
        <v>132.91250819999999</v>
      </c>
      <c r="AY50" s="68">
        <f ca="1">SUM(zenkoku!R25:R29)*AVERAGE(F_jinkou!S22:S26)/100000</f>
        <v>122.26555940000001</v>
      </c>
      <c r="AZ50" s="68">
        <f ca="1">SUM(zenkoku!S25:S29)*AVERAGE(F_jinkou!T22:T26)/100000</f>
        <v>108.45619119999999</v>
      </c>
      <c r="BA50" s="68">
        <f ca="1">SUM(zenkoku!T25:T29)*AVERAGE(F_jinkou!U22:U26)/100000</f>
        <v>110.19668638085632</v>
      </c>
      <c r="BB50" s="68"/>
      <c r="BC50" s="68">
        <f ca="1">SUM(zenkoku!W25:W29)*AVERAGE(F_jinkou!E49:E53)/100000</f>
        <v>0</v>
      </c>
      <c r="BD50" s="68">
        <f ca="1">SUM(zenkoku!X25:X29)*AVERAGE(F_jinkou!F49:F53)/100000</f>
        <v>4.4502335999999998</v>
      </c>
      <c r="BE50" s="68">
        <f ca="1">SUM(zenkoku!Y25:Y29)*AVERAGE(F_jinkou!G49:G53)/100000</f>
        <v>25.852319999999999</v>
      </c>
      <c r="BF50" s="68">
        <f ca="1">SUM(zenkoku!Z25:Z29)*AVERAGE(F_jinkou!H49:H53)/100000</f>
        <v>57.133448000000001</v>
      </c>
      <c r="BG50" s="68">
        <f ca="1">SUM(zenkoku!AA25:AA29)*AVERAGE(F_jinkou!I49:I53)/100000</f>
        <v>69.958904000000004</v>
      </c>
      <c r="BH50" s="68">
        <f ca="1">SUM(zenkoku!AB25:AB29)*AVERAGE(F_jinkou!J49:J53)/100000</f>
        <v>75.637289999999993</v>
      </c>
      <c r="BI50" s="68">
        <f ca="1">SUM(zenkoku!AC25:AC29)*AVERAGE(F_jinkou!K49:K53)/100000</f>
        <v>88.104996</v>
      </c>
      <c r="BJ50" s="68">
        <f ca="1">SUM(zenkoku!AD25:AD29)*AVERAGE(F_jinkou!L49:L53)/100000</f>
        <v>98.382136000000003</v>
      </c>
      <c r="BK50" s="68">
        <f ca="1">SUM(zenkoku!AE25:AE29)*AVERAGE(F_jinkou!M49:M53)/100000</f>
        <v>105.00081280000001</v>
      </c>
      <c r="BL50" s="68">
        <f ca="1">SUM(zenkoku!AF25:AF29)*AVERAGE(F_jinkou!N49:N53)/100000</f>
        <v>124.76193239999998</v>
      </c>
      <c r="BM50" s="68">
        <f ca="1">SUM(zenkoku!AG25:AG29)*AVERAGE(F_jinkou!O49:O53)/100000</f>
        <v>131.74076500000001</v>
      </c>
      <c r="BN50" s="68">
        <f ca="1">SUM(zenkoku!AH25:AH29)*AVERAGE(F_jinkou!P49:P53)/100000</f>
        <v>131.71894080000001</v>
      </c>
      <c r="BO50" s="68">
        <f ca="1">SUM(zenkoku!AI25:AI29)*AVERAGE(F_jinkou!Q49:Q53)/100000</f>
        <v>109.08815820000001</v>
      </c>
      <c r="BP50" s="68">
        <f ca="1">SUM(zenkoku!AJ25:AJ29)*AVERAGE(F_jinkou!R49:R53)/100000</f>
        <v>85.443860000000001</v>
      </c>
      <c r="BQ50" s="68">
        <f ca="1">SUM(zenkoku!AK25:AK29)*AVERAGE(F_jinkou!S49:S53)/100000</f>
        <v>73.966166999999999</v>
      </c>
      <c r="BR50" s="68">
        <f ca="1">SUM(zenkoku!AL25:AL29)*AVERAGE(F_jinkou!T49:T53)/100000</f>
        <v>62.449404799999996</v>
      </c>
      <c r="BS50" s="68">
        <f ca="1">SUM(zenkoku!AM25:AM29)*AVERAGE(F_jinkou!U49:U53)/100000</f>
        <v>59.116584219955463</v>
      </c>
      <c r="BT50" s="68"/>
      <c r="BU50" s="68">
        <f ca="1">SUM(zenkoku!AP25:AP29)*AVERAGE(F_jinkou!E76:E80)/100000</f>
        <v>0</v>
      </c>
      <c r="BV50" s="68">
        <f ca="1">SUM(zenkoku!AQ25:AQ29)*AVERAGE(F_jinkou!F76:F80)/100000</f>
        <v>2.2450301999999995</v>
      </c>
      <c r="BW50" s="68">
        <f ca="1">SUM(zenkoku!AR25:AR29)*AVERAGE(F_jinkou!G76:G80)/100000</f>
        <v>11.096247999999997</v>
      </c>
      <c r="BX50" s="68">
        <f ca="1">SUM(zenkoku!AS25:AS29)*AVERAGE(F_jinkou!H76:H80)/100000</f>
        <v>18.768453999999998</v>
      </c>
      <c r="BY50" s="68">
        <f ca="1">SUM(zenkoku!AT25:AT29)*AVERAGE(F_jinkou!I76:I80)/100000</f>
        <v>24.206383599999999</v>
      </c>
      <c r="BZ50" s="66">
        <f ca="1">SUM(zenkoku!AU25:AU29)*AVERAGE(F_jinkou!J76:J80)/100000</f>
        <v>28.073411999999998</v>
      </c>
      <c r="CA50" s="66">
        <f ca="1">SUM(zenkoku!AV25:AV29)*AVERAGE(F_jinkou!K76:K80)/100000</f>
        <v>32.388718800000007</v>
      </c>
      <c r="CB50" s="66">
        <f ca="1">SUM(zenkoku!AW25:AW29)*AVERAGE(F_jinkou!L76:L80)/100000</f>
        <v>33.629209199999998</v>
      </c>
      <c r="CC50" s="66">
        <f ca="1">SUM(zenkoku!AX25:AX29)*AVERAGE(F_jinkou!M76:M80)/100000</f>
        <v>37.758102399999999</v>
      </c>
      <c r="CD50" s="66">
        <f ca="1">SUM(zenkoku!AY25:AY29)*AVERAGE(F_jinkou!N76:N80)/100000</f>
        <v>43.641554599999999</v>
      </c>
      <c r="CE50" s="66">
        <f ca="1">SUM(zenkoku!AZ25:AZ29)*AVERAGE(F_jinkou!O76:O80)/100000</f>
        <v>45.238876800000014</v>
      </c>
      <c r="CF50" s="252">
        <f ca="1">SUM(zenkoku!BA25:BA29)*AVERAGE(F_jinkou!P76:P80)/100000</f>
        <v>49.659286000000009</v>
      </c>
      <c r="CG50" s="252">
        <f ca="1">SUM(zenkoku!BB25:BB29)*AVERAGE(F_jinkou!Q76:Q80)/100000</f>
        <v>49.091903999999992</v>
      </c>
      <c r="CH50" s="252">
        <f ca="1">SUM(zenkoku!BC25:BC29)*AVERAGE(F_jinkou!R76:R80)/100000</f>
        <v>47.652900199999998</v>
      </c>
      <c r="CI50" s="252">
        <f ca="1">SUM(zenkoku!BD25:BD29)*AVERAGE(F_jinkou!S76:S80)/100000</f>
        <v>47.063587200000001</v>
      </c>
      <c r="CJ50" s="252">
        <f ca="1">SUM(zenkoku!BE25:BE29)*AVERAGE(F_jinkou!T76:T80)/100000</f>
        <v>44.840158999999993</v>
      </c>
      <c r="CK50" s="252">
        <f ca="1">SUM(zenkoku!BF25:BF29)*AVERAGE(F_jinkou!U76:U80)/100000</f>
        <v>50.862722130062785</v>
      </c>
      <c r="CL50" s="31"/>
      <c r="CM50" s="27"/>
      <c r="CN50" s="32"/>
      <c r="CO50" s="32"/>
      <c r="CP50" s="32"/>
      <c r="CQ50" s="32"/>
      <c r="CR50" s="32"/>
      <c r="CS50" s="32"/>
      <c r="CT50" s="32"/>
      <c r="CU50" s="32"/>
      <c r="CV50" s="33"/>
      <c r="CW50" s="27"/>
      <c r="CX50" s="27"/>
      <c r="CY50" s="27"/>
      <c r="CZ50" s="27"/>
      <c r="DA50" s="27"/>
      <c r="DB50" s="27"/>
      <c r="DC50" s="27"/>
      <c r="DD50" s="27"/>
    </row>
    <row r="51" spans="1:108">
      <c r="A51" s="25" t="s">
        <v>97</v>
      </c>
      <c r="B51" s="25" t="s">
        <v>654</v>
      </c>
      <c r="C51" s="42">
        <f t="shared" si="229"/>
        <v>1978</v>
      </c>
      <c r="D51" s="27">
        <f t="shared" si="254"/>
        <v>1391</v>
      </c>
      <c r="E51" s="43">
        <f t="shared" si="254"/>
        <v>587</v>
      </c>
      <c r="F51" s="59">
        <f t="shared" si="231"/>
        <v>9579884</v>
      </c>
      <c r="G51" s="59">
        <f t="shared" si="231"/>
        <v>4709571</v>
      </c>
      <c r="H51" s="59">
        <f t="shared" si="231"/>
        <v>4870313</v>
      </c>
      <c r="I51" s="42">
        <f t="shared" ref="I51" si="293">C51/F51*100000</f>
        <v>20.647431639046985</v>
      </c>
      <c r="J51" s="27">
        <f t="shared" ref="J51" si="294">D51/G51*100000</f>
        <v>29.535598890005058</v>
      </c>
      <c r="K51" s="43">
        <f t="shared" ref="K51" si="295">E51/H51*100000</f>
        <v>12.05261345626041</v>
      </c>
      <c r="L51" s="25">
        <f t="shared" ca="1" si="235"/>
        <v>18.380000000000003</v>
      </c>
      <c r="M51" s="25">
        <f t="shared" ca="1" si="235"/>
        <v>26.32</v>
      </c>
      <c r="N51" s="25">
        <f t="shared" ca="1" si="235"/>
        <v>10.86</v>
      </c>
      <c r="O51" s="42" t="str">
        <f t="shared" ref="O51" ca="1" si="296">IF(ISERR(OR(R51,U51)),"",IF(R51&lt;$B$2/2,"H",IF(U51&lt;$B$2/2,"L","")))</f>
        <v>H</v>
      </c>
      <c r="P51" s="27" t="str">
        <f t="shared" ref="P51" ca="1" si="297">IF(ISERR(OR(S51,V51)),"",IF(S51&lt;$B$2/2,"H",IF(V51&lt;$B$2/2,"L","")))</f>
        <v>H</v>
      </c>
      <c r="Q51" s="43" t="str">
        <f t="shared" ref="Q51" ca="1" si="298">IF(ISERR(OR(T51,W51)),"",IF(T51&lt;$B$2/2,"H",IF(W51&lt;$B$2/2,"L","")))</f>
        <v>H</v>
      </c>
      <c r="R51" s="59">
        <f t="shared" ref="R51" ca="1" si="299">1-_xlfn.BINOM.DIST((C51-1),F51,L51/100000,TRUE)</f>
        <v>2.0082752127947856E-7</v>
      </c>
      <c r="S51" s="59">
        <f t="shared" ref="S51" ca="1" si="300">1-_xlfn.BINOM.DIST((D51-1),G51,M51/100000,TRUE)</f>
        <v>1.279440928558806E-5</v>
      </c>
      <c r="T51" s="59">
        <f t="shared" ref="T51" ca="1" si="301">1-_xlfn.BINOM.DIST((E51-1),H51,N51/100000,TRUE)</f>
        <v>6.8006728348234402E-3</v>
      </c>
      <c r="U51" s="59">
        <f t="shared" ref="U51" ca="1" si="302">_xlfn.BINOM.DIST(C51,F51,L51/100000,TRUE)</f>
        <v>0.99999982199846338</v>
      </c>
      <c r="V51" s="59">
        <f t="shared" ref="V51" ca="1" si="303">_xlfn.BINOM.DIST(D51,G51,M51/100000,TRUE)</f>
        <v>0.9999886673088898</v>
      </c>
      <c r="W51" s="59">
        <f t="shared" ref="W51" ca="1" si="304">_xlfn.BINOM.DIST(E51,H51,N51/100000,TRUE)</f>
        <v>0.993956849975141</v>
      </c>
      <c r="X51" s="244">
        <f t="shared" ca="1" si="255"/>
        <v>112.60747946831191</v>
      </c>
      <c r="Y51" s="245">
        <f t="shared" ca="1" si="256"/>
        <v>112.70087672941871</v>
      </c>
      <c r="Z51" s="246">
        <f t="shared" ca="1" si="257"/>
        <v>110.20319488060164</v>
      </c>
      <c r="AA51" s="45" t="str">
        <f t="shared" ref="AA51" ca="1" si="305">IF(ISERR(OR(AD51,AG51)),"",IF(AD51&lt;$B$2/2,"H",IF(AG51&lt;$B$2/2,"L","")))</f>
        <v>H</v>
      </c>
      <c r="AB51" s="46" t="str">
        <f t="shared" ref="AB51" ca="1" si="306">IF(ISERR(OR(AE51,AH51)),"",IF(AE51&lt;$B$2/2,"H",IF(AH51&lt;$B$2/2,"L","")))</f>
        <v>H</v>
      </c>
      <c r="AC51" s="44" t="str">
        <f t="shared" ref="AC51" ca="1" si="307">IF(ISERR(OR(AF51,AI51)),"",IF(AF51&lt;$B$2/2,"H",IF(AI51&lt;$B$2/2,"L","")))</f>
        <v>H</v>
      </c>
      <c r="AD51" s="64">
        <f t="shared" ref="AD51" ca="1" si="308">1-_xlfn.BINOM.DIST((C51-1),$F51,SUM(AK51:BA51)/F51,TRUE)</f>
        <v>1.1624125884068803E-7</v>
      </c>
      <c r="AE51" s="64">
        <f t="shared" ref="AE51" ca="1" si="309">1-_xlfn.BINOM.DIST((D51-1),G51,SUM(BC51:BS51)/G51,TRUE)</f>
        <v>6.3902376225000168E-6</v>
      </c>
      <c r="AF51" s="64">
        <f t="shared" ref="AF51" ca="1" si="310">1-_xlfn.BINOM.DIST((E51-1),H51,SUM(BU51:CK51)/H51,TRUE)</f>
        <v>1.064926009271594E-2</v>
      </c>
      <c r="AG51" s="64">
        <f t="shared" ref="AG51" ca="1" si="311">_xlfn.BINOM.DIST(C51,F51,SUM(AK51:BA51)/F51,TRUE)</f>
        <v>0.99999989721130689</v>
      </c>
      <c r="AH51" s="64">
        <f t="shared" ref="AH51" ca="1" si="312">_xlfn.BINOM.DIST(D51,G51,SUM(BC51:BS51)/G51,TRUE)</f>
        <v>0.99999436314947054</v>
      </c>
      <c r="AI51" s="64">
        <f t="shared" ref="AI51" ca="1" si="313">_xlfn.BINOM.DIST(E51,H51,SUM(BU51:CK51)/H51,TRUE)</f>
        <v>0.99047608327678049</v>
      </c>
      <c r="AJ51" s="26"/>
      <c r="AK51" s="68">
        <f ca="1">SUM(zenkoku!D26:D30)*AVERAGE(F_jinkou!E23:E27)/100000</f>
        <v>0</v>
      </c>
      <c r="AL51" s="68">
        <f ca="1">SUM(zenkoku!E26:E30)*AVERAGE(F_jinkou!F23:F27)/100000</f>
        <v>7.1521384000000001</v>
      </c>
      <c r="AM51" s="68">
        <f ca="1">SUM(zenkoku!F26:F30)*AVERAGE(F_jinkou!G23:G27)/100000</f>
        <v>35.445251599999999</v>
      </c>
      <c r="AN51" s="68">
        <f ca="1">SUM(zenkoku!G26:G30)*AVERAGE(F_jinkou!H23:H27)/100000</f>
        <v>70.905387599999997</v>
      </c>
      <c r="AO51" s="68">
        <f ca="1">SUM(zenkoku!H26:H30)*AVERAGE(F_jinkou!I23:I27)/100000</f>
        <v>85.458560000000006</v>
      </c>
      <c r="AP51" s="68">
        <f ca="1">SUM(zenkoku!I26:I30)*AVERAGE(F_jinkou!J23:J27)/100000</f>
        <v>98.202486400000012</v>
      </c>
      <c r="AQ51" s="68">
        <f ca="1">SUM(zenkoku!J26:J30)*AVERAGE(F_jinkou!K23:K27)/100000</f>
        <v>111.538112</v>
      </c>
      <c r="AR51" s="68">
        <f ca="1">SUM(zenkoku!K26:K30)*AVERAGE(F_jinkou!L23:L27)/100000</f>
        <v>124.97981800000001</v>
      </c>
      <c r="AS51" s="68">
        <f ca="1">SUM(zenkoku!L26:L30)*AVERAGE(F_jinkou!M23:M27)/100000</f>
        <v>134.73528640000001</v>
      </c>
      <c r="AT51" s="68">
        <f ca="1">SUM(zenkoku!M26:M30)*AVERAGE(F_jinkou!N23:N27)/100000</f>
        <v>155.3173056</v>
      </c>
      <c r="AU51" s="68">
        <f ca="1">SUM(zenkoku!N26:N30)*AVERAGE(F_jinkou!O23:O27)/100000</f>
        <v>164.63048280000004</v>
      </c>
      <c r="AV51" s="68">
        <f ca="1">SUM(zenkoku!O26:O30)*AVERAGE(F_jinkou!P23:P27)/100000</f>
        <v>161.25389279999999</v>
      </c>
      <c r="AW51" s="68">
        <f ca="1">SUM(zenkoku!P26:P30)*AVERAGE(F_jinkou!Q23:Q27)/100000</f>
        <v>154.55284879999996</v>
      </c>
      <c r="AX51" s="68">
        <f ca="1">SUM(zenkoku!Q26:Q30)*AVERAGE(F_jinkou!R23:R27)/100000</f>
        <v>125.32855379999999</v>
      </c>
      <c r="AY51" s="68">
        <f ca="1">SUM(zenkoku!R26:R30)*AVERAGE(F_jinkou!S23:S27)/100000</f>
        <v>114.5769648</v>
      </c>
      <c r="AZ51" s="68">
        <f ca="1">SUM(zenkoku!S26:S30)*AVERAGE(F_jinkou!T23:T27)/100000</f>
        <v>104.62069799999999</v>
      </c>
      <c r="BA51" s="68">
        <f ca="1">SUM(zenkoku!T26:T30)*AVERAGE(F_jinkou!U23:U27)/100000</f>
        <v>107.84628035621432</v>
      </c>
      <c r="BB51" s="68"/>
      <c r="BC51" s="68">
        <f ca="1">SUM(zenkoku!W26:W30)*AVERAGE(F_jinkou!E50:E54)/100000</f>
        <v>0</v>
      </c>
      <c r="BD51" s="68">
        <f ca="1">SUM(zenkoku!X26:X30)*AVERAGE(F_jinkou!F50:F54)/100000</f>
        <v>4.4245871999999995</v>
      </c>
      <c r="BE51" s="68">
        <f ca="1">SUM(zenkoku!Y26:Y30)*AVERAGE(F_jinkou!G50:G54)/100000</f>
        <v>25.273323599999998</v>
      </c>
      <c r="BF51" s="68">
        <f ca="1">SUM(zenkoku!Z26:Z30)*AVERAGE(F_jinkou!H50:H54)/100000</f>
        <v>54.413112000000005</v>
      </c>
      <c r="BG51" s="68">
        <f ca="1">SUM(zenkoku!AA26:AA30)*AVERAGE(F_jinkou!I50:I54)/100000</f>
        <v>64.558133999999995</v>
      </c>
      <c r="BH51" s="68">
        <f ca="1">SUM(zenkoku!AB26:AB30)*AVERAGE(F_jinkou!J50:J54)/100000</f>
        <v>73.360608000000013</v>
      </c>
      <c r="BI51" s="68">
        <f ca="1">SUM(zenkoku!AC26:AC30)*AVERAGE(F_jinkou!K50:K54)/100000</f>
        <v>82.835989999999995</v>
      </c>
      <c r="BJ51" s="68">
        <f ca="1">SUM(zenkoku!AD26:AD30)*AVERAGE(F_jinkou!L50:L54)/100000</f>
        <v>94.052684200000002</v>
      </c>
      <c r="BK51" s="68">
        <f ca="1">SUM(zenkoku!AE26:AE30)*AVERAGE(F_jinkou!M50:M54)/100000</f>
        <v>98.844732799999989</v>
      </c>
      <c r="BL51" s="68">
        <f ca="1">SUM(zenkoku!AF26:AF30)*AVERAGE(F_jinkou!N50:N54)/100000</f>
        <v>115.33339199999999</v>
      </c>
      <c r="BM51" s="68">
        <f ca="1">SUM(zenkoku!AG26:AG30)*AVERAGE(F_jinkou!O50:O54)/100000</f>
        <v>123.08526359999998</v>
      </c>
      <c r="BN51" s="68">
        <f ca="1">SUM(zenkoku!AH26:AH30)*AVERAGE(F_jinkou!P50:P54)/100000</f>
        <v>118.54374</v>
      </c>
      <c r="BO51" s="68">
        <f ca="1">SUM(zenkoku!AI26:AI30)*AVERAGE(F_jinkou!Q50:Q54)/100000</f>
        <v>108.69718200000001</v>
      </c>
      <c r="BP51" s="68">
        <f ca="1">SUM(zenkoku!AJ26:AJ30)*AVERAGE(F_jinkou!R50:R54)/100000</f>
        <v>81.351414399999996</v>
      </c>
      <c r="BQ51" s="68">
        <f ca="1">SUM(zenkoku!AK26:AK30)*AVERAGE(F_jinkou!S50:S54)/100000</f>
        <v>70.479118400000004</v>
      </c>
      <c r="BR51" s="68">
        <f ca="1">SUM(zenkoku!AL26:AL30)*AVERAGE(F_jinkou!T50:T54)/100000</f>
        <v>60.447748399999988</v>
      </c>
      <c r="BS51" s="68">
        <f ca="1">SUM(zenkoku!AM26:AM30)*AVERAGE(F_jinkou!U50:U54)/100000</f>
        <v>58.539589674520663</v>
      </c>
      <c r="BT51" s="68"/>
      <c r="BU51" s="68">
        <f ca="1">SUM(zenkoku!AP26:AP30)*AVERAGE(F_jinkou!E77:E81)/100000</f>
        <v>0</v>
      </c>
      <c r="BV51" s="68">
        <f ca="1">SUM(zenkoku!AQ26:AQ30)*AVERAGE(F_jinkou!F77:F81)/100000</f>
        <v>2.5517040000000004</v>
      </c>
      <c r="BW51" s="68">
        <f ca="1">SUM(zenkoku!AR26:AR30)*AVERAGE(F_jinkou!G77:G81)/100000</f>
        <v>10.2542536</v>
      </c>
      <c r="BX51" s="68">
        <f ca="1">SUM(zenkoku!AS26:AS30)*AVERAGE(F_jinkou!H77:H81)/100000</f>
        <v>17.730590399999997</v>
      </c>
      <c r="BY51" s="68">
        <f ca="1">SUM(zenkoku!AT26:AT30)*AVERAGE(F_jinkou!I77:I81)/100000</f>
        <v>22.017959999999999</v>
      </c>
      <c r="BZ51" s="66">
        <f ca="1">SUM(zenkoku!AU26:AU30)*AVERAGE(F_jinkou!J77:J81)/100000</f>
        <v>25.898752000000002</v>
      </c>
      <c r="CA51" s="66">
        <f ca="1">SUM(zenkoku!AV26:AV30)*AVERAGE(F_jinkou!K77:K81)/100000</f>
        <v>29.622456</v>
      </c>
      <c r="CB51" s="66">
        <f ca="1">SUM(zenkoku!AW26:AW30)*AVERAGE(F_jinkou!L77:L81)/100000</f>
        <v>31.875365999999996</v>
      </c>
      <c r="CC51" s="66">
        <f ca="1">SUM(zenkoku!AX26:AX30)*AVERAGE(F_jinkou!M77:M81)/100000</f>
        <v>36.180921999999995</v>
      </c>
      <c r="CD51" s="66">
        <f ca="1">SUM(zenkoku!AY26:AY30)*AVERAGE(F_jinkou!N77:N81)/100000</f>
        <v>40.625977599999999</v>
      </c>
      <c r="CE51" s="66">
        <f ca="1">SUM(zenkoku!AZ26:AZ30)*AVERAGE(F_jinkou!O77:O81)/100000</f>
        <v>42.861548800000001</v>
      </c>
      <c r="CF51" s="252">
        <f ca="1">SUM(zenkoku!BA26:BA30)*AVERAGE(F_jinkou!P77:P81)/100000</f>
        <v>45.016188</v>
      </c>
      <c r="CG51" s="252">
        <f ca="1">SUM(zenkoku!BB26:BB30)*AVERAGE(F_jinkou!Q77:Q81)/100000</f>
        <v>48.413567199999996</v>
      </c>
      <c r="CH51" s="252">
        <f ca="1">SUM(zenkoku!BC26:BC30)*AVERAGE(F_jinkou!R77:R81)/100000</f>
        <v>44.559705000000001</v>
      </c>
      <c r="CI51" s="252">
        <f ca="1">SUM(zenkoku!BD26:BD30)*AVERAGE(F_jinkou!S77:S81)/100000</f>
        <v>43.243984000000005</v>
      </c>
      <c r="CJ51" s="252">
        <f ca="1">SUM(zenkoku!BE26:BE30)*AVERAGE(F_jinkou!T77:T81)/100000</f>
        <v>42.954571999999999</v>
      </c>
      <c r="CK51" s="252">
        <f ca="1">SUM(zenkoku!BF26:BF30)*AVERAGE(F_jinkou!U77:U81)/100000</f>
        <v>48.84488751135067</v>
      </c>
      <c r="CL51" s="31"/>
      <c r="CM51" s="27"/>
      <c r="CN51" s="32"/>
      <c r="CO51" s="32"/>
      <c r="CP51" s="32"/>
      <c r="CQ51" s="32"/>
      <c r="CR51" s="32"/>
      <c r="CS51" s="32"/>
      <c r="CT51" s="32"/>
      <c r="CU51" s="32"/>
      <c r="CV51" s="33"/>
      <c r="CW51" s="27"/>
      <c r="CX51" s="27"/>
      <c r="CY51" s="27"/>
      <c r="CZ51" s="27"/>
      <c r="DA51" s="27"/>
      <c r="DB51" s="27"/>
      <c r="DC51" s="27"/>
      <c r="DD51" s="27"/>
    </row>
    <row r="52" spans="1:108">
      <c r="A52" s="25" t="s">
        <v>98</v>
      </c>
      <c r="B52" s="25" t="s">
        <v>669</v>
      </c>
      <c r="C52" s="42">
        <f t="shared" si="229"/>
        <v>1922</v>
      </c>
      <c r="D52" s="27">
        <f t="shared" si="254"/>
        <v>1363</v>
      </c>
      <c r="E52" s="43">
        <f t="shared" si="254"/>
        <v>559</v>
      </c>
      <c r="F52" s="59">
        <f t="shared" si="231"/>
        <v>9495009</v>
      </c>
      <c r="G52" s="59">
        <f t="shared" si="231"/>
        <v>4683245</v>
      </c>
      <c r="H52" s="59">
        <f t="shared" si="231"/>
        <v>4811764</v>
      </c>
      <c r="I52" s="42">
        <f t="shared" ref="I52" si="314">C52/F52*100000</f>
        <v>20.242213567148806</v>
      </c>
      <c r="J52" s="27">
        <f t="shared" ref="J52" si="315">D52/G52*100000</f>
        <v>29.103751778948144</v>
      </c>
      <c r="K52" s="43">
        <f t="shared" ref="K52" si="316">E52/H52*100000</f>
        <v>11.617361117461289</v>
      </c>
      <c r="L52" s="25">
        <f t="shared" ca="1" si="235"/>
        <v>17.459999999999997</v>
      </c>
      <c r="M52" s="25">
        <f t="shared" ca="1" si="235"/>
        <v>24.96</v>
      </c>
      <c r="N52" s="25">
        <f t="shared" ca="1" si="235"/>
        <v>10.34</v>
      </c>
      <c r="O52" s="42" t="str">
        <f t="shared" ref="O52" ca="1" si="317">IF(ISERR(OR(R52,U52)),"",IF(R52&lt;$B$2/2,"H",IF(U52&lt;$B$2/2,"L","")))</f>
        <v>H</v>
      </c>
      <c r="P52" s="27" t="str">
        <f t="shared" ref="P52" ca="1" si="318">IF(ISERR(OR(S52,V52)),"",IF(S52&lt;$B$2/2,"H",IF(V52&lt;$B$2/2,"L","")))</f>
        <v>H</v>
      </c>
      <c r="Q52" s="43" t="str">
        <f t="shared" ref="Q52" ca="1" si="319">IF(ISERR(OR(T52,W52)),"",IF(T52&lt;$B$2/2,"H",IF(W52&lt;$B$2/2,"L","")))</f>
        <v>H</v>
      </c>
      <c r="R52" s="59">
        <f t="shared" ref="R52" ca="1" si="320">1-_xlfn.BINOM.DIST((C52-1),F52,L52/100000,TRUE)</f>
        <v>1.3148093724879573E-10</v>
      </c>
      <c r="S52" s="59">
        <f t="shared" ref="S52" ca="1" si="321">1-_xlfn.BINOM.DIST((D52-1),G52,M52/100000,TRUE)</f>
        <v>1.6899520227653397E-8</v>
      </c>
      <c r="T52" s="59">
        <f t="shared" ref="T52" ca="1" si="322">1-_xlfn.BINOM.DIST((E52-1),H52,N52/100000,TRUE)</f>
        <v>3.6000643886823225E-3</v>
      </c>
      <c r="U52" s="59">
        <f t="shared" ref="U52" ca="1" si="323">_xlfn.BINOM.DIST(C52,F52,L52/100000,TRUE)</f>
        <v>0.99999999988700328</v>
      </c>
      <c r="V52" s="59">
        <f t="shared" ref="V52" ca="1" si="324">_xlfn.BINOM.DIST(D52,G52,M52/100000,TRUE)</f>
        <v>0.999999985577537</v>
      </c>
      <c r="W52" s="59">
        <f t="shared" ref="W52" ca="1" si="325">_xlfn.BINOM.DIST(E52,H52,N52/100000,TRUE)</f>
        <v>0.99683866037528057</v>
      </c>
      <c r="X52" s="244">
        <f t="shared" ca="1" si="255"/>
        <v>116.38427845251935</v>
      </c>
      <c r="Y52" s="245">
        <f t="shared" ca="1" si="256"/>
        <v>117.21203143989105</v>
      </c>
      <c r="Z52" s="246">
        <f t="shared" ca="1" si="257"/>
        <v>111.74278951775143</v>
      </c>
      <c r="AA52" s="45" t="str">
        <f t="shared" ref="AA52" ca="1" si="326">IF(ISERR(OR(AD52,AG52)),"",IF(AD52&lt;$B$2/2,"H",IF(AG52&lt;$B$2/2,"L","")))</f>
        <v>H</v>
      </c>
      <c r="AB52" s="46" t="str">
        <f t="shared" ref="AB52" ca="1" si="327">IF(ISERR(OR(AE52,AH52)),"",IF(AE52&lt;$B$2/2,"H",IF(AH52&lt;$B$2/2,"L","")))</f>
        <v>H</v>
      </c>
      <c r="AC52" s="44" t="str">
        <f t="shared" ref="AC52" ca="1" si="328">IF(ISERR(OR(AF52,AI52)),"",IF(AF52&lt;$B$2/2,"H",IF(AI52&lt;$B$2/2,"L","")))</f>
        <v>H</v>
      </c>
      <c r="AD52" s="64">
        <f t="shared" ref="AD52" ca="1" si="329">1-_xlfn.BINOM.DIST((C52-1),$F52,SUM(AK52:BA52)/F52,TRUE)</f>
        <v>4.5657477798499713E-11</v>
      </c>
      <c r="AE52" s="64">
        <f t="shared" ref="AE52" ca="1" si="330">1-_xlfn.BINOM.DIST((D52-1),G52,SUM(BC52:BS52)/G52,TRUE)</f>
        <v>5.8628225607648687E-9</v>
      </c>
      <c r="AF52" s="64">
        <f t="shared" ref="AF52" ca="1" si="331">1-_xlfn.BINOM.DIST((E52-1),H52,SUM(BU52:CK52)/H52,TRUE)</f>
        <v>5.1839758758820409E-3</v>
      </c>
      <c r="AG52" s="64">
        <f t="shared" ref="AG52" ca="1" si="332">_xlfn.BINOM.DIST(C52,F52,SUM(AK52:BA52)/F52,TRUE)</f>
        <v>0.99999999996090971</v>
      </c>
      <c r="AH52" s="64">
        <f t="shared" ref="AH52" ca="1" si="333">_xlfn.BINOM.DIST(D52,G52,SUM(BC52:BS52)/G52,TRUE)</f>
        <v>0.99999999502193104</v>
      </c>
      <c r="AI52" s="64">
        <f t="shared" ref="AI52" ca="1" si="334">_xlfn.BINOM.DIST(E52,H52,SUM(BU52:CK52)/H52,TRUE)</f>
        <v>0.99542486259685137</v>
      </c>
      <c r="AJ52" s="26"/>
      <c r="AK52" s="68">
        <f ca="1">SUM(zenkoku!D27:D31)*AVERAGE(F_jinkou!E24:E28)/100000</f>
        <v>0</v>
      </c>
      <c r="AL52" s="68">
        <f ca="1">SUM(zenkoku!E27:E31)*AVERAGE(F_jinkou!F24:F28)/100000</f>
        <v>7.1563880000000006</v>
      </c>
      <c r="AM52" s="68">
        <f ca="1">SUM(zenkoku!F27:F31)*AVERAGE(F_jinkou!G24:G28)/100000</f>
        <v>35.628131000000003</v>
      </c>
      <c r="AN52" s="68">
        <f ca="1">SUM(zenkoku!G27:G31)*AVERAGE(F_jinkou!H24:H28)/100000</f>
        <v>66.949788599999991</v>
      </c>
      <c r="AO52" s="68">
        <f ca="1">SUM(zenkoku!H27:H31)*AVERAGE(F_jinkou!I24:I28)/100000</f>
        <v>80.010937999999996</v>
      </c>
      <c r="AP52" s="68">
        <f ca="1">SUM(zenkoku!I27:I31)*AVERAGE(F_jinkou!J24:J28)/100000</f>
        <v>92.983066400000013</v>
      </c>
      <c r="AQ52" s="68">
        <f ca="1">SUM(zenkoku!J27:J31)*AVERAGE(F_jinkou!K24:K28)/100000</f>
        <v>102.46070400000001</v>
      </c>
      <c r="AR52" s="68">
        <f ca="1">SUM(zenkoku!K27:K31)*AVERAGE(F_jinkou!L24:L28)/100000</f>
        <v>118.08319739999999</v>
      </c>
      <c r="AS52" s="68">
        <f ca="1">SUM(zenkoku!L27:L31)*AVERAGE(F_jinkou!M24:M28)/100000</f>
        <v>126.8489232</v>
      </c>
      <c r="AT52" s="68">
        <f ca="1">SUM(zenkoku!M27:M31)*AVERAGE(F_jinkou!N24:N28)/100000</f>
        <v>144.33088739999999</v>
      </c>
      <c r="AU52" s="68">
        <f ca="1">SUM(zenkoku!N27:N31)*AVERAGE(F_jinkou!O24:O28)/100000</f>
        <v>153.3110618</v>
      </c>
      <c r="AV52" s="68">
        <f ca="1">SUM(zenkoku!O27:O31)*AVERAGE(F_jinkou!P24:P28)/100000</f>
        <v>146.68814460000002</v>
      </c>
      <c r="AW52" s="68">
        <f ca="1">SUM(zenkoku!P27:P31)*AVERAGE(F_jinkou!Q24:Q28)/100000</f>
        <v>148.786292</v>
      </c>
      <c r="AX52" s="68">
        <f ca="1">SUM(zenkoku!Q27:Q31)*AVERAGE(F_jinkou!R24:R28)/100000</f>
        <v>117.82970920000002</v>
      </c>
      <c r="AY52" s="68">
        <f ca="1">SUM(zenkoku!R27:R31)*AVERAGE(F_jinkou!S24:S28)/100000</f>
        <v>106.92960719999999</v>
      </c>
      <c r="AZ52" s="68">
        <f ca="1">SUM(zenkoku!S27:S31)*AVERAGE(F_jinkou!T24:T28)/100000</f>
        <v>99.842740800000001</v>
      </c>
      <c r="BA52" s="68">
        <f ca="1">SUM(zenkoku!T27:T31)*AVERAGE(F_jinkou!U24:U28)/100000</f>
        <v>103.58621910365194</v>
      </c>
      <c r="BB52" s="68"/>
      <c r="BC52" s="68">
        <f ca="1">SUM(zenkoku!W27:W31)*AVERAGE(F_jinkou!E51:E55)/100000</f>
        <v>0</v>
      </c>
      <c r="BD52" s="68">
        <f ca="1">SUM(zenkoku!X27:X31)*AVERAGE(F_jinkou!F51:F55)/100000</f>
        <v>4.4828576</v>
      </c>
      <c r="BE52" s="68">
        <f ca="1">SUM(zenkoku!Y27:Y31)*AVERAGE(F_jinkou!G51:G55)/100000</f>
        <v>24.615779999999994</v>
      </c>
      <c r="BF52" s="68">
        <f ca="1">SUM(zenkoku!Z27:Z31)*AVERAGE(F_jinkou!H51:H55)/100000</f>
        <v>51.37131999999999</v>
      </c>
      <c r="BG52" s="68">
        <f ca="1">SUM(zenkoku!AA27:AA31)*AVERAGE(F_jinkou!I51:I55)/100000</f>
        <v>60.567610600000002</v>
      </c>
      <c r="BH52" s="68">
        <f ca="1">SUM(zenkoku!AB27:AB31)*AVERAGE(F_jinkou!J51:J55)/100000</f>
        <v>70.238813399999998</v>
      </c>
      <c r="BI52" s="68">
        <f ca="1">SUM(zenkoku!AC27:AC31)*AVERAGE(F_jinkou!K51:K55)/100000</f>
        <v>76.580088000000003</v>
      </c>
      <c r="BJ52" s="68">
        <f ca="1">SUM(zenkoku!AD27:AD31)*AVERAGE(F_jinkou!L51:L55)/100000</f>
        <v>88.858636200000007</v>
      </c>
      <c r="BK52" s="68">
        <f ca="1">SUM(zenkoku!AE27:AE31)*AVERAGE(F_jinkou!M51:M55)/100000</f>
        <v>93.078180799999998</v>
      </c>
      <c r="BL52" s="68">
        <f ca="1">SUM(zenkoku!AF27:AF31)*AVERAGE(F_jinkou!N51:N55)/100000</f>
        <v>106.42254120000001</v>
      </c>
      <c r="BM52" s="68">
        <f ca="1">SUM(zenkoku!AG27:AG31)*AVERAGE(F_jinkou!O51:O55)/100000</f>
        <v>114.41724799999999</v>
      </c>
      <c r="BN52" s="68">
        <f ca="1">SUM(zenkoku!AH27:AH31)*AVERAGE(F_jinkou!P51:P55)/100000</f>
        <v>108.09331200000001</v>
      </c>
      <c r="BO52" s="68">
        <f ca="1">SUM(zenkoku!AI27:AI31)*AVERAGE(F_jinkou!Q51:Q55)/100000</f>
        <v>104.49651960000001</v>
      </c>
      <c r="BP52" s="68">
        <f ca="1">SUM(zenkoku!AJ27:AJ31)*AVERAGE(F_jinkou!R51:R55)/100000</f>
        <v>77.186132000000015</v>
      </c>
      <c r="BQ52" s="68">
        <f ca="1">SUM(zenkoku!AK27:AK31)*AVERAGE(F_jinkou!S51:S55)/100000</f>
        <v>67.195386800000009</v>
      </c>
      <c r="BR52" s="68">
        <f ca="1">SUM(zenkoku!AL27:AL31)*AVERAGE(F_jinkou!T51:T55)/100000</f>
        <v>58.826856599999992</v>
      </c>
      <c r="BS52" s="68">
        <f ca="1">SUM(zenkoku!AM27:AM31)*AVERAGE(F_jinkou!U51:U55)/100000</f>
        <v>56.418625401596877</v>
      </c>
      <c r="BT52" s="68"/>
      <c r="BU52" s="68">
        <f ca="1">SUM(zenkoku!AP27:AP31)*AVERAGE(F_jinkou!E78:E82)/100000</f>
        <v>0</v>
      </c>
      <c r="BV52" s="68">
        <f ca="1">SUM(zenkoku!AQ27:AQ31)*AVERAGE(F_jinkou!F78:F82)/100000</f>
        <v>2.5063924000000002</v>
      </c>
      <c r="BW52" s="68">
        <f ca="1">SUM(zenkoku!AR27:AR31)*AVERAGE(F_jinkou!G78:G82)/100000</f>
        <v>11.0295576</v>
      </c>
      <c r="BX52" s="68">
        <f ca="1">SUM(zenkoku!AS27:AS31)*AVERAGE(F_jinkou!H78:H82)/100000</f>
        <v>16.905817400000004</v>
      </c>
      <c r="BY52" s="68">
        <f ca="1">SUM(zenkoku!AT27:AT31)*AVERAGE(F_jinkou!I78:I82)/100000</f>
        <v>20.612378400000001</v>
      </c>
      <c r="BZ52" s="66">
        <f ca="1">SUM(zenkoku!AU27:AU31)*AVERAGE(F_jinkou!J78:J82)/100000</f>
        <v>23.830076200000001</v>
      </c>
      <c r="CA52" s="66">
        <f ca="1">SUM(zenkoku!AV27:AV31)*AVERAGE(F_jinkou!K78:K82)/100000</f>
        <v>26.861265600000007</v>
      </c>
      <c r="CB52" s="66">
        <f ca="1">SUM(zenkoku!AW27:AW31)*AVERAGE(F_jinkou!L78:L82)/100000</f>
        <v>30.355131200000002</v>
      </c>
      <c r="CC52" s="66">
        <f ca="1">SUM(zenkoku!AX27:AX31)*AVERAGE(F_jinkou!M78:M82)/100000</f>
        <v>34.448834000000005</v>
      </c>
      <c r="CD52" s="66">
        <f ca="1">SUM(zenkoku!AY27:AY31)*AVERAGE(F_jinkou!N78:N82)/100000</f>
        <v>38.751785999999996</v>
      </c>
      <c r="CE52" s="66">
        <f ca="1">SUM(zenkoku!AZ27:AZ31)*AVERAGE(F_jinkou!O78:O82)/100000</f>
        <v>40.197439200000005</v>
      </c>
      <c r="CF52" s="252">
        <f ca="1">SUM(zenkoku!BA27:BA31)*AVERAGE(F_jinkou!P78:P82)/100000</f>
        <v>40.542829199999993</v>
      </c>
      <c r="CG52" s="252">
        <f ca="1">SUM(zenkoku!BB27:BB31)*AVERAGE(F_jinkou!Q78:Q82)/100000</f>
        <v>46.900900800000002</v>
      </c>
      <c r="CH52" s="252">
        <f ca="1">SUM(zenkoku!BC27:BC31)*AVERAGE(F_jinkou!R78:R82)/100000</f>
        <v>41.660226799999997</v>
      </c>
      <c r="CI52" s="252">
        <f ca="1">SUM(zenkoku!BD27:BD31)*AVERAGE(F_jinkou!S78:S82)/100000</f>
        <v>39.311860000000003</v>
      </c>
      <c r="CJ52" s="252">
        <f ca="1">SUM(zenkoku!BE27:BE31)*AVERAGE(F_jinkou!T78:T82)/100000</f>
        <v>39.805394999999997</v>
      </c>
      <c r="CK52" s="252">
        <f ca="1">SUM(zenkoku!BF27:BF31)*AVERAGE(F_jinkou!U78:U82)/100000</f>
        <v>46.536102029519704</v>
      </c>
      <c r="CL52" s="31"/>
      <c r="CM52" s="27"/>
      <c r="CN52" s="32"/>
      <c r="CO52" s="32"/>
      <c r="CP52" s="32"/>
      <c r="CQ52" s="32"/>
      <c r="CR52" s="32"/>
      <c r="CS52" s="32"/>
      <c r="CT52" s="32"/>
      <c r="CU52" s="32"/>
      <c r="CV52" s="33"/>
      <c r="CW52" s="27"/>
      <c r="CX52" s="27"/>
      <c r="CY52" s="27"/>
      <c r="CZ52" s="27"/>
      <c r="DA52" s="27"/>
      <c r="DB52" s="27"/>
      <c r="DC52" s="27"/>
      <c r="DD52" s="27"/>
    </row>
    <row r="53" spans="1:108">
      <c r="A53" s="25" t="s">
        <v>686</v>
      </c>
      <c r="B53" s="25" t="s">
        <v>705</v>
      </c>
      <c r="C53" s="42">
        <f t="shared" si="229"/>
        <v>1834</v>
      </c>
      <c r="D53" s="27">
        <f t="shared" si="254"/>
        <v>1303</v>
      </c>
      <c r="E53" s="43">
        <f t="shared" si="254"/>
        <v>531</v>
      </c>
      <c r="F53" s="59">
        <f t="shared" si="231"/>
        <v>9402552</v>
      </c>
      <c r="G53" s="59">
        <f t="shared" si="231"/>
        <v>4652041</v>
      </c>
      <c r="H53" s="59">
        <f t="shared" si="231"/>
        <v>4750511</v>
      </c>
      <c r="I53" s="42">
        <f t="shared" ref="I53" si="335">C53/F53*100000</f>
        <v>19.505342804804485</v>
      </c>
      <c r="J53" s="27">
        <f t="shared" ref="J53" si="336">D53/G53*100000</f>
        <v>28.009211440741819</v>
      </c>
      <c r="K53" s="43">
        <f t="shared" ref="K53" si="337">E53/H53*100000</f>
        <v>11.177744878393082</v>
      </c>
      <c r="L53" s="25">
        <f t="shared" ca="1" si="235"/>
        <v>16.7</v>
      </c>
      <c r="M53" s="25">
        <f t="shared" ca="1" si="235"/>
        <v>23.980000000000004</v>
      </c>
      <c r="N53" s="25">
        <f t="shared" ca="1" si="235"/>
        <v>9.82</v>
      </c>
      <c r="O53" s="42" t="str">
        <f t="shared" ref="O53" ca="1" si="338">IF(ISERR(OR(R53,U53)),"",IF(R53&lt;$B$2/2,"H",IF(U53&lt;$B$2/2,"L","")))</f>
        <v>H</v>
      </c>
      <c r="P53" s="27" t="str">
        <f t="shared" ref="P53" ca="1" si="339">IF(ISERR(OR(S53,V53)),"",IF(S53&lt;$B$2/2,"H",IF(V53&lt;$B$2/2,"L","")))</f>
        <v>H</v>
      </c>
      <c r="Q53" s="43" t="str">
        <f t="shared" ref="Q53" ca="1" si="340">IF(ISERR(OR(T53,W53)),"",IF(T53&lt;$B$2/2,"H",IF(W53&lt;$B$2/2,"L","")))</f>
        <v>H</v>
      </c>
      <c r="R53" s="59">
        <f t="shared" ref="R53" ca="1" si="341">1-_xlfn.BINOM.DIST((C53-1),F53,L53/100000,TRUE)</f>
        <v>4.7456261142997391E-11</v>
      </c>
      <c r="S53" s="59">
        <f t="shared" ref="S53" ca="1" si="342">1-_xlfn.BINOM.DIST((D53-1),G53,M53/100000,TRUE)</f>
        <v>2.4314593560781361E-8</v>
      </c>
      <c r="T53" s="59">
        <f t="shared" ref="T53" ca="1" si="343">1-_xlfn.BINOM.DIST((E53-1),H53,N53/100000,TRUE)</f>
        <v>1.8263559991897882E-3</v>
      </c>
      <c r="U53" s="59">
        <f t="shared" ref="U53" ca="1" si="344">_xlfn.BINOM.DIST(C53,F53,L53/100000,TRUE)</f>
        <v>0.99999999995951749</v>
      </c>
      <c r="V53" s="59">
        <f t="shared" ref="V53" ca="1" si="345">_xlfn.BINOM.DIST(D53,G53,M53/100000,TRUE)</f>
        <v>0.99999997928841733</v>
      </c>
      <c r="W53" s="59">
        <f t="shared" ref="W53" ca="1" si="346">_xlfn.BINOM.DIST(E53,H53,N53/100000,TRUE)</f>
        <v>0.99841639894178458</v>
      </c>
      <c r="X53" s="244">
        <f t="shared" ca="1" si="255"/>
        <v>117.39281283823905</v>
      </c>
      <c r="Y53" s="245">
        <f t="shared" ca="1" si="256"/>
        <v>117.62577089173325</v>
      </c>
      <c r="Z53" s="246">
        <f t="shared" ca="1" si="257"/>
        <v>113.55626090431534</v>
      </c>
      <c r="AA53" s="45" t="str">
        <f t="shared" ref="AA53" ca="1" si="347">IF(ISERR(OR(AD53,AG53)),"",IF(AD53&lt;$B$2/2,"H",IF(AG53&lt;$B$2/2,"L","")))</f>
        <v>H</v>
      </c>
      <c r="AB53" s="46" t="str">
        <f t="shared" ref="AB53" ca="1" si="348">IF(ISERR(OR(AE53,AH53)),"",IF(AE53&lt;$B$2/2,"H",IF(AH53&lt;$B$2/2,"L","")))</f>
        <v>H</v>
      </c>
      <c r="AC53" s="44" t="str">
        <f t="shared" ref="AC53" ca="1" si="349">IF(ISERR(OR(AF53,AI53)),"",IF(AF53&lt;$B$2/2,"H",IF(AI53&lt;$B$2/2,"L","")))</f>
        <v>H</v>
      </c>
      <c r="AD53" s="64">
        <f t="shared" ref="AD53" ca="1" si="350">1-_xlfn.BINOM.DIST((C53-1),$F53,SUM(AK53:BA53)/F53,TRUE)</f>
        <v>1.1847300918077508E-11</v>
      </c>
      <c r="AE53" s="64">
        <f t="shared" ref="AE53" ca="1" si="351">1-_xlfn.BINOM.DIST((D53-1),G53,SUM(BC53:BS53)/G53,TRUE)</f>
        <v>6.0989260308730309E-9</v>
      </c>
      <c r="AF53" s="64">
        <f t="shared" ref="AF53" ca="1" si="352">1-_xlfn.BINOM.DIST((E53-1),H53,SUM(BU53:CK53)/H53,TRUE)</f>
        <v>2.157104858706127E-3</v>
      </c>
      <c r="AG53" s="64">
        <f t="shared" ref="AG53" ca="1" si="353">_xlfn.BINOM.DIST(C53,F53,SUM(AK53:BA53)/F53,TRUE)</f>
        <v>0.99999999998994382</v>
      </c>
      <c r="AH53" s="64">
        <f t="shared" ref="AH53" ca="1" si="354">_xlfn.BINOM.DIST(D53,G53,SUM(BC53:BS53)/G53,TRUE)</f>
        <v>0.99999999484027935</v>
      </c>
      <c r="AI53" s="64">
        <f t="shared" ref="AI53" ca="1" si="355">_xlfn.BINOM.DIST(E53,H53,SUM(BU53:CK53)/H53,TRUE)</f>
        <v>0.99812547546386177</v>
      </c>
      <c r="AJ53" s="26"/>
      <c r="AK53" s="68">
        <f ca="1">SUM(zenkoku!D28:D32)*AVERAGE(F_jinkou!E25:E29)/100000</f>
        <v>0</v>
      </c>
      <c r="AL53" s="68">
        <f ca="1">SUM(zenkoku!E28:E32)*AVERAGE(F_jinkou!F25:F29)/100000</f>
        <v>6.8227320000000011</v>
      </c>
      <c r="AM53" s="68">
        <f ca="1">SUM(zenkoku!F28:F32)*AVERAGE(F_jinkou!G25:G29)/100000</f>
        <v>37.065213</v>
      </c>
      <c r="AN53" s="68">
        <f ca="1">SUM(zenkoku!G28:G32)*AVERAGE(F_jinkou!H25:H29)/100000</f>
        <v>63.795050399999994</v>
      </c>
      <c r="AO53" s="68">
        <f ca="1">SUM(zenkoku!H28:H32)*AVERAGE(F_jinkou!I25:I29)/100000</f>
        <v>73.376940000000005</v>
      </c>
      <c r="AP53" s="68">
        <f ca="1">SUM(zenkoku!I28:I32)*AVERAGE(F_jinkou!J25:J29)/100000</f>
        <v>87.561864600000007</v>
      </c>
      <c r="AQ53" s="68">
        <f ca="1">SUM(zenkoku!J28:J32)*AVERAGE(F_jinkou!K25:K29)/100000</f>
        <v>96.046103400000021</v>
      </c>
      <c r="AR53" s="68">
        <f ca="1">SUM(zenkoku!K28:K32)*AVERAGE(F_jinkou!L25:L29)/100000</f>
        <v>111.89224560000001</v>
      </c>
      <c r="AS53" s="68">
        <f ca="1">SUM(zenkoku!L28:L32)*AVERAGE(F_jinkou!M25:M29)/100000</f>
        <v>122.195336</v>
      </c>
      <c r="AT53" s="68">
        <f ca="1">SUM(zenkoku!M28:M32)*AVERAGE(F_jinkou!N25:N29)/100000</f>
        <v>135.44778239999999</v>
      </c>
      <c r="AU53" s="68">
        <f ca="1">SUM(zenkoku!N28:N32)*AVERAGE(F_jinkou!O25:O29)/100000</f>
        <v>142.3125872</v>
      </c>
      <c r="AV53" s="68">
        <f ca="1">SUM(zenkoku!O28:O32)*AVERAGE(F_jinkou!P25:P29)/100000</f>
        <v>135.91764000000001</v>
      </c>
      <c r="AW53" s="68">
        <f ca="1">SUM(zenkoku!P28:P32)*AVERAGE(F_jinkou!Q25:Q29)/100000</f>
        <v>141.39769980000003</v>
      </c>
      <c r="AX53" s="68">
        <f ca="1">SUM(zenkoku!Q28:Q32)*AVERAGE(F_jinkou!R25:R29)/100000</f>
        <v>113.04145520000002</v>
      </c>
      <c r="AY53" s="68">
        <f ca="1">SUM(zenkoku!R28:R32)*AVERAGE(F_jinkou!S25:S29)/100000</f>
        <v>101.47461639999999</v>
      </c>
      <c r="AZ53" s="68">
        <f ca="1">SUM(zenkoku!S28:S32)*AVERAGE(F_jinkou!T25:T29)/100000</f>
        <v>94.100435400000009</v>
      </c>
      <c r="BA53" s="68">
        <f ca="1">SUM(zenkoku!T28:T32)*AVERAGE(F_jinkou!U25:U29)/100000</f>
        <v>99.82851948513435</v>
      </c>
      <c r="BB53" s="68"/>
      <c r="BC53" s="68">
        <f ca="1">SUM(zenkoku!W28:W32)*AVERAGE(F_jinkou!E52:E56)/100000</f>
        <v>0</v>
      </c>
      <c r="BD53" s="68">
        <f ca="1">SUM(zenkoku!X28:X32)*AVERAGE(F_jinkou!F52:F56)/100000</f>
        <v>4.0741147999999994</v>
      </c>
      <c r="BE53" s="68">
        <f ca="1">SUM(zenkoku!Y28:Y32)*AVERAGE(F_jinkou!G52:G56)/100000</f>
        <v>25.366916</v>
      </c>
      <c r="BF53" s="68">
        <f ca="1">SUM(zenkoku!Z28:Z32)*AVERAGE(F_jinkou!H52:H56)/100000</f>
        <v>49.051007999999996</v>
      </c>
      <c r="BG53" s="68">
        <f ca="1">SUM(zenkoku!AA28:AA32)*AVERAGE(F_jinkou!I52:I56)/100000</f>
        <v>55.166591199999992</v>
      </c>
      <c r="BH53" s="68">
        <f ca="1">SUM(zenkoku!AB28:AB32)*AVERAGE(F_jinkou!J52:J56)/100000</f>
        <v>66.999779999999987</v>
      </c>
      <c r="BI53" s="68">
        <f ca="1">SUM(zenkoku!AC28:AC32)*AVERAGE(F_jinkou!K52:K56)/100000</f>
        <v>72.754779999999997</v>
      </c>
      <c r="BJ53" s="68">
        <f ca="1">SUM(zenkoku!AD28:AD32)*AVERAGE(F_jinkou!L52:L56)/100000</f>
        <v>84.796047599999994</v>
      </c>
      <c r="BK53" s="68">
        <f ca="1">SUM(zenkoku!AE28:AE32)*AVERAGE(F_jinkou!M52:M56)/100000</f>
        <v>90.450851399999991</v>
      </c>
      <c r="BL53" s="68">
        <f ca="1">SUM(zenkoku!AF28:AF32)*AVERAGE(F_jinkou!N52:N56)/100000</f>
        <v>99.486022000000006</v>
      </c>
      <c r="BM53" s="68">
        <f ca="1">SUM(zenkoku!AG28:AG32)*AVERAGE(F_jinkou!O52:O56)/100000</f>
        <v>106.672529</v>
      </c>
      <c r="BN53" s="68">
        <f ca="1">SUM(zenkoku!AH28:AH32)*AVERAGE(F_jinkou!P52:P56)/100000</f>
        <v>100.93781539999999</v>
      </c>
      <c r="BO53" s="68">
        <f ca="1">SUM(zenkoku!AI28:AI32)*AVERAGE(F_jinkou!Q52:Q56)/100000</f>
        <v>99.903229400000001</v>
      </c>
      <c r="BP53" s="68">
        <f ca="1">SUM(zenkoku!AJ28:AJ32)*AVERAGE(F_jinkou!R52:R56)/100000</f>
        <v>75.243556800000007</v>
      </c>
      <c r="BQ53" s="68">
        <f ca="1">SUM(zenkoku!AK28:AK32)*AVERAGE(F_jinkou!S52:S56)/100000</f>
        <v>65.192538600000006</v>
      </c>
      <c r="BR53" s="68">
        <f ca="1">SUM(zenkoku!AL28:AL32)*AVERAGE(F_jinkou!T52:T56)/100000</f>
        <v>56.257484800000007</v>
      </c>
      <c r="BS53" s="68">
        <f ca="1">SUM(zenkoku!AM28:AM32)*AVERAGE(F_jinkou!U52:U56)/100000</f>
        <v>55.397179585247954</v>
      </c>
      <c r="BT53" s="68"/>
      <c r="BU53" s="68">
        <f ca="1">SUM(zenkoku!AP28:AP32)*AVERAGE(F_jinkou!E79:E83)/100000</f>
        <v>0</v>
      </c>
      <c r="BV53" s="68">
        <f ca="1">SUM(zenkoku!AQ28:AQ32)*AVERAGE(F_jinkou!F79:F83)/100000</f>
        <v>2.6169264000000005</v>
      </c>
      <c r="BW53" s="68">
        <f ca="1">SUM(zenkoku!AR28:AR32)*AVERAGE(F_jinkou!G79:G83)/100000</f>
        <v>11.695037599999997</v>
      </c>
      <c r="BX53" s="68">
        <f ca="1">SUM(zenkoku!AS28:AS32)*AVERAGE(F_jinkou!H79:H83)/100000</f>
        <v>16.245522000000001</v>
      </c>
      <c r="BY53" s="68">
        <f ca="1">SUM(zenkoku!AT28:AT32)*AVERAGE(F_jinkou!I79:I83)/100000</f>
        <v>19.347054</v>
      </c>
      <c r="BZ53" s="66">
        <f ca="1">SUM(zenkoku!AU28:AU32)*AVERAGE(F_jinkou!J79:J83)/100000</f>
        <v>21.668982799999998</v>
      </c>
      <c r="CA53" s="66">
        <f ca="1">SUM(zenkoku!AV28:AV32)*AVERAGE(F_jinkou!K79:K83)/100000</f>
        <v>24.264237799999997</v>
      </c>
      <c r="CB53" s="66">
        <f ca="1">SUM(zenkoku!AW28:AW32)*AVERAGE(F_jinkou!L79:L83)/100000</f>
        <v>28.370144000000003</v>
      </c>
      <c r="CC53" s="66">
        <f ca="1">SUM(zenkoku!AX28:AX32)*AVERAGE(F_jinkou!M79:M83)/100000</f>
        <v>32.819611200000004</v>
      </c>
      <c r="CD53" s="66">
        <f ca="1">SUM(zenkoku!AY28:AY32)*AVERAGE(F_jinkou!N79:N83)/100000</f>
        <v>36.8342958</v>
      </c>
      <c r="CE53" s="66">
        <f ca="1">SUM(zenkoku!AZ28:AZ32)*AVERAGE(F_jinkou!O79:O83)/100000</f>
        <v>37.0021232</v>
      </c>
      <c r="CF53" s="252">
        <f ca="1">SUM(zenkoku!BA28:BA32)*AVERAGE(F_jinkou!P79:P83)/100000</f>
        <v>36.905925000000003</v>
      </c>
      <c r="CG53" s="252">
        <f ca="1">SUM(zenkoku!BB28:BB32)*AVERAGE(F_jinkou!Q79:Q83)/100000</f>
        <v>43.863800400000002</v>
      </c>
      <c r="CH53" s="252">
        <f ca="1">SUM(zenkoku!BC28:BC32)*AVERAGE(F_jinkou!R79:R83)/100000</f>
        <v>39.230688000000001</v>
      </c>
      <c r="CI53" s="252">
        <f ca="1">SUM(zenkoku!BD28:BD32)*AVERAGE(F_jinkou!S79:S83)/100000</f>
        <v>36.208944000000002</v>
      </c>
      <c r="CJ53" s="252">
        <f ca="1">SUM(zenkoku!BE28:BE32)*AVERAGE(F_jinkou!T79:T83)/100000</f>
        <v>36.877163400000008</v>
      </c>
      <c r="CK53" s="252">
        <f ca="1">SUM(zenkoku!BF28:BF32)*AVERAGE(F_jinkou!U79:U83)/100000</f>
        <v>43.659164311165142</v>
      </c>
      <c r="CL53" s="31"/>
      <c r="CM53" s="27"/>
      <c r="CN53" s="32"/>
      <c r="CO53" s="32"/>
      <c r="CP53" s="32"/>
      <c r="CQ53" s="32"/>
      <c r="CR53" s="32"/>
      <c r="CS53" s="32"/>
      <c r="CT53" s="32"/>
      <c r="CU53" s="32"/>
      <c r="CV53" s="33"/>
      <c r="CW53" s="27"/>
      <c r="CX53" s="27"/>
      <c r="CY53" s="27"/>
      <c r="CZ53" s="27"/>
      <c r="DA53" s="27"/>
      <c r="DB53" s="27"/>
      <c r="DC53" s="27"/>
      <c r="DD53" s="27"/>
    </row>
    <row r="54" spans="1:108">
      <c r="A54" s="25" t="s">
        <v>629</v>
      </c>
      <c r="B54" s="25" t="s">
        <v>723</v>
      </c>
      <c r="C54" s="42">
        <f t="shared" si="229"/>
        <v>1780</v>
      </c>
      <c r="D54" s="27">
        <f t="shared" ref="D54:E54" si="356">SUM(D25:D29)</f>
        <v>1298</v>
      </c>
      <c r="E54" s="43">
        <f t="shared" si="356"/>
        <v>482</v>
      </c>
      <c r="F54" s="59">
        <f t="shared" ref="F54:H54" si="357">SUM(F25:F29)</f>
        <v>9321665</v>
      </c>
      <c r="G54" s="59">
        <f t="shared" si="357"/>
        <v>4610245</v>
      </c>
      <c r="H54" s="59">
        <f t="shared" si="357"/>
        <v>4711420</v>
      </c>
      <c r="I54" s="42">
        <f t="shared" ref="I54:I55" si="358">C54/F54*100000</f>
        <v>19.095301107688378</v>
      </c>
      <c r="J54" s="27">
        <f t="shared" ref="J54:J55" si="359">D54/G54*100000</f>
        <v>28.154685922331677</v>
      </c>
      <c r="K54" s="43">
        <f t="shared" ref="K54:K55" si="360">E54/H54*100000</f>
        <v>10.230461304659741</v>
      </c>
      <c r="L54" s="25">
        <f t="shared" ref="L54:N54" ca="1" si="361">SUM(L25:L29)/5</f>
        <v>16.28090179012796</v>
      </c>
      <c r="M54" s="25">
        <f t="shared" ca="1" si="361"/>
        <v>23.189106877989435</v>
      </c>
      <c r="N54" s="25">
        <f t="shared" ca="1" si="361"/>
        <v>9.7595015458388534</v>
      </c>
      <c r="O54" s="42" t="str">
        <f t="shared" ref="O54:O55" ca="1" si="362">IF(ISERR(OR(R54,U54)),"",IF(R54&lt;$B$2/2,"H",IF(U54&lt;$B$2/2,"L","")))</f>
        <v>H</v>
      </c>
      <c r="P54" s="27" t="str">
        <f t="shared" ref="P54:P55" ca="1" si="363">IF(ISERR(OR(S54,V54)),"",IF(S54&lt;$B$2/2,"H",IF(V54&lt;$B$2/2,"L","")))</f>
        <v>H</v>
      </c>
      <c r="Q54" s="43" t="str">
        <f t="shared" ref="Q54:Q55" ca="1" si="364">IF(ISERR(OR(T54,W54)),"",IF(T54&lt;$B$2/2,"H",IF(W54&lt;$B$2/2,"L","")))</f>
        <v/>
      </c>
      <c r="R54" s="59">
        <f t="shared" ref="R54:R55" ca="1" si="365">1-_xlfn.BINOM.DIST((C54-1),F54,L54/100000,TRUE)</f>
        <v>2.9624747099887827E-11</v>
      </c>
      <c r="S54" s="59">
        <f t="shared" ref="S54:S55" ca="1" si="366">1-_xlfn.BINOM.DIST((D54-1),G54,M54/100000,TRUE)</f>
        <v>6.7577055062884028E-12</v>
      </c>
      <c r="T54" s="59">
        <f t="shared" ref="T54:T55" ca="1" si="367">1-_xlfn.BINOM.DIST((E54-1),H54,N54/100000,TRUE)</f>
        <v>0.15590741039796296</v>
      </c>
      <c r="U54" s="59">
        <f t="shared" ref="U54:U55" ca="1" si="368">_xlfn.BINOM.DIST(C54,F54,L54/100000,TRUE)</f>
        <v>0.99999999997483435</v>
      </c>
      <c r="V54" s="59">
        <f t="shared" ref="V54:V55" ca="1" si="369">_xlfn.BINOM.DIST(D54,G54,M54/100000,TRUE)</f>
        <v>0.99999999999445777</v>
      </c>
      <c r="W54" s="59">
        <f t="shared" ref="W54:W55" ca="1" si="370">_xlfn.BINOM.DIST(E54,H54,N54/100000,TRUE)</f>
        <v>0.85481891490894912</v>
      </c>
      <c r="X54" s="244">
        <f t="shared" ca="1" si="255"/>
        <v>118.26908183207561</v>
      </c>
      <c r="Y54" s="245">
        <f t="shared" ca="1" si="256"/>
        <v>122.6418990195621</v>
      </c>
      <c r="Z54" s="246">
        <f t="shared" ca="1" si="257"/>
        <v>105.10312961409134</v>
      </c>
      <c r="AA54" s="45" t="str">
        <f t="shared" ref="AA54:AA55" ca="1" si="371">IF(ISERR(OR(AD54,AG54)),"",IF(AD54&lt;$B$2/2,"H",IF(AG54&lt;$B$2/2,"L","")))</f>
        <v>H</v>
      </c>
      <c r="AB54" s="46" t="str">
        <f t="shared" ref="AB54:AB55" ca="1" si="372">IF(ISERR(OR(AE54,AH54)),"",IF(AE54&lt;$B$2/2,"H",IF(AH54&lt;$B$2/2,"L","")))</f>
        <v>H</v>
      </c>
      <c r="AC54" s="44" t="str">
        <f t="shared" ref="AC54:AC55" ca="1" si="373">IF(ISERR(OR(AF54,AI54)),"",IF(AF54&lt;$B$2/2,"H",IF(AI54&lt;$B$2/2,"L","")))</f>
        <v/>
      </c>
      <c r="AD54" s="64">
        <f t="shared" ref="AD54:AD55" ca="1" si="374">1-_xlfn.BINOM.DIST((C54-1),$F54,SUM(AK54:BA54)/F54,TRUE)</f>
        <v>3.0098146197587994E-12</v>
      </c>
      <c r="AE54" s="64">
        <f t="shared" ref="AE54:AE55" ca="1" si="375">1-_xlfn.BINOM.DIST((D54-1),G54,SUM(BC54:BS54)/G54,TRUE)</f>
        <v>6.1106675275368616E-13</v>
      </c>
      <c r="AF54" s="64">
        <f t="shared" ref="AF54:AF55" ca="1" si="376">1-_xlfn.BINOM.DIST((E54-1),H54,SUM(BU54:CK54)/H54,TRUE)</f>
        <v>0.14264030385909077</v>
      </c>
      <c r="AG54" s="64">
        <f t="shared" ref="AG54:AG55" ca="1" si="377">_xlfn.BINOM.DIST(C54,F54,SUM(AK54:BA54)/F54,TRUE)</f>
        <v>0.99999999999746403</v>
      </c>
      <c r="AH54" s="64">
        <f t="shared" ref="AH54:AH55" ca="1" si="378">_xlfn.BINOM.DIST(D54,G54,SUM(BC54:BS54)/G54,TRUE)</f>
        <v>0.99999999999950373</v>
      </c>
      <c r="AI54" s="64">
        <f t="shared" ref="AI54:AI55" ca="1" si="379">_xlfn.BINOM.DIST(E54,H54,SUM(BU54:CK54)/H54,TRUE)</f>
        <v>0.86745866226171309</v>
      </c>
      <c r="AJ54" s="26"/>
      <c r="AK54" s="68">
        <f ca="1">SUM(zenkoku!D29:D33)*AVERAGE(F_jinkou!E26:E30)/100000</f>
        <v>0</v>
      </c>
      <c r="AL54" s="68">
        <f ca="1">SUM(zenkoku!E29:E33)*AVERAGE(F_jinkou!F26:F30)/100000</f>
        <v>7.192853021260583</v>
      </c>
      <c r="AM54" s="68">
        <f ca="1">SUM(zenkoku!F29:F33)*AVERAGE(F_jinkou!G26:G30)/100000</f>
        <v>39.811041989535511</v>
      </c>
      <c r="AN54" s="68">
        <f ca="1">SUM(zenkoku!G29:G33)*AVERAGE(F_jinkou!H26:H30)/100000</f>
        <v>64.847893922785659</v>
      </c>
      <c r="AO54" s="68">
        <f ca="1">SUM(zenkoku!H29:H33)*AVERAGE(F_jinkou!I26:I30)/100000</f>
        <v>71.628438251856835</v>
      </c>
      <c r="AP54" s="68">
        <f ca="1">SUM(zenkoku!I29:I33)*AVERAGE(F_jinkou!J26:J30)/100000</f>
        <v>84.686612189030356</v>
      </c>
      <c r="AQ54" s="68">
        <f ca="1">SUM(zenkoku!J29:J33)*AVERAGE(F_jinkou!K26:K30)/100000</f>
        <v>92.825185652344729</v>
      </c>
      <c r="AR54" s="68">
        <f ca="1">SUM(zenkoku!K29:K33)*AVERAGE(F_jinkou!L26:L30)/100000</f>
        <v>107.98189841355934</v>
      </c>
      <c r="AS54" s="68">
        <f ca="1">SUM(zenkoku!L29:L33)*AVERAGE(F_jinkou!M26:M30)/100000</f>
        <v>119.37596144684369</v>
      </c>
      <c r="AT54" s="68">
        <f ca="1">SUM(zenkoku!M29:M33)*AVERAGE(F_jinkou!N26:N30)/100000</f>
        <v>127.42489217785038</v>
      </c>
      <c r="AU54" s="68">
        <f ca="1">SUM(zenkoku!N29:N33)*AVERAGE(F_jinkou!O26:O30)/100000</f>
        <v>133.93936359900115</v>
      </c>
      <c r="AV54" s="68">
        <f ca="1">SUM(zenkoku!O29:O33)*AVERAGE(F_jinkou!P26:P30)/100000</f>
        <v>128.45566726511626</v>
      </c>
      <c r="AW54" s="68">
        <f ca="1">SUM(zenkoku!P29:P33)*AVERAGE(F_jinkou!Q26:Q30)/100000</f>
        <v>133.37732218751529</v>
      </c>
      <c r="AX54" s="68">
        <f ca="1">SUM(zenkoku!Q29:Q33)*AVERAGE(F_jinkou!R26:R30)/100000</f>
        <v>109.76581435010942</v>
      </c>
      <c r="AY54" s="68">
        <f ca="1">SUM(zenkoku!R29:R33)*AVERAGE(F_jinkou!S26:S30)/100000</f>
        <v>96.917358138415608</v>
      </c>
      <c r="AZ54" s="68">
        <f ca="1">SUM(zenkoku!S29:S33)*AVERAGE(F_jinkou!T26:T30)/100000</f>
        <v>88.471441033593479</v>
      </c>
      <c r="BA54" s="68">
        <f ca="1">SUM(zenkoku!T29:T33)*AVERAGE(F_jinkou!U26:U30)/100000</f>
        <v>98.340802076835033</v>
      </c>
      <c r="BB54" s="68"/>
      <c r="BC54" s="68">
        <f ca="1">SUM(zenkoku!W29:W33)*AVERAGE(F_jinkou!E53:E57)/100000</f>
        <v>0</v>
      </c>
      <c r="BD54" s="68">
        <f ca="1">SUM(zenkoku!X29:X33)*AVERAGE(F_jinkou!F53:F57)/100000</f>
        <v>4.0686349221732749</v>
      </c>
      <c r="BE54" s="68">
        <f ca="1">SUM(zenkoku!Y29:Y33)*AVERAGE(F_jinkou!G53:G57)/100000</f>
        <v>26.541863768851893</v>
      </c>
      <c r="BF54" s="68">
        <f ca="1">SUM(zenkoku!Z29:Z33)*AVERAGE(F_jinkou!H53:H57)/100000</f>
        <v>48.844993375066302</v>
      </c>
      <c r="BG54" s="68">
        <f ca="1">SUM(zenkoku!AA29:AA33)*AVERAGE(F_jinkou!I53:I57)/100000</f>
        <v>52.842478705727451</v>
      </c>
      <c r="BH54" s="68">
        <f ca="1">SUM(zenkoku!AB29:AB33)*AVERAGE(F_jinkou!J53:J57)/100000</f>
        <v>64.505921715870571</v>
      </c>
      <c r="BI54" s="68">
        <f ca="1">SUM(zenkoku!AC29:AC33)*AVERAGE(F_jinkou!K53:K57)/100000</f>
        <v>69.624620854189331</v>
      </c>
      <c r="BJ54" s="68">
        <f ca="1">SUM(zenkoku!AD29:AD33)*AVERAGE(F_jinkou!L53:L57)/100000</f>
        <v>81.398259727623113</v>
      </c>
      <c r="BK54" s="68">
        <f ca="1">SUM(zenkoku!AE29:AE33)*AVERAGE(F_jinkou!M53:M57)/100000</f>
        <v>87.778689602034589</v>
      </c>
      <c r="BL54" s="68">
        <f ca="1">SUM(zenkoku!AF29:AF33)*AVERAGE(F_jinkou!N53:N57)/100000</f>
        <v>92.323789452865071</v>
      </c>
      <c r="BM54" s="68">
        <f ca="1">SUM(zenkoku!AG29:AG33)*AVERAGE(F_jinkou!O53:O57)/100000</f>
        <v>99.232614156708422</v>
      </c>
      <c r="BN54" s="68">
        <f ca="1">SUM(zenkoku!AH29:AH33)*AVERAGE(F_jinkou!P53:P57)/100000</f>
        <v>94.352853069579567</v>
      </c>
      <c r="BO54" s="68">
        <f ca="1">SUM(zenkoku!AI29:AI33)*AVERAGE(F_jinkou!Q53:Q57)/100000</f>
        <v>92.928027045340031</v>
      </c>
      <c r="BP54" s="68">
        <f ca="1">SUM(zenkoku!AJ29:AJ33)*AVERAGE(F_jinkou!R53:R57)/100000</f>
        <v>73.329486647566057</v>
      </c>
      <c r="BQ54" s="68">
        <f ca="1">SUM(zenkoku!AK29:AK33)*AVERAGE(F_jinkou!S53:S57)/100000</f>
        <v>62.323133689399747</v>
      </c>
      <c r="BR54" s="68">
        <f ca="1">SUM(zenkoku!AL29:AL33)*AVERAGE(F_jinkou!T53:T57)/100000</f>
        <v>53.098313871794872</v>
      </c>
      <c r="BS54" s="68">
        <f ca="1">SUM(zenkoku!AM29:AM33)*AVERAGE(F_jinkou!U53:U57)/100000</f>
        <v>55.172188137148808</v>
      </c>
      <c r="BT54" s="68"/>
      <c r="BU54" s="68">
        <f ca="1">SUM(zenkoku!AP29:AP33)*AVERAGE(F_jinkou!E80:E84)/100000</f>
        <v>0</v>
      </c>
      <c r="BV54" s="68">
        <f ca="1">SUM(zenkoku!AQ29:AQ33)*AVERAGE(F_jinkou!F80:F84)/100000</f>
        <v>3.0253857407950604</v>
      </c>
      <c r="BW54" s="68">
        <f ca="1">SUM(zenkoku!AR29:AR33)*AVERAGE(F_jinkou!G80:G84)/100000</f>
        <v>13.283823777777778</v>
      </c>
      <c r="BX54" s="68">
        <f ca="1">SUM(zenkoku!AS29:AS33)*AVERAGE(F_jinkou!H80:H84)/100000</f>
        <v>17.513023972413794</v>
      </c>
      <c r="BY54" s="68">
        <f ca="1">SUM(zenkoku!AT29:AT33)*AVERAGE(F_jinkou!I80:I84)/100000</f>
        <v>19.852998156760464</v>
      </c>
      <c r="BZ54" s="66">
        <f ca="1">SUM(zenkoku!AU29:AU33)*AVERAGE(F_jinkou!J80:J84)/100000</f>
        <v>21.281968379288234</v>
      </c>
      <c r="CA54" s="66">
        <f ca="1">SUM(zenkoku!AV29:AV33)*AVERAGE(F_jinkou!K80:K84)/100000</f>
        <v>24.116428218918923</v>
      </c>
      <c r="CB54" s="66">
        <f ca="1">SUM(zenkoku!AW29:AW33)*AVERAGE(F_jinkou!L80:L84)/100000</f>
        <v>27.830104257530198</v>
      </c>
      <c r="CC54" s="66">
        <f ca="1">SUM(zenkoku!AX29:AX33)*AVERAGE(F_jinkou!M80:M84)/100000</f>
        <v>32.747958480604538</v>
      </c>
      <c r="CD54" s="66">
        <f ca="1">SUM(zenkoku!AY29:AY33)*AVERAGE(F_jinkou!N80:N84)/100000</f>
        <v>35.836628262909692</v>
      </c>
      <c r="CE54" s="66">
        <f ca="1">SUM(zenkoku!AZ29:AZ33)*AVERAGE(F_jinkou!O80:O84)/100000</f>
        <v>35.747541062833683</v>
      </c>
      <c r="CF54" s="252">
        <f ca="1">SUM(zenkoku!BA29:BA33)*AVERAGE(F_jinkou!P80:P84)/100000</f>
        <v>35.670318764674207</v>
      </c>
      <c r="CG54" s="252">
        <f ca="1">SUM(zenkoku!BB29:BB33)*AVERAGE(F_jinkou!Q80:Q84)/100000</f>
        <v>42.400835714285719</v>
      </c>
      <c r="CH54" s="252">
        <f ca="1">SUM(zenkoku!BC29:BC33)*AVERAGE(F_jinkou!R80:R84)/100000</f>
        <v>37.922523652880237</v>
      </c>
      <c r="CI54" s="252">
        <f ca="1">SUM(zenkoku!BD29:BD33)*AVERAGE(F_jinkou!S80:S84)/100000</f>
        <v>34.767161783329065</v>
      </c>
      <c r="CJ54" s="252">
        <f ca="1">SUM(zenkoku!BE29:BE33)*AVERAGE(F_jinkou!T80:T84)/100000</f>
        <v>34.436499975308642</v>
      </c>
      <c r="CK54" s="252">
        <f ca="1">SUM(zenkoku!BF29:BF33)*AVERAGE(F_jinkou!U80:U84)/100000</f>
        <v>42.163990739451734</v>
      </c>
      <c r="CL54" s="31"/>
      <c r="CM54" s="27"/>
      <c r="CN54" s="32"/>
      <c r="CO54" s="32"/>
      <c r="CP54" s="32"/>
      <c r="CQ54" s="32"/>
      <c r="CR54" s="32"/>
      <c r="CS54" s="32"/>
      <c r="CT54" s="32"/>
      <c r="CU54" s="32"/>
      <c r="CV54" s="33"/>
      <c r="CW54" s="27"/>
      <c r="CX54" s="27"/>
      <c r="CY54" s="27"/>
      <c r="CZ54" s="27"/>
      <c r="DA54" s="27"/>
      <c r="DB54" s="27"/>
      <c r="DC54" s="27"/>
      <c r="DD54" s="27"/>
    </row>
    <row r="55" spans="1:108">
      <c r="A55" s="25" t="s">
        <v>652</v>
      </c>
      <c r="B55" s="25" t="s">
        <v>722</v>
      </c>
      <c r="C55" s="42">
        <f t="shared" si="229"/>
        <v>1768</v>
      </c>
      <c r="D55" s="27">
        <f t="shared" ref="D55:H57" si="380">SUM(D26:D30)</f>
        <v>1270</v>
      </c>
      <c r="E55" s="43">
        <f t="shared" si="380"/>
        <v>498</v>
      </c>
      <c r="F55" s="59">
        <f t="shared" si="380"/>
        <v>9233473</v>
      </c>
      <c r="G55" s="59">
        <f t="shared" si="380"/>
        <v>4563886</v>
      </c>
      <c r="H55" s="59">
        <f t="shared" si="380"/>
        <v>4669587</v>
      </c>
      <c r="I55" s="42">
        <f t="shared" si="358"/>
        <v>19.147724805173524</v>
      </c>
      <c r="J55" s="27">
        <f t="shared" si="359"/>
        <v>27.827163079884119</v>
      </c>
      <c r="K55" s="43">
        <f t="shared" si="360"/>
        <v>10.664754720278259</v>
      </c>
      <c r="L55" s="25">
        <f t="shared" ref="L55:N57" ca="1" si="381">SUM(L26:L30)/5</f>
        <v>16.226163233359756</v>
      </c>
      <c r="M55" s="25">
        <f t="shared" ca="1" si="381"/>
        <v>22.895385632157009</v>
      </c>
      <c r="N55" s="25">
        <f t="shared" ca="1" si="381"/>
        <v>9.9296267558429747</v>
      </c>
      <c r="O55" s="42" t="str">
        <f t="shared" ca="1" si="362"/>
        <v>H</v>
      </c>
      <c r="P55" s="27" t="str">
        <f t="shared" ca="1" si="363"/>
        <v>H</v>
      </c>
      <c r="Q55" s="43" t="str">
        <f t="shared" ca="1" si="364"/>
        <v/>
      </c>
      <c r="R55" s="59">
        <f t="shared" ca="1" si="365"/>
        <v>6.5739635957129394E-12</v>
      </c>
      <c r="S55" s="59">
        <f t="shared" ca="1" si="366"/>
        <v>8.8138385478941927E-12</v>
      </c>
      <c r="T55" s="59">
        <f t="shared" ca="1" si="367"/>
        <v>5.9363528417561984E-2</v>
      </c>
      <c r="U55" s="59">
        <f t="shared" ca="1" si="368"/>
        <v>0.99999999999444911</v>
      </c>
      <c r="V55" s="59">
        <f t="shared" ca="1" si="369"/>
        <v>0.99999999999277944</v>
      </c>
      <c r="W55" s="59">
        <f t="shared" ca="1" si="370"/>
        <v>0.94580623880235115</v>
      </c>
      <c r="X55" s="244">
        <f t="shared" ca="1" si="255"/>
        <v>119.48740996108138</v>
      </c>
      <c r="Y55" s="245">
        <f t="shared" ca="1" si="256"/>
        <v>123.16539150186816</v>
      </c>
      <c r="Z55" s="246">
        <f t="shared" ca="1" si="257"/>
        <v>108.41562836294993</v>
      </c>
      <c r="AA55" s="45" t="str">
        <f t="shared" ca="1" si="371"/>
        <v>H</v>
      </c>
      <c r="AB55" s="46" t="str">
        <f t="shared" ca="1" si="372"/>
        <v>H</v>
      </c>
      <c r="AC55" s="44" t="str">
        <f t="shared" ca="1" si="373"/>
        <v/>
      </c>
      <c r="AD55" s="64">
        <f t="shared" ca="1" si="374"/>
        <v>1.8918200339612667E-13</v>
      </c>
      <c r="AE55" s="64">
        <f t="shared" ca="1" si="375"/>
        <v>3.8191672047105385E-13</v>
      </c>
      <c r="AF55" s="64">
        <f t="shared" ca="1" si="376"/>
        <v>3.8843858920002416E-2</v>
      </c>
      <c r="AG55" s="64">
        <f t="shared" ca="1" si="377"/>
        <v>0.99999999999984213</v>
      </c>
      <c r="AH55" s="64">
        <f t="shared" ca="1" si="378"/>
        <v>0.99999999999969114</v>
      </c>
      <c r="AI55" s="64">
        <f t="shared" ca="1" si="379"/>
        <v>0.9648270702326851</v>
      </c>
      <c r="AJ55" s="26"/>
      <c r="AK55" s="68">
        <f ca="1">SUM(zenkoku!D30:D34)*AVERAGE(F_jinkou!E27:E31)/100000</f>
        <v>0</v>
      </c>
      <c r="AL55" s="68">
        <f ca="1">SUM(zenkoku!E30:E34)*AVERAGE(F_jinkou!F27:F31)/100000</f>
        <v>7.8881819436423344</v>
      </c>
      <c r="AM55" s="68">
        <f ca="1">SUM(zenkoku!F30:F34)*AVERAGE(F_jinkou!G27:G31)/100000</f>
        <v>42.493870621432997</v>
      </c>
      <c r="AN55" s="68">
        <f ca="1">SUM(zenkoku!G30:G34)*AVERAGE(F_jinkou!H27:H31)/100000</f>
        <v>67.138033805893471</v>
      </c>
      <c r="AO55" s="68">
        <f ca="1">SUM(zenkoku!H30:H34)*AVERAGE(F_jinkou!I27:I31)/100000</f>
        <v>71.298117893616933</v>
      </c>
      <c r="AP55" s="68">
        <f ca="1">SUM(zenkoku!I30:I34)*AVERAGE(F_jinkou!J27:J31)/100000</f>
        <v>83.366465037240999</v>
      </c>
      <c r="AQ55" s="68">
        <f ca="1">SUM(zenkoku!J30:J34)*AVERAGE(F_jinkou!K27:K31)/100000</f>
        <v>90.938372581999474</v>
      </c>
      <c r="AR55" s="68">
        <f ca="1">SUM(zenkoku!K30:K34)*AVERAGE(F_jinkou!L27:L31)/100000</f>
        <v>106.28223968879027</v>
      </c>
      <c r="AS55" s="68">
        <f ca="1">SUM(zenkoku!L30:L34)*AVERAGE(F_jinkou!M27:M31)/100000</f>
        <v>119.75659494483138</v>
      </c>
      <c r="AT55" s="68">
        <f ca="1">SUM(zenkoku!M30:M34)*AVERAGE(F_jinkou!N27:N31)/100000</f>
        <v>123.62628698274992</v>
      </c>
      <c r="AU55" s="68">
        <f ca="1">SUM(zenkoku!N30:N34)*AVERAGE(F_jinkou!O27:O31)/100000</f>
        <v>128.68645051377155</v>
      </c>
      <c r="AV55" s="68">
        <f ca="1">SUM(zenkoku!O30:O34)*AVERAGE(F_jinkou!P27:P31)/100000</f>
        <v>122.47580159996431</v>
      </c>
      <c r="AW55" s="68">
        <f ca="1">SUM(zenkoku!P30:P34)*AVERAGE(F_jinkou!Q27:Q31)/100000</f>
        <v>125.58335487148105</v>
      </c>
      <c r="AX55" s="68">
        <f ca="1">SUM(zenkoku!Q30:Q34)*AVERAGE(F_jinkou!R27:R31)/100000</f>
        <v>113.77303101261504</v>
      </c>
      <c r="AY55" s="68">
        <f ca="1">SUM(zenkoku!R30:R34)*AVERAGE(F_jinkou!S27:S31)/100000</f>
        <v>93.671694572509764</v>
      </c>
      <c r="AZ55" s="68">
        <f ca="1">SUM(zenkoku!S30:S34)*AVERAGE(F_jinkou!T27:T31)/100000</f>
        <v>84.462069456141151</v>
      </c>
      <c r="BA55" s="68">
        <f ca="1">SUM(zenkoku!T30:T34)*AVERAGE(F_jinkou!U27:U31)/100000</f>
        <v>98.21323279053189</v>
      </c>
      <c r="BB55" s="68"/>
      <c r="BC55" s="68">
        <f ca="1">SUM(zenkoku!W30:W34)*AVERAGE(F_jinkou!E54:E58)/100000</f>
        <v>0</v>
      </c>
      <c r="BD55" s="68">
        <f ca="1">SUM(zenkoku!X30:X34)*AVERAGE(F_jinkou!F54:F58)/100000</f>
        <v>4.2591417269445317</v>
      </c>
      <c r="BE55" s="68">
        <f ca="1">SUM(zenkoku!Y30:Y34)*AVERAGE(F_jinkou!G54:G58)/100000</f>
        <v>27.486520662661484</v>
      </c>
      <c r="BF55" s="68">
        <f ca="1">SUM(zenkoku!Z30:Z34)*AVERAGE(F_jinkou!H54:H58)/100000</f>
        <v>49.083154270673504</v>
      </c>
      <c r="BG55" s="68">
        <f ca="1">SUM(zenkoku!AA30:AA34)*AVERAGE(F_jinkou!I54:I58)/100000</f>
        <v>51.316906689185465</v>
      </c>
      <c r="BH55" s="68">
        <f ca="1">SUM(zenkoku!AB30:AB34)*AVERAGE(F_jinkou!J54:J58)/100000</f>
        <v>62.59237219969593</v>
      </c>
      <c r="BI55" s="68">
        <f ca="1">SUM(zenkoku!AC30:AC34)*AVERAGE(F_jinkou!K54:K58)/100000</f>
        <v>68.194335512396961</v>
      </c>
      <c r="BJ55" s="68">
        <f ca="1">SUM(zenkoku!AD30:AD34)*AVERAGE(F_jinkou!L54:L58)/100000</f>
        <v>78.965314251449854</v>
      </c>
      <c r="BK55" s="68">
        <f ca="1">SUM(zenkoku!AE30:AE34)*AVERAGE(F_jinkou!M54:M58)/100000</f>
        <v>87.284280757417847</v>
      </c>
      <c r="BL55" s="68">
        <f ca="1">SUM(zenkoku!AF30:AF34)*AVERAGE(F_jinkou!N54:N58)/100000</f>
        <v>88.479829000092622</v>
      </c>
      <c r="BM55" s="68">
        <f ca="1">SUM(zenkoku!AG30:AG34)*AVERAGE(F_jinkou!O54:O58)/100000</f>
        <v>94.338850800459085</v>
      </c>
      <c r="BN55" s="68">
        <f ca="1">SUM(zenkoku!AH30:AH34)*AVERAGE(F_jinkou!P54:P58)/100000</f>
        <v>88.630826835558736</v>
      </c>
      <c r="BO55" s="68">
        <f ca="1">SUM(zenkoku!AI30:AI34)*AVERAGE(F_jinkou!Q54:Q58)/100000</f>
        <v>86.938547523223065</v>
      </c>
      <c r="BP55" s="68">
        <f ca="1">SUM(zenkoku!AJ30:AJ34)*AVERAGE(F_jinkou!R54:R58)/100000</f>
        <v>76.319045273632938</v>
      </c>
      <c r="BQ55" s="68">
        <f ca="1">SUM(zenkoku!AK30:AK34)*AVERAGE(F_jinkou!S54:S58)/100000</f>
        <v>60.662087637387238</v>
      </c>
      <c r="BR55" s="68">
        <f ca="1">SUM(zenkoku!AL30:AL34)*AVERAGE(F_jinkou!T54:T58)/100000</f>
        <v>51.014675653339133</v>
      </c>
      <c r="BS55" s="68">
        <f ca="1">SUM(zenkoku!AM30:AM34)*AVERAGE(F_jinkou!U54:U58)/100000</f>
        <v>55.567926081740417</v>
      </c>
      <c r="BT55" s="68"/>
      <c r="BU55" s="68">
        <f ca="1">SUM(zenkoku!AP30:AP34)*AVERAGE(F_jinkou!E81:E85)/100000</f>
        <v>0</v>
      </c>
      <c r="BV55" s="68">
        <f ca="1">SUM(zenkoku!AQ30:AQ34)*AVERAGE(F_jinkou!F81:F85)/100000</f>
        <v>3.5672928652945957</v>
      </c>
      <c r="BW55" s="68">
        <f ca="1">SUM(zenkoku!AR30:AR34)*AVERAGE(F_jinkou!G81:G85)/100000</f>
        <v>14.997252907681736</v>
      </c>
      <c r="BX55" s="68">
        <f ca="1">SUM(zenkoku!AS30:AS34)*AVERAGE(F_jinkou!H81:H85)/100000</f>
        <v>19.517630661007221</v>
      </c>
      <c r="BY55" s="68">
        <f ca="1">SUM(zenkoku!AT30:AT34)*AVERAGE(F_jinkou!I81:I85)/100000</f>
        <v>20.982181326012352</v>
      </c>
      <c r="BZ55" s="66">
        <f ca="1">SUM(zenkoku!AU30:AU34)*AVERAGE(F_jinkou!J81:J85)/100000</f>
        <v>21.734709400697085</v>
      </c>
      <c r="CA55" s="66">
        <f ca="1">SUM(zenkoku!AV30:AV34)*AVERAGE(F_jinkou!K81:K85)/100000</f>
        <v>23.61162957234615</v>
      </c>
      <c r="CB55" s="66">
        <f ca="1">SUM(zenkoku!AW30:AW34)*AVERAGE(F_jinkou!L81:L85)/100000</f>
        <v>28.434689678652376</v>
      </c>
      <c r="CC55" s="66">
        <f ca="1">SUM(zenkoku!AX30:AX34)*AVERAGE(F_jinkou!M81:M85)/100000</f>
        <v>33.691059100515524</v>
      </c>
      <c r="CD55" s="66">
        <f ca="1">SUM(zenkoku!AY30:AY34)*AVERAGE(F_jinkou!N81:N85)/100000</f>
        <v>35.830809383185027</v>
      </c>
      <c r="CE55" s="66">
        <f ca="1">SUM(zenkoku!AZ30:AZ34)*AVERAGE(F_jinkou!O81:O85)/100000</f>
        <v>35.260275352950913</v>
      </c>
      <c r="CF55" s="252">
        <f ca="1">SUM(zenkoku!BA30:BA34)*AVERAGE(F_jinkou!P81:P85)/100000</f>
        <v>35.01925127356477</v>
      </c>
      <c r="CG55" s="252">
        <f ca="1">SUM(zenkoku!BB30:BB34)*AVERAGE(F_jinkou!Q81:Q85)/100000</f>
        <v>40.246918620355174</v>
      </c>
      <c r="CH55" s="252">
        <f ca="1">SUM(zenkoku!BC30:BC34)*AVERAGE(F_jinkou!R81:R85)/100000</f>
        <v>39.087317710929902</v>
      </c>
      <c r="CI55" s="252">
        <f ca="1">SUM(zenkoku!BD30:BD34)*AVERAGE(F_jinkou!S81:S85)/100000</f>
        <v>33.375777884846052</v>
      </c>
      <c r="CJ55" s="252">
        <f ca="1">SUM(zenkoku!BE30:BE34)*AVERAGE(F_jinkou!T81:T85)/100000</f>
        <v>32.601016731309386</v>
      </c>
      <c r="CK55" s="252">
        <f ca="1">SUM(zenkoku!BF30:BF34)*AVERAGE(F_jinkou!U81:U85)/100000</f>
        <v>41.385556673718035</v>
      </c>
      <c r="CL55" s="31"/>
      <c r="CM55" s="27"/>
      <c r="CN55" s="32"/>
      <c r="CO55" s="32"/>
      <c r="CP55" s="32"/>
      <c r="CQ55" s="32"/>
      <c r="CR55" s="32"/>
      <c r="CS55" s="32"/>
      <c r="CT55" s="32"/>
      <c r="CU55" s="32"/>
      <c r="CV55" s="33"/>
      <c r="CW55" s="27"/>
      <c r="CX55" s="27"/>
      <c r="CY55" s="27"/>
      <c r="CZ55" s="27"/>
      <c r="DA55" s="27"/>
      <c r="DB55" s="27"/>
      <c r="DC55" s="27"/>
      <c r="DD55" s="27"/>
    </row>
    <row r="56" spans="1:108">
      <c r="A56" s="25" t="s">
        <v>728</v>
      </c>
      <c r="B56" s="25" t="s">
        <v>729</v>
      </c>
      <c r="C56" s="42">
        <f t="shared" si="229"/>
        <v>1735</v>
      </c>
      <c r="D56" s="27">
        <f t="shared" si="380"/>
        <v>1273</v>
      </c>
      <c r="E56" s="43">
        <f t="shared" si="380"/>
        <v>462</v>
      </c>
      <c r="F56" s="59">
        <f t="shared" si="380"/>
        <v>9142453</v>
      </c>
      <c r="G56" s="59">
        <f t="shared" si="380"/>
        <v>4516873</v>
      </c>
      <c r="H56" s="59">
        <f t="shared" si="380"/>
        <v>4625580</v>
      </c>
      <c r="I56" s="42">
        <f t="shared" ref="I56" si="382">C56/F56*100000</f>
        <v>18.97740136044451</v>
      </c>
      <c r="J56" s="27">
        <f t="shared" ref="J56" si="383">D56/G56*100000</f>
        <v>28.183214360908533</v>
      </c>
      <c r="K56" s="43">
        <f t="shared" ref="K56" si="384">E56/H56*100000</f>
        <v>9.9879366479446894</v>
      </c>
      <c r="L56" s="25">
        <f t="shared" ca="1" si="381"/>
        <v>16.429212622449413</v>
      </c>
      <c r="M56" s="25">
        <f t="shared" ca="1" si="381"/>
        <v>23.018087186596098</v>
      </c>
      <c r="N56" s="25">
        <f t="shared" ca="1" si="381"/>
        <v>10.206798176669862</v>
      </c>
      <c r="O56" s="42" t="str">
        <f t="shared" ref="O56" ca="1" si="385">IF(ISERR(OR(R56,U56)),"",IF(R56&lt;$B$2/2,"H",IF(U56&lt;$B$2/2,"L","")))</f>
        <v>H</v>
      </c>
      <c r="P56" s="27" t="str">
        <f t="shared" ref="P56" ca="1" si="386">IF(ISERR(OR(S56,V56)),"",IF(S56&lt;$B$2/2,"H",IF(V56&lt;$B$2/2,"L","")))</f>
        <v>H</v>
      </c>
      <c r="Q56" s="43" t="str">
        <f t="shared" ref="Q56" ca="1" si="387">IF(ISERR(OR(T56,W56)),"",IF(T56&lt;$B$2/2,"H",IF(W56&lt;$B$2/2,"L","")))</f>
        <v/>
      </c>
      <c r="R56" s="59">
        <f t="shared" ref="R56" ca="1" si="388">1-_xlfn.BINOM.DIST((C56-1),F56,L56/100000,TRUE)</f>
        <v>2.3510537960902411E-9</v>
      </c>
      <c r="S56" s="59">
        <f t="shared" ref="S56" ca="1" si="389">1-_xlfn.BINOM.DIST((D56-1),G56,M56/100000,TRUE)</f>
        <v>1.48903112062726E-12</v>
      </c>
      <c r="T56" s="59">
        <f t="shared" ref="T56" ca="1" si="390">1-_xlfn.BINOM.DIST((E56-1),H56,N56/100000,TRUE)</f>
        <v>0.68548872580981501</v>
      </c>
      <c r="U56" s="59">
        <f t="shared" ref="U56" ca="1" si="391">_xlfn.BINOM.DIST(C56,F56,L56/100000,TRUE)</f>
        <v>0.99999999797296368</v>
      </c>
      <c r="V56" s="59">
        <f t="shared" ref="V56" ca="1" si="392">_xlfn.BINOM.DIST(D56,G56,M56/100000,TRUE)</f>
        <v>0.99999999999878897</v>
      </c>
      <c r="W56" s="59">
        <f t="shared" ref="W56" ca="1" si="393">_xlfn.BINOM.DIST(E56,H56,N56/100000,TRUE)</f>
        <v>0.33114728452480652</v>
      </c>
      <c r="X56" s="244">
        <f t="shared" ca="1" si="255"/>
        <v>117.40799674344001</v>
      </c>
      <c r="Y56" s="245">
        <f t="shared" ca="1" si="256"/>
        <v>124.53711311807416</v>
      </c>
      <c r="Z56" s="246">
        <f t="shared" ca="1" si="257"/>
        <v>99.206136900141757</v>
      </c>
      <c r="AA56" s="45" t="str">
        <f t="shared" ref="AA56" ca="1" si="394">IF(ISERR(OR(AD56,AG56)),"",IF(AD56&lt;$B$2/2,"H",IF(AG56&lt;$B$2/2,"L","")))</f>
        <v>H</v>
      </c>
      <c r="AB56" s="46" t="str">
        <f t="shared" ref="AB56" ca="1" si="395">IF(ISERR(OR(AE56,AH56)),"",IF(AE56&lt;$B$2/2,"H",IF(AH56&lt;$B$2/2,"L","")))</f>
        <v>H</v>
      </c>
      <c r="AC56" s="44" t="str">
        <f t="shared" ref="AC56" ca="1" si="396">IF(ISERR(OR(AF56,AI56)),"",IF(AF56&lt;$B$2/2,"H",IF(AI56&lt;$B$2/2,"L","")))</f>
        <v/>
      </c>
      <c r="AD56" s="64">
        <f t="shared" ref="AD56" ca="1" si="397">1-_xlfn.BINOM.DIST((C56-1),$F56,SUM(AK56:BA56)/F56,TRUE)</f>
        <v>3.9351855107838674E-11</v>
      </c>
      <c r="AE56" s="64">
        <f t="shared" ref="AE56" ca="1" si="398">1-_xlfn.BINOM.DIST((D56-1),G56,SUM(BC56:BS56)/G56,TRUE)</f>
        <v>2.2648549702353193E-14</v>
      </c>
      <c r="AF56" s="64">
        <f t="shared" ref="AF56" ca="1" si="399">1-_xlfn.BINOM.DIST((E56-1),H56,SUM(BU56:CK56)/H56,TRUE)</f>
        <v>0.57419034124289525</v>
      </c>
      <c r="AG56" s="64">
        <f t="shared" ref="AG56" ca="1" si="400">_xlfn.BINOM.DIST(C56,F56,SUM(AK56:BA56)/F56,TRUE)</f>
        <v>0.99999999996660838</v>
      </c>
      <c r="AH56" s="64">
        <f t="shared" ref="AH56" ca="1" si="401">_xlfn.BINOM.DIST(D56,G56,SUM(BC56:BS56)/G56,TRUE)</f>
        <v>0.99999999999998179</v>
      </c>
      <c r="AI56" s="64">
        <f t="shared" ref="AI56" ca="1" si="402">_xlfn.BINOM.DIST(E56,H56,SUM(BU56:CK56)/H56,TRUE)</f>
        <v>0.44409663008354366</v>
      </c>
      <c r="AJ56" s="26"/>
      <c r="AK56" s="68">
        <f ca="1">SUM(zenkoku!D31:D35)*AVERAGE(F_jinkou!E28:E32)/100000</f>
        <v>0</v>
      </c>
      <c r="AL56" s="68">
        <f ca="1">SUM(zenkoku!E31:E35)*AVERAGE(F_jinkou!F28:F32)/100000</f>
        <v>7.9965743642696134</v>
      </c>
      <c r="AM56" s="68">
        <f ca="1">SUM(zenkoku!F31:F35)*AVERAGE(F_jinkou!G28:G32)/100000</f>
        <v>44.978778926262436</v>
      </c>
      <c r="AN56" s="68">
        <f ca="1">SUM(zenkoku!G31:G35)*AVERAGE(F_jinkou!H28:H32)/100000</f>
        <v>68.699334690122498</v>
      </c>
      <c r="AO56" s="68">
        <f ca="1">SUM(zenkoku!H31:H35)*AVERAGE(F_jinkou!I28:I32)/100000</f>
        <v>70.925366783868924</v>
      </c>
      <c r="AP56" s="68">
        <f ca="1">SUM(zenkoku!I31:I35)*AVERAGE(F_jinkou!J28:J32)/100000</f>
        <v>80.694176374641444</v>
      </c>
      <c r="AQ56" s="68">
        <f ca="1">SUM(zenkoku!J31:J35)*AVERAGE(F_jinkou!K28:K32)/100000</f>
        <v>90.828059500137059</v>
      </c>
      <c r="AR56" s="68">
        <f ca="1">SUM(zenkoku!K31:K35)*AVERAGE(F_jinkou!L28:L32)/100000</f>
        <v>106.50952884021967</v>
      </c>
      <c r="AS56" s="68">
        <f ca="1">SUM(zenkoku!L31:L35)*AVERAGE(F_jinkou!M28:M32)/100000</f>
        <v>121.90517975506995</v>
      </c>
      <c r="AT56" s="68">
        <f ca="1">SUM(zenkoku!M31:M35)*AVERAGE(F_jinkou!N28:N32)/100000</f>
        <v>124.5317549236364</v>
      </c>
      <c r="AU56" s="68">
        <f ca="1">SUM(zenkoku!N31:N35)*AVERAGE(F_jinkou!O28:O32)/100000</f>
        <v>126.53893732440488</v>
      </c>
      <c r="AV56" s="68">
        <f ca="1">SUM(zenkoku!O31:O35)*AVERAGE(F_jinkou!P28:P32)/100000</f>
        <v>122.03455190421965</v>
      </c>
      <c r="AW56" s="68">
        <f ca="1">SUM(zenkoku!P31:P35)*AVERAGE(F_jinkou!Q28:Q32)/100000</f>
        <v>118.6045231518284</v>
      </c>
      <c r="AX56" s="68">
        <f ca="1">SUM(zenkoku!Q31:Q35)*AVERAGE(F_jinkou!R28:R32)/100000</f>
        <v>118.52695164585306</v>
      </c>
      <c r="AY56" s="68">
        <f ca="1">SUM(zenkoku!R31:R35)*AVERAGE(F_jinkou!S28:S32)/100000</f>
        <v>92.525401583551783</v>
      </c>
      <c r="AZ56" s="68">
        <f ca="1">SUM(zenkoku!S31:S35)*AVERAGE(F_jinkou!T28:T32)/100000</f>
        <v>82.628475243403216</v>
      </c>
      <c r="BA56" s="68">
        <f ca="1">SUM(zenkoku!T31:T35)*AVERAGE(F_jinkou!U28:U32)/100000</f>
        <v>99.825239653872714</v>
      </c>
      <c r="BB56" s="68"/>
      <c r="BC56" s="68">
        <f ca="1">SUM(zenkoku!W31:W35)*AVERAGE(F_jinkou!E55:E59)/100000</f>
        <v>0</v>
      </c>
      <c r="BD56" s="68">
        <f ca="1">SUM(zenkoku!X31:X35)*AVERAGE(F_jinkou!F55:F59)/100000</f>
        <v>4.253970035517086</v>
      </c>
      <c r="BE56" s="68">
        <f ca="1">SUM(zenkoku!Y31:Y35)*AVERAGE(F_jinkou!G55:G59)/100000</f>
        <v>27.877617804922473</v>
      </c>
      <c r="BF56" s="68">
        <f ca="1">SUM(zenkoku!Z31:Z35)*AVERAGE(F_jinkou!H55:H59)/100000</f>
        <v>49.391204328404505</v>
      </c>
      <c r="BG56" s="68">
        <f ca="1">SUM(zenkoku!AA31:AA35)*AVERAGE(F_jinkou!I55:I59)/100000</f>
        <v>50.590950987226748</v>
      </c>
      <c r="BH56" s="68">
        <f ca="1">SUM(zenkoku!AB31:AB35)*AVERAGE(F_jinkou!J55:J59)/100000</f>
        <v>59.630461090486563</v>
      </c>
      <c r="BI56" s="68">
        <f ca="1">SUM(zenkoku!AC31:AC35)*AVERAGE(F_jinkou!K55:K59)/100000</f>
        <v>67.243421066267047</v>
      </c>
      <c r="BJ56" s="68">
        <f ca="1">SUM(zenkoku!AD31:AD35)*AVERAGE(F_jinkou!L55:L59)/100000</f>
        <v>78.632840280475918</v>
      </c>
      <c r="BK56" s="68">
        <f ca="1">SUM(zenkoku!AE31:AE35)*AVERAGE(F_jinkou!M55:M59)/100000</f>
        <v>88.361746924884443</v>
      </c>
      <c r="BL56" s="68">
        <f ca="1">SUM(zenkoku!AF31:AF35)*AVERAGE(F_jinkou!N55:N59)/100000</f>
        <v>88.646273839589369</v>
      </c>
      <c r="BM56" s="68">
        <f ca="1">SUM(zenkoku!AG31:AG35)*AVERAGE(F_jinkou!O55:O59)/100000</f>
        <v>91.527693586845047</v>
      </c>
      <c r="BN56" s="68">
        <f ca="1">SUM(zenkoku!AH31:AH35)*AVERAGE(F_jinkou!P55:P59)/100000</f>
        <v>87.587798970826412</v>
      </c>
      <c r="BO56" s="68">
        <f ca="1">SUM(zenkoku!AI31:AI35)*AVERAGE(F_jinkou!Q55:Q59)/100000</f>
        <v>81.052546974878027</v>
      </c>
      <c r="BP56" s="68">
        <f ca="1">SUM(zenkoku!AJ31:AJ35)*AVERAGE(F_jinkou!R55:R59)/100000</f>
        <v>79.655076646796559</v>
      </c>
      <c r="BQ56" s="68">
        <f ca="1">SUM(zenkoku!AK31:AK35)*AVERAGE(F_jinkou!S55:S59)/100000</f>
        <v>60.154677261142766</v>
      </c>
      <c r="BR56" s="68">
        <f ca="1">SUM(zenkoku!AL31:AL35)*AVERAGE(F_jinkou!T55:T59)/100000</f>
        <v>50.701167375967231</v>
      </c>
      <c r="BS56" s="68">
        <f ca="1">SUM(zenkoku!AM31:AM35)*AVERAGE(F_jinkou!U55:U59)/100000</f>
        <v>56.877801967576325</v>
      </c>
      <c r="BT56" s="68"/>
      <c r="BU56" s="68">
        <f ca="1">SUM(zenkoku!AP31:AP35)*AVERAGE(F_jinkou!E82:E86)/100000</f>
        <v>0</v>
      </c>
      <c r="BV56" s="68">
        <f ca="1">SUM(zenkoku!AQ31:AQ35)*AVERAGE(F_jinkou!F82:F86)/100000</f>
        <v>3.7157855009659966</v>
      </c>
      <c r="BW56" s="68">
        <f ca="1">SUM(zenkoku!AR31:AR35)*AVERAGE(F_jinkou!G82:G86)/100000</f>
        <v>17.098131136301674</v>
      </c>
      <c r="BX56" s="68">
        <f ca="1">SUM(zenkoku!AS31:AS35)*AVERAGE(F_jinkou!H82:H86)/100000</f>
        <v>20.716357275503793</v>
      </c>
      <c r="BY56" s="68">
        <f ca="1">SUM(zenkoku!AT31:AT35)*AVERAGE(F_jinkou!I82:I86)/100000</f>
        <v>21.369941217834512</v>
      </c>
      <c r="BZ56" s="66">
        <f ca="1">SUM(zenkoku!AU31:AU35)*AVERAGE(F_jinkou!J82:J86)/100000</f>
        <v>21.900975267182101</v>
      </c>
      <c r="CA56" s="66">
        <f ca="1">SUM(zenkoku!AV31:AV35)*AVERAGE(F_jinkou!K82:K86)/100000</f>
        <v>24.452644006114962</v>
      </c>
      <c r="CB56" s="66">
        <f ca="1">SUM(zenkoku!AW31:AW35)*AVERAGE(F_jinkou!L82:L86)/100000</f>
        <v>28.977556500375936</v>
      </c>
      <c r="CC56" s="66">
        <f ca="1">SUM(zenkoku!AX31:AX35)*AVERAGE(F_jinkou!M82:M86)/100000</f>
        <v>34.786350724946026</v>
      </c>
      <c r="CD56" s="66">
        <f ca="1">SUM(zenkoku!AY31:AY35)*AVERAGE(F_jinkou!N82:N86)/100000</f>
        <v>36.576726144557085</v>
      </c>
      <c r="CE56" s="66">
        <f ca="1">SUM(zenkoku!AZ31:AZ35)*AVERAGE(F_jinkou!O82:O86)/100000</f>
        <v>35.760887488185553</v>
      </c>
      <c r="CF56" s="252">
        <f ca="1">SUM(zenkoku!BA31:BA35)*AVERAGE(F_jinkou!P82:P86)/100000</f>
        <v>35.396831581638601</v>
      </c>
      <c r="CG56" s="252">
        <f ca="1">SUM(zenkoku!BB31:BB35)*AVERAGE(F_jinkou!Q82:Q86)/100000</f>
        <v>38.79491916615661</v>
      </c>
      <c r="CH56" s="252">
        <f ca="1">SUM(zenkoku!BC31:BC35)*AVERAGE(F_jinkou!R82:R86)/100000</f>
        <v>40.62668633347851</v>
      </c>
      <c r="CI56" s="252">
        <f ca="1">SUM(zenkoku!BD31:BD35)*AVERAGE(F_jinkou!S82:S86)/100000</f>
        <v>32.903731846779202</v>
      </c>
      <c r="CJ56" s="252">
        <f ca="1">SUM(zenkoku!BE31:BE35)*AVERAGE(F_jinkou!T82:T86)/100000</f>
        <v>31.193210654979428</v>
      </c>
      <c r="CK56" s="252">
        <f ca="1">SUM(zenkoku!BF31:BF35)*AVERAGE(F_jinkou!U82:U86)/100000</f>
        <v>41.426261768260844</v>
      </c>
      <c r="CL56" s="31"/>
      <c r="CM56" s="27"/>
      <c r="CN56" s="32"/>
      <c r="CO56" s="32"/>
      <c r="CP56" s="32"/>
      <c r="CQ56" s="32"/>
      <c r="CR56" s="32"/>
      <c r="CS56" s="32"/>
      <c r="CT56" s="32"/>
      <c r="CU56" s="32"/>
      <c r="CV56" s="33"/>
      <c r="CW56" s="27"/>
      <c r="CX56" s="27"/>
      <c r="CY56" s="27"/>
      <c r="CZ56" s="27"/>
      <c r="DA56" s="27"/>
      <c r="DB56" s="27"/>
      <c r="DC56" s="27"/>
      <c r="DD56" s="27"/>
    </row>
    <row r="57" spans="1:108">
      <c r="A57" s="25" t="s">
        <v>680</v>
      </c>
      <c r="B57" s="25" t="s">
        <v>747</v>
      </c>
      <c r="C57" s="47">
        <f t="shared" si="229"/>
        <v>1725</v>
      </c>
      <c r="D57" s="48">
        <f t="shared" si="380"/>
        <v>1241</v>
      </c>
      <c r="E57" s="49">
        <f t="shared" si="380"/>
        <v>484</v>
      </c>
      <c r="F57" s="59">
        <f t="shared" si="380"/>
        <v>9046660</v>
      </c>
      <c r="G57" s="59">
        <f t="shared" si="380"/>
        <v>4467536</v>
      </c>
      <c r="H57" s="59">
        <f t="shared" si="380"/>
        <v>4579124</v>
      </c>
      <c r="I57" s="47">
        <f t="shared" ref="I57" si="403">C57/F57*100000</f>
        <v>19.067810661614342</v>
      </c>
      <c r="J57" s="48">
        <f t="shared" ref="J57" si="404">D57/G57*100000</f>
        <v>27.778175710279669</v>
      </c>
      <c r="K57" s="49">
        <f t="shared" ref="K57" si="405">E57/H57*100000</f>
        <v>10.569707219110031</v>
      </c>
      <c r="L57" s="25">
        <f t="shared" ca="1" si="381"/>
        <v>16.680865275655457</v>
      </c>
      <c r="M57" s="25">
        <f t="shared" ca="1" si="381"/>
        <v>23.32349005916409</v>
      </c>
      <c r="N57" s="25">
        <f t="shared" ca="1" si="381"/>
        <v>10.401617010851366</v>
      </c>
      <c r="O57" s="47" t="str">
        <f ca="1">IF(ISERR(OR(R57,U57)),"",IF(R57&lt;$B$2/2,"H",IF(U57&lt;$B$2/2,"L","")))</f>
        <v>H</v>
      </c>
      <c r="P57" s="48" t="str">
        <f ca="1">IF(ISERR(OR(S57,V57)),"",IF(S57&lt;$B$2/2,"H",IF(V57&lt;$B$2/2,"L","")))</f>
        <v>H</v>
      </c>
      <c r="Q57" s="49" t="str">
        <f t="shared" ref="Q57" ca="1" si="406">IF(ISERR(OR(T57,W57)),"",IF(T57&lt;$B$2/2,"H",IF(W57&lt;$B$2/2,"L","")))</f>
        <v/>
      </c>
      <c r="R57" s="59">
        <f t="shared" ref="R57" ca="1" si="407">1-_xlfn.BINOM.DIST((C57-1),F57,L57/100000,TRUE)</f>
        <v>2.8836376841923084E-8</v>
      </c>
      <c r="S57" s="59">
        <f t="shared" ref="S57" ca="1" si="408">1-_xlfn.BINOM.DIST((D57-1),G57,M57/100000,TRUE)</f>
        <v>1.155180728851235E-9</v>
      </c>
      <c r="T57" s="59">
        <f t="shared" ref="T57" ca="1" si="409">1-_xlfn.BINOM.DIST((E57-1),H57,N57/100000,TRUE)</f>
        <v>0.36821604321977164</v>
      </c>
      <c r="U57" s="59">
        <f ca="1">_xlfn.BINOM.DIST(C57,F57,L57/100000,TRUE)</f>
        <v>0.9999999748838424</v>
      </c>
      <c r="V57" s="59">
        <f ca="1">_xlfn.BINOM.DIST(D57,G57,M57/100000,TRUE)</f>
        <v>0.99999999903473991</v>
      </c>
      <c r="W57" s="59">
        <f t="shared" ref="W57" ca="1" si="410">_xlfn.BINOM.DIST(E57,H57,N57/100000,TRUE)</f>
        <v>0.648827791871877</v>
      </c>
      <c r="X57" s="247">
        <f t="shared" ca="1" si="255"/>
        <v>116.6204998363884</v>
      </c>
      <c r="Y57" s="248">
        <f t="shared" ca="1" si="256"/>
        <v>121.53019161351737</v>
      </c>
      <c r="Z57" s="249">
        <f t="shared" ca="1" si="257"/>
        <v>103.52327612609456</v>
      </c>
      <c r="AA57" s="51" t="str">
        <f t="shared" ref="AA57" ca="1" si="411">IF(ISERR(OR(AD57,AG57)),"",IF(AD57&lt;$B$2/2,"H",IF(AG57&lt;$B$2/2,"L","")))</f>
        <v>H</v>
      </c>
      <c r="AB57" s="52" t="str">
        <f t="shared" ref="AB57" ca="1" si="412">IF(ISERR(OR(AE57,AH57)),"",IF(AE57&lt;$B$2/2,"H",IF(AH57&lt;$B$2/2,"L","")))</f>
        <v>H</v>
      </c>
      <c r="AC57" s="50" t="str">
        <f t="shared" ref="AC57" ca="1" si="413">IF(ISERR(OR(AF57,AI57)),"",IF(AF57&lt;$B$2/2,"H",IF(AI57&lt;$B$2/2,"L","")))</f>
        <v/>
      </c>
      <c r="AD57" s="64">
        <f t="shared" ref="AD57" ca="1" si="414">1-_xlfn.BINOM.DIST((C57-1),$F57,SUM(AK57:BA57)/F57,TRUE)</f>
        <v>2.5049651242170512E-10</v>
      </c>
      <c r="AE57" s="64">
        <f t="shared" ref="AE57" ca="1" si="415">1-_xlfn.BINOM.DIST((D57-1),G57,SUM(BC57:BS57)/G57,TRUE)</f>
        <v>1.5244028261918174E-11</v>
      </c>
      <c r="AF57" s="64">
        <f t="shared" ref="AF57" ca="1" si="416">1-_xlfn.BINOM.DIST((E57-1),H57,SUM(BU57:CK57)/H57,TRUE)</f>
        <v>0.22896840651165884</v>
      </c>
      <c r="AG57" s="64">
        <f t="shared" ref="AG57" ca="1" si="417">_xlfn.BINOM.DIST(C57,F57,SUM(AK57:BA57)/F57,TRUE)</f>
        <v>0.99999999978604204</v>
      </c>
      <c r="AH57" s="64">
        <f t="shared" ref="AH57" ca="1" si="418">_xlfn.BINOM.DIST(D57,G57,SUM(BC57:BS57)/G57,TRUE)</f>
        <v>0.99999999998751177</v>
      </c>
      <c r="AI57" s="64">
        <f t="shared" ref="AI57" ca="1" si="419">_xlfn.BINOM.DIST(E57,H57,SUM(BU57:CK57)/H57,TRUE)</f>
        <v>0.78464142376412027</v>
      </c>
      <c r="AJ57" s="26"/>
      <c r="AK57" s="68">
        <f ca="1">SUM(zenkoku!D32:D36)*AVERAGE(F_jinkou!E29:E33)/100000</f>
        <v>0</v>
      </c>
      <c r="AL57" s="68">
        <f ca="1">SUM(zenkoku!E32:E36)*AVERAGE(F_jinkou!F29:F33)/100000</f>
        <v>8.1426285456472094</v>
      </c>
      <c r="AM57" s="68">
        <f ca="1">SUM(zenkoku!F32:F36)*AVERAGE(F_jinkou!G29:G33)/100000</f>
        <v>46.542366614194577</v>
      </c>
      <c r="AN57" s="68">
        <f ca="1">SUM(zenkoku!G32:G36)*AVERAGE(F_jinkou!H29:H33)/100000</f>
        <v>69.990178941296421</v>
      </c>
      <c r="AO57" s="68">
        <f ca="1">SUM(zenkoku!H32:H36)*AVERAGE(F_jinkou!I29:I33)/100000</f>
        <v>70.950997431676939</v>
      </c>
      <c r="AP57" s="68">
        <f ca="1">SUM(zenkoku!I32:I36)*AVERAGE(F_jinkou!J29:J33)/100000</f>
        <v>79.352691148944061</v>
      </c>
      <c r="AQ57" s="68">
        <f ca="1">SUM(zenkoku!J32:J36)*AVERAGE(F_jinkou!K29:K33)/100000</f>
        <v>91.350690192989219</v>
      </c>
      <c r="AR57" s="68">
        <f ca="1">SUM(zenkoku!K32:K36)*AVERAGE(F_jinkou!L29:L33)/100000</f>
        <v>107.1276374601254</v>
      </c>
      <c r="AS57" s="68">
        <f ca="1">SUM(zenkoku!L32:L36)*AVERAGE(F_jinkou!M29:M33)/100000</f>
        <v>124.6213025259525</v>
      </c>
      <c r="AT57" s="68">
        <f ca="1">SUM(zenkoku!M32:M36)*AVERAGE(F_jinkou!N29:N33)/100000</f>
        <v>126.39510674509714</v>
      </c>
      <c r="AU57" s="68">
        <f ca="1">SUM(zenkoku!N32:N36)*AVERAGE(F_jinkou!O29:O33)/100000</f>
        <v>126.10402874576842</v>
      </c>
      <c r="AV57" s="68">
        <f ca="1">SUM(zenkoku!O32:O36)*AVERAGE(F_jinkou!P29:P33)/100000</f>
        <v>121.53323071640546</v>
      </c>
      <c r="AW57" s="68">
        <f ca="1">SUM(zenkoku!P32:P36)*AVERAGE(F_jinkou!Q29:Q33)/100000</f>
        <v>114.05292589981258</v>
      </c>
      <c r="AX57" s="68">
        <f ca="1">SUM(zenkoku!Q32:Q36)*AVERAGE(F_jinkou!R29:R33)/100000</f>
        <v>121.14940278450555</v>
      </c>
      <c r="AY57" s="68">
        <f ca="1">SUM(zenkoku!R32:R36)*AVERAGE(F_jinkou!S29:S33)/100000</f>
        <v>91.658245691439859</v>
      </c>
      <c r="AZ57" s="68">
        <f ca="1">SUM(zenkoku!S32:S36)*AVERAGE(F_jinkou!T29:T33)/100000</f>
        <v>79.965428217176466</v>
      </c>
      <c r="BA57" s="68">
        <f ca="1">SUM(zenkoku!T32:T36)*AVERAGE(F_jinkou!U29:U33)/100000</f>
        <v>100.21989244315414</v>
      </c>
      <c r="BB57" s="68"/>
      <c r="BC57" s="68">
        <f ca="1">SUM(zenkoku!W32:W36)*AVERAGE(F_jinkou!E56:E60)/100000</f>
        <v>0</v>
      </c>
      <c r="BD57" s="68">
        <f ca="1">SUM(zenkoku!X32:X36)*AVERAGE(F_jinkou!F56:F60)/100000</f>
        <v>4.0500082374432083</v>
      </c>
      <c r="BE57" s="68">
        <f ca="1">SUM(zenkoku!Y32:Y36)*AVERAGE(F_jinkou!G56:G60)/100000</f>
        <v>28.156813618898944</v>
      </c>
      <c r="BF57" s="68">
        <f ca="1">SUM(zenkoku!Z32:Z36)*AVERAGE(F_jinkou!H56:H60)/100000</f>
        <v>48.922657928743007</v>
      </c>
      <c r="BG57" s="68">
        <f ca="1">SUM(zenkoku!AA32:AA36)*AVERAGE(F_jinkou!I56:I60)/100000</f>
        <v>49.986353765387989</v>
      </c>
      <c r="BH57" s="68">
        <f ca="1">SUM(zenkoku!AB32:AB36)*AVERAGE(F_jinkou!J56:J60)/100000</f>
        <v>58.355526079932169</v>
      </c>
      <c r="BI57" s="68">
        <f ca="1">SUM(zenkoku!AC32:AC36)*AVERAGE(F_jinkou!K56:K60)/100000</f>
        <v>67.378715438956831</v>
      </c>
      <c r="BJ57" s="68">
        <f ca="1">SUM(zenkoku!AD32:AD36)*AVERAGE(F_jinkou!L56:L60)/100000</f>
        <v>79.452184046994759</v>
      </c>
      <c r="BK57" s="68">
        <f ca="1">SUM(zenkoku!AE32:AE36)*AVERAGE(F_jinkou!M56:M60)/100000</f>
        <v>91.147440372626349</v>
      </c>
      <c r="BL57" s="68">
        <f ca="1">SUM(zenkoku!AF32:AF36)*AVERAGE(F_jinkou!N56:N60)/100000</f>
        <v>89.667908515053128</v>
      </c>
      <c r="BM57" s="68">
        <f ca="1">SUM(zenkoku!AG32:AG36)*AVERAGE(F_jinkou!O56:O60)/100000</f>
        <v>90.475332747005311</v>
      </c>
      <c r="BN57" s="68">
        <f ca="1">SUM(zenkoku!AH32:AH36)*AVERAGE(F_jinkou!P56:P60)/100000</f>
        <v>86.365243374281391</v>
      </c>
      <c r="BO57" s="68">
        <f ca="1">SUM(zenkoku!AI32:AI36)*AVERAGE(F_jinkou!Q56:Q60)/100000</f>
        <v>78.027410308252882</v>
      </c>
      <c r="BP57" s="68">
        <f ca="1">SUM(zenkoku!AJ32:AJ36)*AVERAGE(F_jinkou!R56:R60)/100000</f>
        <v>81.587581526395226</v>
      </c>
      <c r="BQ57" s="68">
        <f ca="1">SUM(zenkoku!AK32:AK36)*AVERAGE(F_jinkou!S56:S60)/100000</f>
        <v>60.018500768925378</v>
      </c>
      <c r="BR57" s="68">
        <f ca="1">SUM(zenkoku!AL32:AL36)*AVERAGE(F_jinkou!T56:T60)/100000</f>
        <v>49.443418553607017</v>
      </c>
      <c r="BS57" s="68">
        <f ca="1">SUM(zenkoku!AM32:AM36)*AVERAGE(F_jinkou!U56:U60)/100000</f>
        <v>58.110336583966209</v>
      </c>
      <c r="BT57" s="68"/>
      <c r="BU57" s="68">
        <f ca="1">SUM(zenkoku!AP32:AP36)*AVERAGE(F_jinkou!E83:E87)/100000</f>
        <v>0</v>
      </c>
      <c r="BV57" s="68">
        <f ca="1">SUM(zenkoku!AQ32:AQ36)*AVERAGE(F_jinkou!F83:F87)/100000</f>
        <v>4.0913354831191562</v>
      </c>
      <c r="BW57" s="68">
        <f ca="1">SUM(zenkoku!AR32:AR36)*AVERAGE(F_jinkou!G83:G87)/100000</f>
        <v>18.428442311581279</v>
      </c>
      <c r="BX57" s="68">
        <f ca="1">SUM(zenkoku!AS32:AS36)*AVERAGE(F_jinkou!H83:H87)/100000</f>
        <v>22.359276589776698</v>
      </c>
      <c r="BY57" s="68">
        <f ca="1">SUM(zenkoku!AT32:AT36)*AVERAGE(F_jinkou!I83:I87)/100000</f>
        <v>22.005105340535909</v>
      </c>
      <c r="BZ57" s="66">
        <f ca="1">SUM(zenkoku!AU32:AU36)*AVERAGE(F_jinkou!J83:J87)/100000</f>
        <v>21.840784466309842</v>
      </c>
      <c r="CA57" s="66">
        <f ca="1">SUM(zenkoku!AV32:AV36)*AVERAGE(F_jinkou!K83:K87)/100000</f>
        <v>24.760785212858138</v>
      </c>
      <c r="CB57" s="66">
        <f ca="1">SUM(zenkoku!AW32:AW36)*AVERAGE(F_jinkou!L83:L87)/100000</f>
        <v>28.754852984478166</v>
      </c>
      <c r="CC57" s="66">
        <f ca="1">SUM(zenkoku!AX32:AX36)*AVERAGE(F_jinkou!M83:M87)/100000</f>
        <v>34.76748235322551</v>
      </c>
      <c r="CD57" s="66">
        <f ca="1">SUM(zenkoku!AY32:AY36)*AVERAGE(F_jinkou!N83:N87)/100000</f>
        <v>37.423734041793004</v>
      </c>
      <c r="CE57" s="66">
        <f ca="1">SUM(zenkoku!AZ32:AZ36)*AVERAGE(F_jinkou!O83:O87)/100000</f>
        <v>36.312837875393349</v>
      </c>
      <c r="CF57" s="252">
        <f ca="1">SUM(zenkoku!BA32:BA36)*AVERAGE(F_jinkou!P83:P87)/100000</f>
        <v>35.957341055490893</v>
      </c>
      <c r="CG57" s="252">
        <f ca="1">SUM(zenkoku!BB32:BB36)*AVERAGE(F_jinkou!Q83:Q87)/100000</f>
        <v>36.950265423663438</v>
      </c>
      <c r="CH57" s="252">
        <f ca="1">SUM(zenkoku!BC32:BC36)*AVERAGE(F_jinkou!R83:R87)/100000</f>
        <v>41.240055409737096</v>
      </c>
      <c r="CI57" s="252">
        <f ca="1">SUM(zenkoku!BD32:BD36)*AVERAGE(F_jinkou!S83:S87)/100000</f>
        <v>32.351234889931305</v>
      </c>
      <c r="CJ57" s="252">
        <f ca="1">SUM(zenkoku!BE32:BE36)*AVERAGE(F_jinkou!T83:T87)/100000</f>
        <v>29.989482277556167</v>
      </c>
      <c r="CK57" s="252">
        <f ca="1">SUM(zenkoku!BF32:BF36)*AVERAGE(F_jinkou!U83:U87)/100000</f>
        <v>40.294692169753539</v>
      </c>
      <c r="CL57" s="31"/>
      <c r="CM57" s="27"/>
      <c r="CN57" s="32"/>
      <c r="CO57" s="32"/>
      <c r="CP57" s="32"/>
      <c r="CQ57" s="32"/>
      <c r="CR57" s="32"/>
      <c r="CS57" s="32"/>
      <c r="CT57" s="32"/>
      <c r="CU57" s="32"/>
      <c r="CV57" s="33"/>
      <c r="CW57" s="27"/>
      <c r="CX57" s="27"/>
      <c r="CY57" s="27"/>
      <c r="CZ57" s="27"/>
      <c r="DA57" s="27"/>
      <c r="DB57" s="27"/>
      <c r="DC57" s="27"/>
      <c r="DD57" s="27"/>
    </row>
    <row r="58" spans="1:108">
      <c r="A58" s="25"/>
      <c r="B58" s="25"/>
      <c r="C58" s="25"/>
      <c r="D58" s="25"/>
      <c r="E58" s="25"/>
      <c r="F58" s="59"/>
      <c r="G58" s="59"/>
      <c r="H58" s="59"/>
      <c r="I58" s="25"/>
      <c r="J58" s="25"/>
      <c r="K58" s="25"/>
      <c r="L58" s="25"/>
      <c r="M58" s="25"/>
      <c r="N58" s="25"/>
      <c r="O58" s="25"/>
      <c r="P58" s="25"/>
      <c r="Q58" s="25"/>
      <c r="R58" s="59"/>
      <c r="S58" s="59"/>
      <c r="T58" s="59"/>
      <c r="U58" s="59"/>
      <c r="V58" s="59"/>
      <c r="W58" s="59"/>
      <c r="X58" s="25"/>
      <c r="Y58" s="25"/>
      <c r="Z58" s="26"/>
      <c r="AA58" s="26"/>
      <c r="AB58" s="26"/>
      <c r="AC58" s="26"/>
      <c r="AD58" s="64"/>
      <c r="AE58" s="64"/>
      <c r="AF58" s="64"/>
      <c r="AG58" s="64"/>
      <c r="AH58" s="64"/>
      <c r="AI58" s="64"/>
      <c r="AJ58" s="26"/>
      <c r="AK58" s="68"/>
      <c r="AL58" s="68"/>
      <c r="AM58" s="68"/>
      <c r="AN58" s="68"/>
      <c r="AO58" s="68"/>
      <c r="AP58" s="68"/>
      <c r="AQ58" s="68"/>
      <c r="AR58" s="68"/>
      <c r="AS58" s="68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  <c r="BI58" s="68"/>
      <c r="BJ58" s="68"/>
      <c r="BK58" s="68"/>
      <c r="BL58" s="68"/>
      <c r="BM58" s="68"/>
      <c r="BN58" s="68"/>
      <c r="BO58" s="68"/>
      <c r="BP58" s="68"/>
      <c r="BQ58" s="68"/>
      <c r="BR58" s="68"/>
      <c r="BS58" s="68"/>
      <c r="BT58" s="68"/>
      <c r="BU58" s="68"/>
      <c r="BV58" s="68"/>
      <c r="BW58" s="68"/>
      <c r="BX58" s="68"/>
      <c r="BY58" s="68"/>
      <c r="BZ58" s="66"/>
      <c r="CA58" s="66"/>
      <c r="CB58" s="66"/>
      <c r="CC58" s="66"/>
      <c r="CD58" s="66"/>
      <c r="CE58" s="66"/>
      <c r="CF58" s="252"/>
      <c r="CG58" s="252"/>
      <c r="CH58" s="252"/>
      <c r="CI58" s="252"/>
      <c r="CJ58" s="252"/>
      <c r="CK58" s="252"/>
      <c r="CL58" s="31"/>
      <c r="CM58" s="27"/>
      <c r="CN58" s="32"/>
      <c r="CO58" s="32"/>
      <c r="CP58" s="32"/>
      <c r="CQ58" s="32"/>
      <c r="CR58" s="32"/>
      <c r="CS58" s="32"/>
      <c r="CT58" s="32"/>
      <c r="CU58" s="32"/>
      <c r="CV58" s="33"/>
      <c r="CW58" s="27"/>
      <c r="CX58" s="27"/>
      <c r="CY58" s="27"/>
      <c r="CZ58" s="27"/>
      <c r="DA58" s="27"/>
      <c r="DB58" s="27"/>
      <c r="DC58" s="27"/>
      <c r="DD58" s="27"/>
    </row>
    <row r="59" spans="1:108">
      <c r="A59" s="25"/>
      <c r="B59" s="25"/>
      <c r="C59" s="25"/>
      <c r="D59" s="25"/>
      <c r="E59" s="25"/>
      <c r="F59" s="59"/>
      <c r="G59" s="59"/>
      <c r="H59" s="59"/>
      <c r="I59" s="25"/>
      <c r="J59" s="25"/>
      <c r="K59" s="25"/>
      <c r="L59" s="25"/>
      <c r="M59" s="25"/>
      <c r="N59" s="25"/>
      <c r="O59" s="25"/>
      <c r="P59" s="25"/>
      <c r="Q59" s="25"/>
      <c r="R59" s="59"/>
      <c r="S59" s="59"/>
      <c r="T59" s="59"/>
      <c r="U59" s="59"/>
      <c r="V59" s="59"/>
      <c r="W59" s="59"/>
      <c r="X59" s="25"/>
      <c r="Y59" s="25"/>
      <c r="Z59" s="26"/>
      <c r="AA59" s="26"/>
      <c r="AB59" s="26"/>
      <c r="AC59" s="26"/>
      <c r="AD59" s="64"/>
      <c r="AE59" s="64"/>
      <c r="AF59" s="64"/>
      <c r="AG59" s="64"/>
      <c r="AH59" s="64"/>
      <c r="AI59" s="64"/>
      <c r="AJ59" s="26"/>
      <c r="AK59" s="68"/>
      <c r="AL59" s="68"/>
      <c r="AM59" s="68"/>
      <c r="AN59" s="68"/>
      <c r="AO59" s="68"/>
      <c r="AP59" s="68"/>
      <c r="AQ59" s="68"/>
      <c r="AR59" s="68"/>
      <c r="AS59" s="68"/>
      <c r="AT59" s="68"/>
      <c r="AU59" s="68"/>
      <c r="AV59" s="68"/>
      <c r="AW59" s="68"/>
      <c r="AX59" s="68"/>
      <c r="AY59" s="68"/>
      <c r="AZ59" s="68"/>
      <c r="BA59" s="68"/>
      <c r="BB59" s="68"/>
      <c r="BC59" s="68"/>
      <c r="BD59" s="68"/>
      <c r="BE59" s="68"/>
      <c r="BF59" s="68"/>
      <c r="BG59" s="68"/>
      <c r="BH59" s="68"/>
      <c r="BI59" s="68"/>
      <c r="BJ59" s="68"/>
      <c r="BK59" s="68"/>
      <c r="BL59" s="68"/>
      <c r="BM59" s="68"/>
      <c r="BN59" s="68"/>
      <c r="BO59" s="68"/>
      <c r="BP59" s="68"/>
      <c r="BQ59" s="68"/>
      <c r="BR59" s="68"/>
      <c r="BS59" s="68"/>
      <c r="BT59" s="68"/>
      <c r="BU59" s="68"/>
      <c r="BV59" s="68"/>
      <c r="BW59" s="68"/>
      <c r="BX59" s="68"/>
      <c r="BY59" s="68"/>
      <c r="BZ59" s="66"/>
      <c r="CA59" s="66"/>
      <c r="CB59" s="66"/>
      <c r="CC59" s="66"/>
      <c r="CD59" s="66"/>
      <c r="CE59" s="66"/>
      <c r="CF59" s="252"/>
      <c r="CG59" s="252"/>
      <c r="CH59" s="252"/>
      <c r="CI59" s="252"/>
      <c r="CJ59" s="252"/>
      <c r="CK59" s="252"/>
      <c r="CL59" s="31"/>
      <c r="CM59" s="27"/>
      <c r="CN59" s="32"/>
      <c r="CO59" s="32"/>
      <c r="CP59" s="32"/>
      <c r="CQ59" s="32"/>
      <c r="CR59" s="32"/>
      <c r="CS59" s="32"/>
      <c r="CT59" s="32"/>
      <c r="CU59" s="32"/>
      <c r="CV59" s="33"/>
      <c r="CW59" s="27"/>
      <c r="CX59" s="27"/>
      <c r="CY59" s="27"/>
      <c r="CZ59" s="27"/>
      <c r="DA59" s="27"/>
      <c r="DB59" s="27"/>
      <c r="DC59" s="27"/>
      <c r="DD59" s="27"/>
    </row>
    <row r="60" spans="1:108">
      <c r="A60" s="25"/>
      <c r="B60" s="25"/>
      <c r="C60" s="25"/>
      <c r="D60" s="25"/>
      <c r="E60" s="25"/>
      <c r="F60" s="59"/>
      <c r="G60" s="59"/>
      <c r="H60" s="59"/>
      <c r="I60" s="25"/>
      <c r="J60" s="25"/>
      <c r="K60" s="25"/>
      <c r="L60" s="25"/>
      <c r="M60" s="25"/>
      <c r="N60" s="25"/>
      <c r="O60" s="25"/>
      <c r="P60" s="25"/>
      <c r="Q60" s="25"/>
      <c r="R60" s="59"/>
      <c r="S60" s="59"/>
      <c r="T60" s="59"/>
      <c r="U60" s="59"/>
      <c r="V60" s="59"/>
      <c r="W60" s="59"/>
      <c r="X60" s="25"/>
      <c r="Y60" s="25"/>
      <c r="Z60" s="26"/>
      <c r="AA60" s="26"/>
      <c r="AB60" s="26"/>
      <c r="AC60" s="26"/>
      <c r="AD60" s="64"/>
      <c r="AE60" s="64"/>
      <c r="AF60" s="64"/>
      <c r="AG60" s="64"/>
      <c r="AH60" s="64"/>
      <c r="AI60" s="64"/>
      <c r="AJ60" s="26"/>
      <c r="AK60" s="68"/>
      <c r="AL60" s="68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  <c r="BI60" s="68"/>
      <c r="BJ60" s="68"/>
      <c r="BK60" s="68"/>
      <c r="BL60" s="68"/>
      <c r="BM60" s="68"/>
      <c r="BN60" s="68"/>
      <c r="BO60" s="68"/>
      <c r="BP60" s="68"/>
      <c r="BQ60" s="68"/>
      <c r="BR60" s="68"/>
      <c r="BS60" s="68"/>
      <c r="BT60" s="68"/>
      <c r="BU60" s="68"/>
      <c r="BV60" s="68"/>
      <c r="BW60" s="68"/>
      <c r="BX60" s="68"/>
      <c r="BY60" s="68"/>
      <c r="BZ60" s="66"/>
      <c r="CA60" s="66"/>
      <c r="CB60" s="66"/>
      <c r="CC60" s="66"/>
      <c r="CD60" s="66"/>
      <c r="CE60" s="66"/>
      <c r="CF60" s="252"/>
      <c r="CG60" s="252"/>
      <c r="CH60" s="252"/>
      <c r="CI60" s="252"/>
      <c r="CJ60" s="252"/>
      <c r="CK60" s="252"/>
      <c r="CL60" s="31"/>
      <c r="CM60" s="27"/>
      <c r="CN60" s="32"/>
      <c r="CO60" s="32"/>
      <c r="CP60" s="32"/>
      <c r="CQ60" s="32"/>
      <c r="CR60" s="32"/>
      <c r="CS60" s="32"/>
      <c r="CT60" s="32"/>
      <c r="CU60" s="32"/>
      <c r="CV60" s="33"/>
      <c r="CW60" s="27"/>
      <c r="CX60" s="27"/>
      <c r="CY60" s="27"/>
      <c r="CZ60" s="27"/>
      <c r="DA60" s="27"/>
      <c r="DB60" s="27"/>
      <c r="DC60" s="27"/>
      <c r="DD60" s="27"/>
    </row>
    <row r="61" spans="1:108">
      <c r="A61" s="25"/>
      <c r="B61" s="25"/>
      <c r="C61" s="25"/>
      <c r="D61" s="25"/>
      <c r="E61" s="25"/>
      <c r="F61" s="59"/>
      <c r="G61" s="59"/>
      <c r="H61" s="59"/>
      <c r="I61" s="25"/>
      <c r="J61" s="25"/>
      <c r="K61" s="25"/>
      <c r="L61" s="25"/>
      <c r="M61" s="25"/>
      <c r="N61" s="25"/>
      <c r="O61" s="25"/>
      <c r="P61" s="25"/>
      <c r="Q61" s="25"/>
      <c r="R61" s="59"/>
      <c r="S61" s="59"/>
      <c r="T61" s="59"/>
      <c r="U61" s="59"/>
      <c r="V61" s="59"/>
      <c r="W61" s="59"/>
      <c r="X61" s="25"/>
      <c r="Y61" s="25"/>
      <c r="Z61" s="26"/>
      <c r="AA61" s="26"/>
      <c r="AB61" s="26"/>
      <c r="AC61" s="26"/>
      <c r="AD61" s="64"/>
      <c r="AE61" s="64"/>
      <c r="AF61" s="64"/>
      <c r="AG61" s="64"/>
      <c r="AH61" s="64"/>
      <c r="AI61" s="64"/>
      <c r="AJ61" s="26"/>
      <c r="AK61" s="68"/>
      <c r="AL61" s="68"/>
      <c r="AM61" s="68"/>
      <c r="AN61" s="68"/>
      <c r="AO61" s="68"/>
      <c r="AP61" s="68"/>
      <c r="AQ61" s="68"/>
      <c r="AR61" s="68"/>
      <c r="AS61" s="68"/>
      <c r="AT61" s="68"/>
      <c r="AU61" s="68"/>
      <c r="AV61" s="68"/>
      <c r="AW61" s="68"/>
      <c r="AX61" s="68"/>
      <c r="AY61" s="68"/>
      <c r="AZ61" s="68"/>
      <c r="BA61" s="68"/>
      <c r="BB61" s="68"/>
      <c r="BC61" s="68"/>
      <c r="BD61" s="68"/>
      <c r="BE61" s="68"/>
      <c r="BF61" s="68"/>
      <c r="BG61" s="68"/>
      <c r="BH61" s="68"/>
      <c r="BI61" s="68"/>
      <c r="BJ61" s="68"/>
      <c r="BK61" s="68"/>
      <c r="BL61" s="68"/>
      <c r="BM61" s="68"/>
      <c r="BN61" s="68"/>
      <c r="BO61" s="68"/>
      <c r="BP61" s="68"/>
      <c r="BQ61" s="68"/>
      <c r="BR61" s="68"/>
      <c r="BS61" s="68"/>
      <c r="BT61" s="68"/>
      <c r="BU61" s="68"/>
      <c r="BV61" s="68"/>
      <c r="BW61" s="68"/>
      <c r="BX61" s="68"/>
      <c r="BY61" s="68"/>
      <c r="BZ61" s="66"/>
      <c r="CA61" s="66"/>
      <c r="CB61" s="66"/>
      <c r="CC61" s="66"/>
      <c r="CD61" s="66"/>
      <c r="CE61" s="66"/>
      <c r="CF61" s="252"/>
      <c r="CG61" s="252"/>
      <c r="CH61" s="252"/>
      <c r="CI61" s="252"/>
      <c r="CJ61" s="252"/>
      <c r="CK61" s="252"/>
      <c r="CL61" s="31"/>
      <c r="CM61" s="27"/>
      <c r="CN61" s="32"/>
      <c r="CO61" s="32"/>
      <c r="CP61" s="32"/>
      <c r="CQ61" s="32"/>
      <c r="CR61" s="32"/>
      <c r="CS61" s="32"/>
      <c r="CT61" s="32"/>
      <c r="CU61" s="32"/>
      <c r="CV61" s="33"/>
      <c r="CW61" s="27"/>
      <c r="CX61" s="27"/>
      <c r="CY61" s="27"/>
      <c r="CZ61" s="27"/>
      <c r="DA61" s="27"/>
      <c r="DB61" s="27"/>
      <c r="DC61" s="27"/>
      <c r="DD61" s="27"/>
    </row>
    <row r="62" spans="1:108">
      <c r="A62" s="25"/>
      <c r="B62" s="25"/>
      <c r="C62" s="25"/>
      <c r="D62" s="25"/>
      <c r="E62" s="25"/>
      <c r="F62" s="59"/>
      <c r="G62" s="59"/>
      <c r="H62" s="59"/>
      <c r="I62" s="25"/>
      <c r="J62" s="25"/>
      <c r="K62" s="25"/>
      <c r="L62" s="25"/>
      <c r="M62" s="25"/>
      <c r="N62" s="25"/>
      <c r="O62" s="25"/>
      <c r="P62" s="25"/>
      <c r="Q62" s="25"/>
      <c r="R62" s="59"/>
      <c r="S62" s="59"/>
      <c r="T62" s="59"/>
      <c r="U62" s="59"/>
      <c r="V62" s="59"/>
      <c r="W62" s="59"/>
      <c r="X62" s="25"/>
      <c r="Y62" s="25"/>
      <c r="Z62" s="26"/>
      <c r="AA62" s="26"/>
      <c r="AB62" s="26"/>
      <c r="AC62" s="26"/>
      <c r="AD62" s="64"/>
      <c r="AE62" s="64"/>
      <c r="AF62" s="64"/>
      <c r="AG62" s="64"/>
      <c r="AH62" s="64"/>
      <c r="AI62" s="64"/>
      <c r="AJ62" s="26"/>
      <c r="AK62" s="68"/>
      <c r="AL62" s="68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6"/>
      <c r="CA62" s="66"/>
      <c r="CB62" s="66"/>
      <c r="CC62" s="66"/>
      <c r="CD62" s="66"/>
      <c r="CE62" s="66"/>
      <c r="CF62" s="252"/>
      <c r="CG62" s="252"/>
      <c r="CH62" s="252"/>
      <c r="CI62" s="252"/>
      <c r="CJ62" s="252"/>
      <c r="CK62" s="252"/>
      <c r="CL62" s="31"/>
      <c r="CM62" s="27"/>
      <c r="CN62" s="32"/>
      <c r="CO62" s="32"/>
      <c r="CP62" s="32"/>
      <c r="CQ62" s="32"/>
      <c r="CR62" s="32"/>
      <c r="CS62" s="32"/>
      <c r="CT62" s="32"/>
      <c r="CU62" s="32"/>
      <c r="CV62" s="33"/>
      <c r="CW62" s="27"/>
      <c r="CX62" s="27"/>
      <c r="CY62" s="27"/>
      <c r="CZ62" s="27"/>
      <c r="DA62" s="27"/>
      <c r="DB62" s="27"/>
      <c r="DC62" s="27"/>
      <c r="DD62" s="27"/>
    </row>
    <row r="63" spans="1:108">
      <c r="A63" s="25"/>
      <c r="B63" s="25"/>
      <c r="C63" s="25"/>
      <c r="D63" s="25"/>
      <c r="E63" s="25"/>
      <c r="F63" s="59"/>
      <c r="G63" s="59"/>
      <c r="H63" s="59"/>
      <c r="I63" s="25"/>
      <c r="J63" s="25"/>
      <c r="K63" s="25"/>
      <c r="L63" s="25"/>
      <c r="M63" s="25"/>
      <c r="N63" s="25"/>
      <c r="O63" s="25"/>
      <c r="P63" s="25"/>
      <c r="Q63" s="25"/>
      <c r="R63" s="59"/>
      <c r="S63" s="59"/>
      <c r="T63" s="59"/>
      <c r="U63" s="59"/>
      <c r="V63" s="59"/>
      <c r="W63" s="59"/>
      <c r="X63" s="25"/>
      <c r="Y63" s="25"/>
      <c r="Z63" s="26"/>
      <c r="AA63" s="26"/>
      <c r="AB63" s="26"/>
      <c r="AC63" s="26"/>
      <c r="AD63" s="64"/>
      <c r="AE63" s="64"/>
      <c r="AF63" s="64"/>
      <c r="AG63" s="64"/>
      <c r="AH63" s="64"/>
      <c r="AI63" s="64"/>
      <c r="AJ63" s="26"/>
      <c r="AK63" s="68"/>
      <c r="AL63" s="68"/>
      <c r="AM63" s="68"/>
      <c r="AN63" s="68"/>
      <c r="AO63" s="68"/>
      <c r="AP63" s="68"/>
      <c r="AQ63" s="68"/>
      <c r="AR63" s="68"/>
      <c r="AS63" s="68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  <c r="BI63" s="68"/>
      <c r="BJ63" s="68"/>
      <c r="BK63" s="68"/>
      <c r="BL63" s="68"/>
      <c r="BM63" s="68"/>
      <c r="BN63" s="68"/>
      <c r="BO63" s="68"/>
      <c r="BP63" s="68"/>
      <c r="BQ63" s="68"/>
      <c r="BR63" s="68"/>
      <c r="BS63" s="68"/>
      <c r="BT63" s="68"/>
      <c r="BU63" s="68"/>
      <c r="BV63" s="68"/>
      <c r="BW63" s="68"/>
      <c r="BX63" s="68"/>
      <c r="BY63" s="68"/>
      <c r="BZ63" s="66"/>
      <c r="CA63" s="66"/>
      <c r="CB63" s="66"/>
      <c r="CC63" s="66"/>
      <c r="CD63" s="66"/>
      <c r="CE63" s="66"/>
      <c r="CF63" s="252"/>
      <c r="CG63" s="252"/>
      <c r="CH63" s="252"/>
      <c r="CI63" s="252"/>
      <c r="CJ63" s="252"/>
      <c r="CK63" s="252"/>
      <c r="CL63" s="31"/>
      <c r="CM63" s="27"/>
      <c r="CN63" s="32"/>
      <c r="CO63" s="32"/>
      <c r="CP63" s="32"/>
      <c r="CQ63" s="32"/>
      <c r="CR63" s="32"/>
      <c r="CS63" s="32"/>
      <c r="CT63" s="32"/>
      <c r="CU63" s="32"/>
      <c r="CV63" s="33"/>
      <c r="CW63" s="27"/>
      <c r="CX63" s="27"/>
      <c r="CY63" s="27"/>
      <c r="CZ63" s="27"/>
      <c r="DA63" s="27"/>
      <c r="DB63" s="27"/>
      <c r="DC63" s="27"/>
      <c r="DD63" s="27"/>
    </row>
    <row r="64" spans="1:108">
      <c r="A64" s="25"/>
      <c r="B64" s="25"/>
      <c r="C64" s="25"/>
      <c r="D64" s="25"/>
      <c r="E64" s="25"/>
      <c r="F64" s="59"/>
      <c r="G64" s="59"/>
      <c r="H64" s="59"/>
      <c r="I64" s="25"/>
      <c r="J64" s="25"/>
      <c r="K64" s="25"/>
      <c r="L64" s="25"/>
      <c r="M64" s="25"/>
      <c r="N64" s="25"/>
      <c r="O64" s="25"/>
      <c r="P64" s="25"/>
      <c r="Q64" s="25"/>
      <c r="R64" s="59"/>
      <c r="S64" s="59"/>
      <c r="T64" s="59"/>
      <c r="U64" s="59"/>
      <c r="V64" s="59"/>
      <c r="W64" s="59"/>
      <c r="X64" s="25"/>
      <c r="Y64" s="25"/>
      <c r="Z64" s="26"/>
      <c r="AA64" s="26"/>
      <c r="AB64" s="26"/>
      <c r="AC64" s="26"/>
      <c r="AD64" s="64"/>
      <c r="AE64" s="64"/>
      <c r="AF64" s="64"/>
      <c r="AG64" s="64"/>
      <c r="AH64" s="64"/>
      <c r="AI64" s="64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5"/>
      <c r="CA64" s="25"/>
      <c r="CB64" s="25"/>
      <c r="CC64" s="25"/>
      <c r="CD64" s="25"/>
      <c r="CE64" s="25"/>
      <c r="CF64" s="27"/>
      <c r="CG64" s="27"/>
      <c r="CH64" s="30"/>
      <c r="CI64" s="31"/>
      <c r="CJ64" s="30"/>
      <c r="CK64" s="30"/>
      <c r="CL64" s="31"/>
      <c r="CM64" s="27"/>
      <c r="CN64" s="32"/>
      <c r="CO64" s="32"/>
      <c r="CP64" s="32"/>
      <c r="CQ64" s="32"/>
      <c r="CR64" s="32"/>
      <c r="CS64" s="32"/>
      <c r="CT64" s="32"/>
      <c r="CU64" s="32"/>
      <c r="CV64" s="33"/>
      <c r="CW64" s="27"/>
      <c r="CX64" s="27"/>
      <c r="CY64" s="27"/>
      <c r="CZ64" s="27"/>
      <c r="DA64" s="27"/>
      <c r="DB64" s="27"/>
      <c r="DC64" s="27"/>
      <c r="DD64" s="27"/>
    </row>
    <row r="65" spans="1:108">
      <c r="A65" s="25"/>
      <c r="B65" s="25"/>
      <c r="C65" s="25"/>
      <c r="D65" s="25"/>
      <c r="E65" s="25"/>
      <c r="F65" s="59"/>
      <c r="G65" s="59"/>
      <c r="H65" s="59"/>
      <c r="I65" s="25"/>
      <c r="J65" s="25"/>
      <c r="K65" s="25"/>
      <c r="L65" s="25"/>
      <c r="M65" s="25"/>
      <c r="N65" s="25"/>
      <c r="O65" s="25"/>
      <c r="P65" s="25"/>
      <c r="Q65" s="25"/>
      <c r="R65" s="59"/>
      <c r="S65" s="59"/>
      <c r="T65" s="59"/>
      <c r="U65" s="59"/>
      <c r="V65" s="59"/>
      <c r="W65" s="59"/>
      <c r="X65" s="25"/>
      <c r="Y65" s="25"/>
      <c r="Z65" s="26"/>
      <c r="AA65" s="26"/>
      <c r="AB65" s="26"/>
      <c r="AC65" s="26"/>
      <c r="AD65" s="64"/>
      <c r="AE65" s="64"/>
      <c r="AF65" s="64"/>
      <c r="AG65" s="64"/>
      <c r="AH65" s="64"/>
      <c r="AI65" s="64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5"/>
      <c r="CA65" s="25"/>
      <c r="CB65" s="25"/>
      <c r="CC65" s="25"/>
      <c r="CD65" s="25"/>
      <c r="CE65" s="25"/>
      <c r="CF65" s="27"/>
      <c r="CG65" s="27"/>
      <c r="CH65" s="30"/>
      <c r="CI65" s="31"/>
      <c r="CJ65" s="30"/>
      <c r="CK65" s="30"/>
      <c r="CL65" s="31"/>
      <c r="CM65" s="27"/>
      <c r="CN65" s="32"/>
      <c r="CO65" s="32"/>
      <c r="CP65" s="32"/>
      <c r="CQ65" s="32"/>
      <c r="CR65" s="32"/>
      <c r="CS65" s="32"/>
      <c r="CT65" s="32"/>
      <c r="CU65" s="32"/>
      <c r="CV65" s="33"/>
      <c r="CW65" s="27"/>
      <c r="CX65" s="27"/>
      <c r="CY65" s="27"/>
      <c r="CZ65" s="27"/>
      <c r="DA65" s="27"/>
      <c r="DB65" s="27"/>
      <c r="DC65" s="27"/>
      <c r="DD65" s="27"/>
    </row>
    <row r="66" spans="1:108">
      <c r="A66" s="25"/>
      <c r="B66" s="25"/>
      <c r="C66" s="25"/>
      <c r="D66" s="25"/>
      <c r="E66" s="25"/>
      <c r="F66" s="59"/>
      <c r="G66" s="59"/>
      <c r="H66" s="59"/>
      <c r="I66" s="25"/>
      <c r="J66" s="25"/>
      <c r="K66" s="25"/>
      <c r="L66" s="25"/>
      <c r="M66" s="25"/>
      <c r="N66" s="25"/>
      <c r="O66" s="25"/>
      <c r="P66" s="25"/>
      <c r="Q66" s="25"/>
      <c r="R66" s="59"/>
      <c r="S66" s="59"/>
      <c r="T66" s="59"/>
      <c r="U66" s="59"/>
      <c r="V66" s="59"/>
      <c r="W66" s="59"/>
      <c r="X66" s="25"/>
      <c r="Y66" s="25"/>
      <c r="Z66" s="26"/>
      <c r="AA66" s="26"/>
      <c r="AB66" s="26"/>
      <c r="AC66" s="26"/>
      <c r="AD66" s="64"/>
      <c r="AE66" s="64"/>
      <c r="AF66" s="64"/>
      <c r="AG66" s="64"/>
      <c r="AH66" s="64"/>
      <c r="AI66" s="64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26"/>
      <c r="BL66" s="26"/>
      <c r="BM66" s="26"/>
      <c r="BN66" s="26"/>
      <c r="BO66" s="26"/>
      <c r="BP66" s="26"/>
      <c r="BQ66" s="26"/>
      <c r="BR66" s="26"/>
      <c r="BS66" s="26"/>
      <c r="BT66" s="26"/>
      <c r="BU66" s="26"/>
      <c r="BV66" s="26"/>
      <c r="BW66" s="26"/>
      <c r="BX66" s="26"/>
      <c r="BY66" s="26"/>
      <c r="BZ66" s="25"/>
      <c r="CA66" s="25"/>
      <c r="CB66" s="25"/>
      <c r="CC66" s="25"/>
      <c r="CD66" s="25"/>
      <c r="CE66" s="25"/>
      <c r="CF66" s="27"/>
      <c r="CG66" s="27"/>
      <c r="CH66" s="30"/>
      <c r="CI66" s="31"/>
      <c r="CJ66" s="30"/>
      <c r="CK66" s="30"/>
      <c r="CL66" s="31"/>
      <c r="CM66" s="27"/>
      <c r="CN66" s="32"/>
      <c r="CO66" s="32"/>
      <c r="CP66" s="32"/>
      <c r="CQ66" s="32"/>
      <c r="CR66" s="32"/>
      <c r="CS66" s="32"/>
      <c r="CT66" s="32"/>
      <c r="CU66" s="32"/>
      <c r="CV66" s="33"/>
      <c r="CW66" s="27"/>
      <c r="CX66" s="27"/>
      <c r="CY66" s="27"/>
      <c r="CZ66" s="27"/>
      <c r="DA66" s="27"/>
      <c r="DB66" s="27"/>
      <c r="DC66" s="27"/>
      <c r="DD66" s="27"/>
    </row>
    <row r="67" spans="1:108">
      <c r="A67" s="25"/>
      <c r="B67" s="25"/>
      <c r="C67" s="25"/>
      <c r="D67" s="25"/>
      <c r="E67" s="25"/>
      <c r="F67" s="59"/>
      <c r="G67" s="59"/>
      <c r="H67" s="59"/>
      <c r="I67" s="25"/>
      <c r="J67" s="25"/>
      <c r="K67" s="25"/>
      <c r="L67" s="25"/>
      <c r="M67" s="25"/>
      <c r="N67" s="25"/>
      <c r="O67" s="25"/>
      <c r="P67" s="25"/>
      <c r="Q67" s="25"/>
      <c r="R67" s="59"/>
      <c r="S67" s="59"/>
      <c r="T67" s="59"/>
      <c r="U67" s="59"/>
      <c r="V67" s="59"/>
      <c r="W67" s="59"/>
      <c r="X67" s="25"/>
      <c r="Y67" s="25"/>
      <c r="Z67" s="26"/>
      <c r="AA67" s="26"/>
      <c r="AB67" s="26"/>
      <c r="AC67" s="26"/>
      <c r="AD67" s="64"/>
      <c r="AE67" s="64"/>
      <c r="AF67" s="64"/>
      <c r="AG67" s="64"/>
      <c r="AH67" s="64"/>
      <c r="AI67" s="64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26"/>
      <c r="BL67" s="26"/>
      <c r="BM67" s="26"/>
      <c r="BN67" s="26"/>
      <c r="BO67" s="26"/>
      <c r="BP67" s="26"/>
      <c r="BQ67" s="26"/>
      <c r="BR67" s="26"/>
      <c r="BS67" s="26"/>
      <c r="BT67" s="26"/>
      <c r="BU67" s="26"/>
      <c r="BV67" s="26"/>
      <c r="BW67" s="26"/>
      <c r="BX67" s="26"/>
      <c r="BY67" s="26"/>
      <c r="BZ67" s="25"/>
      <c r="CA67" s="25"/>
      <c r="CB67" s="25"/>
      <c r="CC67" s="25"/>
      <c r="CD67" s="25"/>
      <c r="CE67" s="25"/>
      <c r="CF67" s="27"/>
      <c r="CG67" s="27"/>
      <c r="CH67" s="30"/>
      <c r="CI67" s="31"/>
      <c r="CJ67" s="30"/>
      <c r="CK67" s="30"/>
      <c r="CL67" s="31"/>
      <c r="CM67" s="27"/>
      <c r="CN67" s="32"/>
      <c r="CO67" s="32"/>
      <c r="CP67" s="32"/>
      <c r="CQ67" s="32"/>
      <c r="CR67" s="32"/>
      <c r="CS67" s="32"/>
      <c r="CT67" s="32"/>
      <c r="CU67" s="32"/>
      <c r="CV67" s="33"/>
      <c r="CW67" s="27"/>
      <c r="CX67" s="27"/>
      <c r="CY67" s="27"/>
      <c r="CZ67" s="27"/>
      <c r="DA67" s="27"/>
      <c r="DB67" s="27"/>
      <c r="DC67" s="27"/>
      <c r="DD67" s="27"/>
    </row>
    <row r="68" spans="1:108">
      <c r="A68" s="25"/>
      <c r="B68" s="25"/>
      <c r="C68" s="25"/>
      <c r="D68" s="25"/>
      <c r="E68" s="25"/>
      <c r="F68" s="59"/>
      <c r="G68" s="59"/>
      <c r="H68" s="59"/>
      <c r="I68" s="25"/>
      <c r="J68" s="25"/>
      <c r="K68" s="25"/>
      <c r="L68" s="25"/>
      <c r="M68" s="25"/>
      <c r="N68" s="25"/>
      <c r="O68" s="25"/>
      <c r="P68" s="25"/>
      <c r="Q68" s="25"/>
      <c r="R68" s="59"/>
      <c r="S68" s="59"/>
      <c r="T68" s="59"/>
      <c r="U68" s="59"/>
      <c r="V68" s="59"/>
      <c r="W68" s="59"/>
      <c r="X68" s="25"/>
      <c r="Y68" s="25"/>
      <c r="Z68" s="26"/>
      <c r="AA68" s="26"/>
      <c r="AB68" s="26"/>
      <c r="AC68" s="26"/>
      <c r="AD68" s="64"/>
      <c r="AE68" s="64"/>
      <c r="AF68" s="64"/>
      <c r="AG68" s="64"/>
      <c r="AH68" s="64"/>
      <c r="AI68" s="64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26"/>
      <c r="BL68" s="26"/>
      <c r="BM68" s="26"/>
      <c r="BN68" s="26"/>
      <c r="BO68" s="26"/>
      <c r="BP68" s="26"/>
      <c r="BQ68" s="26"/>
      <c r="BR68" s="26"/>
      <c r="BS68" s="26"/>
      <c r="BT68" s="26"/>
      <c r="BU68" s="26"/>
      <c r="BV68" s="26"/>
      <c r="BW68" s="26"/>
      <c r="BX68" s="26"/>
      <c r="BY68" s="26"/>
      <c r="BZ68" s="25"/>
      <c r="CA68" s="25"/>
      <c r="CB68" s="25"/>
      <c r="CC68" s="25"/>
      <c r="CD68" s="25"/>
      <c r="CE68" s="25"/>
      <c r="CF68" s="27"/>
      <c r="CG68" s="27"/>
      <c r="CH68" s="30"/>
      <c r="CI68" s="31"/>
      <c r="CJ68" s="30"/>
      <c r="CK68" s="30"/>
      <c r="CL68" s="31"/>
      <c r="CM68" s="27"/>
      <c r="CN68" s="32"/>
      <c r="CO68" s="32"/>
      <c r="CP68" s="32"/>
      <c r="CQ68" s="32"/>
      <c r="CR68" s="32"/>
      <c r="CS68" s="32"/>
      <c r="CT68" s="32"/>
      <c r="CU68" s="32"/>
      <c r="CV68" s="33"/>
      <c r="CW68" s="27"/>
      <c r="CX68" s="27"/>
      <c r="CY68" s="27"/>
      <c r="CZ68" s="27"/>
      <c r="DA68" s="27"/>
      <c r="DB68" s="27"/>
      <c r="DC68" s="27"/>
      <c r="DD68" s="27"/>
    </row>
    <row r="69" spans="1:108">
      <c r="A69" s="25"/>
      <c r="B69" s="25"/>
      <c r="C69" s="25"/>
      <c r="D69" s="25"/>
      <c r="E69" s="25"/>
      <c r="F69" s="59"/>
      <c r="G69" s="59"/>
      <c r="H69" s="59"/>
      <c r="I69" s="25"/>
      <c r="J69" s="25"/>
      <c r="K69" s="25"/>
      <c r="L69" s="25"/>
      <c r="M69" s="25"/>
      <c r="N69" s="25"/>
      <c r="O69" s="25"/>
      <c r="P69" s="25"/>
      <c r="Q69" s="25"/>
      <c r="R69" s="59"/>
      <c r="S69" s="59"/>
      <c r="T69" s="59"/>
      <c r="U69" s="59"/>
      <c r="V69" s="59"/>
      <c r="W69" s="59"/>
      <c r="X69" s="25"/>
      <c r="Y69" s="25"/>
      <c r="Z69" s="26"/>
      <c r="AA69" s="26"/>
      <c r="AB69" s="26"/>
      <c r="AC69" s="26"/>
      <c r="AD69" s="64"/>
      <c r="AE69" s="64"/>
      <c r="AF69" s="64"/>
      <c r="AG69" s="64"/>
      <c r="AH69" s="64"/>
      <c r="AI69" s="64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26"/>
      <c r="BL69" s="26"/>
      <c r="BM69" s="26"/>
      <c r="BN69" s="26"/>
      <c r="BO69" s="26"/>
      <c r="BP69" s="26"/>
      <c r="BQ69" s="26"/>
      <c r="BR69" s="26"/>
      <c r="BS69" s="26"/>
      <c r="BT69" s="26"/>
      <c r="BU69" s="26"/>
      <c r="BV69" s="26"/>
      <c r="BW69" s="26"/>
      <c r="BX69" s="26"/>
      <c r="BY69" s="26"/>
      <c r="BZ69" s="25"/>
      <c r="CA69" s="25"/>
      <c r="CB69" s="25"/>
      <c r="CC69" s="25"/>
      <c r="CD69" s="25"/>
      <c r="CE69" s="25"/>
      <c r="CF69" s="27"/>
      <c r="CG69" s="27"/>
      <c r="CH69" s="30"/>
      <c r="CI69" s="31"/>
      <c r="CJ69" s="30"/>
      <c r="CK69" s="30"/>
      <c r="CL69" s="31"/>
      <c r="CM69" s="27"/>
      <c r="CN69" s="32"/>
      <c r="CO69" s="32"/>
      <c r="CP69" s="32"/>
      <c r="CQ69" s="32"/>
      <c r="CR69" s="32"/>
      <c r="CS69" s="32"/>
      <c r="CT69" s="32"/>
      <c r="CU69" s="32"/>
      <c r="CV69" s="33"/>
      <c r="CW69" s="27"/>
      <c r="CX69" s="27"/>
      <c r="CY69" s="27"/>
      <c r="CZ69" s="27"/>
      <c r="DA69" s="27"/>
      <c r="DB69" s="27"/>
      <c r="DC69" s="27"/>
      <c r="DD69" s="27"/>
    </row>
    <row r="70" spans="1:108">
      <c r="A70" s="25"/>
      <c r="B70" s="25"/>
      <c r="C70" s="25"/>
      <c r="D70" s="25"/>
      <c r="E70" s="25"/>
      <c r="F70" s="59"/>
      <c r="G70" s="59"/>
      <c r="H70" s="59"/>
      <c r="I70" s="25"/>
      <c r="J70" s="25"/>
      <c r="K70" s="25"/>
      <c r="L70" s="25"/>
      <c r="M70" s="25"/>
      <c r="N70" s="25"/>
      <c r="O70" s="25"/>
      <c r="P70" s="25"/>
      <c r="Q70" s="25"/>
      <c r="R70" s="59"/>
      <c r="S70" s="59"/>
      <c r="T70" s="59"/>
      <c r="U70" s="59"/>
      <c r="V70" s="59"/>
      <c r="W70" s="59"/>
      <c r="X70" s="25"/>
      <c r="Y70" s="25"/>
      <c r="Z70" s="26"/>
      <c r="AA70" s="26"/>
      <c r="AB70" s="26"/>
      <c r="AC70" s="26"/>
      <c r="AD70" s="64"/>
      <c r="AE70" s="64"/>
      <c r="AF70" s="64"/>
      <c r="AG70" s="64"/>
      <c r="AH70" s="64"/>
      <c r="AI70" s="64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26"/>
      <c r="BL70" s="26"/>
      <c r="BM70" s="26"/>
      <c r="BN70" s="26"/>
      <c r="BO70" s="26"/>
      <c r="BP70" s="26"/>
      <c r="BQ70" s="26"/>
      <c r="BR70" s="26"/>
      <c r="BS70" s="26"/>
      <c r="BT70" s="26"/>
      <c r="BU70" s="26"/>
      <c r="BV70" s="26"/>
      <c r="BW70" s="26"/>
      <c r="BX70" s="26"/>
      <c r="BY70" s="26"/>
      <c r="BZ70" s="25"/>
      <c r="CA70" s="25"/>
      <c r="CB70" s="25"/>
      <c r="CC70" s="25"/>
      <c r="CD70" s="25"/>
      <c r="CE70" s="25"/>
      <c r="CF70" s="27"/>
      <c r="CG70" s="27"/>
      <c r="CH70" s="30"/>
      <c r="CI70" s="31"/>
      <c r="CJ70" s="30"/>
      <c r="CK70" s="30"/>
      <c r="CL70" s="31"/>
      <c r="CM70" s="27"/>
      <c r="CN70" s="32"/>
      <c r="CO70" s="32"/>
      <c r="CP70" s="32"/>
      <c r="CQ70" s="32"/>
      <c r="CR70" s="32"/>
      <c r="CS70" s="32"/>
      <c r="CT70" s="32"/>
      <c r="CU70" s="32"/>
      <c r="CV70" s="33"/>
      <c r="CW70" s="27"/>
      <c r="CX70" s="27"/>
      <c r="CY70" s="27"/>
      <c r="CZ70" s="27"/>
      <c r="DA70" s="27"/>
      <c r="DB70" s="27"/>
      <c r="DC70" s="27"/>
      <c r="DD70" s="27"/>
    </row>
    <row r="71" spans="1:108">
      <c r="A71" s="25"/>
      <c r="B71" s="25"/>
      <c r="C71" s="25"/>
      <c r="D71" s="25"/>
      <c r="E71" s="25"/>
      <c r="F71" s="59"/>
      <c r="G71" s="59"/>
      <c r="H71" s="59"/>
      <c r="I71" s="25"/>
      <c r="J71" s="25"/>
      <c r="K71" s="25"/>
      <c r="L71" s="25"/>
      <c r="M71" s="25"/>
      <c r="N71" s="25"/>
      <c r="O71" s="25"/>
      <c r="P71" s="25"/>
      <c r="Q71" s="25"/>
      <c r="R71" s="59"/>
      <c r="S71" s="59"/>
      <c r="T71" s="59"/>
      <c r="U71" s="59"/>
      <c r="V71" s="59"/>
      <c r="W71" s="59"/>
      <c r="X71" s="25"/>
      <c r="Y71" s="25"/>
      <c r="Z71" s="26"/>
      <c r="AA71" s="26"/>
      <c r="AB71" s="26"/>
      <c r="AC71" s="26"/>
      <c r="AD71" s="64"/>
      <c r="AE71" s="64"/>
      <c r="AF71" s="64"/>
      <c r="AG71" s="64"/>
      <c r="AH71" s="64"/>
      <c r="AI71" s="64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26"/>
      <c r="BL71" s="26"/>
      <c r="BM71" s="26"/>
      <c r="BN71" s="26"/>
      <c r="BO71" s="26"/>
      <c r="BP71" s="26"/>
      <c r="BQ71" s="26"/>
      <c r="BR71" s="26"/>
      <c r="BS71" s="26"/>
      <c r="BT71" s="26"/>
      <c r="BU71" s="26"/>
      <c r="BV71" s="26"/>
      <c r="BW71" s="26"/>
      <c r="BX71" s="26"/>
      <c r="BY71" s="26"/>
      <c r="BZ71" s="25"/>
      <c r="CA71" s="25"/>
      <c r="CB71" s="25"/>
      <c r="CC71" s="25"/>
      <c r="CD71" s="25"/>
      <c r="CE71" s="25"/>
      <c r="CF71" s="27"/>
      <c r="CG71" s="27"/>
      <c r="CH71" s="30"/>
      <c r="CI71" s="31"/>
      <c r="CJ71" s="30"/>
      <c r="CK71" s="30"/>
      <c r="CL71" s="31"/>
      <c r="CM71" s="27"/>
      <c r="CN71" s="32"/>
      <c r="CO71" s="32"/>
      <c r="CP71" s="32"/>
      <c r="CQ71" s="32"/>
      <c r="CR71" s="32"/>
      <c r="CS71" s="32"/>
      <c r="CT71" s="32"/>
      <c r="CU71" s="32"/>
      <c r="CV71" s="33"/>
      <c r="CW71" s="27"/>
      <c r="CX71" s="27"/>
      <c r="CY71" s="27"/>
      <c r="CZ71" s="27"/>
      <c r="DA71" s="27"/>
      <c r="DB71" s="27"/>
      <c r="DC71" s="27"/>
      <c r="DD71" s="27"/>
    </row>
    <row r="72" spans="1:108">
      <c r="A72" s="25"/>
      <c r="B72" s="25"/>
      <c r="C72" s="25"/>
      <c r="D72" s="25"/>
      <c r="E72" s="25"/>
      <c r="F72" s="59"/>
      <c r="G72" s="59"/>
      <c r="H72" s="59"/>
      <c r="I72" s="25"/>
      <c r="J72" s="25"/>
      <c r="K72" s="25"/>
      <c r="L72" s="25"/>
      <c r="M72" s="25"/>
      <c r="N72" s="25"/>
      <c r="O72" s="25"/>
      <c r="P72" s="25"/>
      <c r="Q72" s="25"/>
      <c r="R72" s="59"/>
      <c r="S72" s="59"/>
      <c r="T72" s="59"/>
      <c r="U72" s="59"/>
      <c r="V72" s="59"/>
      <c r="W72" s="59"/>
      <c r="X72" s="25"/>
      <c r="Y72" s="25"/>
      <c r="Z72" s="26"/>
      <c r="AA72" s="26"/>
      <c r="AB72" s="26"/>
      <c r="AC72" s="26"/>
      <c r="AD72" s="64"/>
      <c r="AE72" s="64"/>
      <c r="AF72" s="64"/>
      <c r="AG72" s="64"/>
      <c r="AH72" s="64"/>
      <c r="AI72" s="64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26"/>
      <c r="BL72" s="26"/>
      <c r="BM72" s="26"/>
      <c r="BN72" s="26"/>
      <c r="BO72" s="26"/>
      <c r="BP72" s="26"/>
      <c r="BQ72" s="26"/>
      <c r="BR72" s="26"/>
      <c r="BS72" s="26"/>
      <c r="BT72" s="26"/>
      <c r="BU72" s="26"/>
      <c r="BV72" s="26"/>
      <c r="BW72" s="26"/>
      <c r="BX72" s="26"/>
      <c r="BY72" s="26"/>
      <c r="BZ72" s="25"/>
      <c r="CA72" s="25"/>
      <c r="CB72" s="25"/>
      <c r="CC72" s="25"/>
      <c r="CD72" s="25"/>
      <c r="CE72" s="25"/>
      <c r="CF72" s="27"/>
      <c r="CG72" s="27"/>
      <c r="CH72" s="27"/>
      <c r="CI72" s="27"/>
      <c r="CJ72" s="27"/>
      <c r="CK72" s="27"/>
      <c r="CL72" s="55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</row>
    <row r="73" spans="1:108">
      <c r="A73" s="25"/>
      <c r="B73" s="25"/>
      <c r="C73" s="25"/>
      <c r="D73" s="25"/>
      <c r="E73" s="25"/>
      <c r="F73" s="59"/>
      <c r="G73" s="59"/>
      <c r="H73" s="59"/>
      <c r="I73" s="25"/>
      <c r="J73" s="25"/>
      <c r="K73" s="25"/>
      <c r="L73" s="25"/>
      <c r="M73" s="25"/>
      <c r="N73" s="25"/>
      <c r="O73" s="25"/>
      <c r="P73" s="25"/>
      <c r="Q73" s="25"/>
      <c r="R73" s="59"/>
      <c r="S73" s="59"/>
      <c r="T73" s="59"/>
      <c r="U73" s="59"/>
      <c r="V73" s="59"/>
      <c r="W73" s="59"/>
      <c r="X73" s="25"/>
      <c r="Y73" s="25"/>
      <c r="Z73" s="26"/>
      <c r="AA73" s="26"/>
      <c r="AB73" s="26"/>
      <c r="AC73" s="26"/>
      <c r="AD73" s="64"/>
      <c r="AE73" s="64"/>
      <c r="AF73" s="64"/>
      <c r="AG73" s="64"/>
      <c r="AH73" s="64"/>
      <c r="AI73" s="64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26"/>
      <c r="BL73" s="26"/>
      <c r="BM73" s="26"/>
      <c r="BN73" s="26"/>
      <c r="BO73" s="26"/>
      <c r="BP73" s="26"/>
      <c r="BQ73" s="26"/>
      <c r="BR73" s="26"/>
      <c r="BS73" s="26"/>
      <c r="BT73" s="26"/>
      <c r="BU73" s="26"/>
      <c r="BV73" s="26"/>
      <c r="BW73" s="26"/>
      <c r="BX73" s="26"/>
      <c r="BY73" s="26"/>
      <c r="BZ73" s="25"/>
      <c r="CA73" s="25"/>
      <c r="CB73" s="25"/>
      <c r="CC73" s="25"/>
      <c r="CD73" s="25"/>
      <c r="CE73" s="25"/>
      <c r="CF73" s="27"/>
      <c r="CG73" s="27"/>
      <c r="CH73" s="27"/>
      <c r="CI73" s="27"/>
      <c r="CJ73" s="27"/>
      <c r="CK73" s="56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</row>
  </sheetData>
  <phoneticPr fontId="1"/>
  <pageMargins left="0.25" right="0.25" top="0.75" bottom="0.75" header="0.3" footer="0.3"/>
  <pageSetup paperSize="9" scale="77" fitToWidth="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rgb="FF00B050"/>
  </sheetPr>
  <dimension ref="A1:FI252"/>
  <sheetViews>
    <sheetView topLeftCell="BI124" workbookViewId="0">
      <selection activeCell="CP165" sqref="CP165"/>
    </sheetView>
  </sheetViews>
  <sheetFormatPr defaultRowHeight="13.5"/>
  <cols>
    <col min="2" max="2" width="5.5" customWidth="1"/>
    <col min="3" max="3" width="5" customWidth="1"/>
    <col min="4" max="5" width="3" customWidth="1"/>
    <col min="6" max="20" width="3.75" customWidth="1"/>
    <col min="21" max="21" width="4.375" style="95" customWidth="1"/>
    <col min="22" max="22" width="3.125" style="97" customWidth="1"/>
    <col min="23" max="23" width="3.375" style="95" customWidth="1"/>
    <col min="24" max="38" width="4.125" style="95" customWidth="1"/>
    <col min="39" max="56" width="2.875" customWidth="1"/>
    <col min="57" max="91" width="3.75" style="21" customWidth="1"/>
    <col min="92" max="92" width="3.5" style="80" customWidth="1"/>
    <col min="93" max="93" width="9" style="8"/>
    <col min="94" max="110" width="6.125" style="93" customWidth="1"/>
    <col min="111" max="134" width="5.375" style="8" customWidth="1"/>
    <col min="135" max="140" width="5.375" customWidth="1"/>
    <col min="141" max="149" width="5.375" style="6" customWidth="1"/>
    <col min="150" max="165" width="9" style="6"/>
  </cols>
  <sheetData>
    <row r="1" spans="1:165" s="25" customFormat="1">
      <c r="A1" s="57"/>
      <c r="B1" s="58"/>
      <c r="C1" s="26"/>
      <c r="U1" s="94"/>
      <c r="V1" s="96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/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  <c r="CM1" s="59"/>
      <c r="CN1" s="64"/>
      <c r="CO1" s="26"/>
      <c r="CP1" s="81"/>
      <c r="CQ1" s="81"/>
      <c r="CR1" s="81"/>
      <c r="CS1" s="81"/>
      <c r="CT1" s="81"/>
      <c r="CU1" s="81"/>
      <c r="CV1" s="81"/>
      <c r="CW1" s="81"/>
      <c r="CX1" s="81"/>
      <c r="CY1" s="81"/>
      <c r="CZ1" s="81"/>
      <c r="DA1" s="81"/>
      <c r="DB1" s="81"/>
      <c r="DC1" s="81"/>
      <c r="DD1" s="81"/>
      <c r="DE1" s="81"/>
      <c r="DF1" s="81"/>
      <c r="DG1" s="26"/>
      <c r="DH1" s="26"/>
      <c r="DI1" s="26"/>
      <c r="DJ1" s="26"/>
      <c r="DK1" s="26"/>
      <c r="DL1" s="26"/>
      <c r="DM1" s="26"/>
      <c r="DN1" s="26"/>
      <c r="DO1" s="26"/>
      <c r="DP1" s="26"/>
      <c r="DQ1" s="26"/>
      <c r="DR1" s="26"/>
      <c r="DS1" s="26"/>
      <c r="DT1" s="26"/>
      <c r="DU1" s="26"/>
      <c r="DV1" s="26"/>
      <c r="DW1" s="26"/>
      <c r="DX1" s="26"/>
      <c r="DY1" s="26"/>
      <c r="DZ1" s="26"/>
      <c r="EA1" s="26"/>
      <c r="EB1" s="26"/>
      <c r="EC1" s="26"/>
      <c r="EJ1" s="27"/>
      <c r="EK1" s="27"/>
      <c r="EL1" s="27"/>
      <c r="EM1" s="27"/>
      <c r="EN1" s="27"/>
      <c r="EO1" s="27"/>
      <c r="EP1" s="27"/>
      <c r="EQ1" s="27"/>
      <c r="ER1" s="27"/>
      <c r="ES1" s="27"/>
      <c r="ET1" s="27"/>
      <c r="EU1" s="27"/>
      <c r="EV1" s="27"/>
      <c r="EW1" s="27"/>
      <c r="EX1" s="27"/>
      <c r="EY1" s="27"/>
      <c r="EZ1" s="27"/>
      <c r="FA1" s="27"/>
      <c r="FB1" s="27"/>
      <c r="FC1" s="27"/>
      <c r="FD1" s="27"/>
      <c r="FE1" s="27"/>
      <c r="FF1" s="27"/>
      <c r="FG1" s="27"/>
      <c r="FH1" s="27"/>
    </row>
    <row r="2" spans="1:165" s="25" customFormat="1">
      <c r="A2" s="115" t="s">
        <v>565</v>
      </c>
      <c r="B2" s="117">
        <f>sityouson!B2</f>
        <v>0.05</v>
      </c>
      <c r="U2" s="94"/>
      <c r="V2" s="96"/>
      <c r="W2" s="94"/>
      <c r="X2" s="94"/>
      <c r="Y2" s="94"/>
      <c r="Z2" s="94"/>
      <c r="AA2" s="94"/>
      <c r="AB2" s="94"/>
      <c r="AC2" s="94"/>
      <c r="AD2" s="94"/>
      <c r="AE2" s="94"/>
      <c r="AF2" s="94"/>
      <c r="AG2" s="94"/>
      <c r="AH2" s="94"/>
      <c r="AI2" s="94"/>
      <c r="AJ2" s="94"/>
      <c r="AK2" s="94"/>
      <c r="AL2" s="94"/>
      <c r="BE2" s="59"/>
      <c r="BF2" s="59"/>
      <c r="BG2" s="59"/>
      <c r="BH2" s="59"/>
      <c r="BI2" s="59"/>
      <c r="BJ2" s="59"/>
      <c r="BK2" s="59"/>
      <c r="BL2" s="59"/>
      <c r="BM2" s="59"/>
      <c r="BN2" s="59"/>
      <c r="BO2" s="59"/>
      <c r="BP2" s="59"/>
      <c r="BQ2" s="59"/>
      <c r="BR2" s="59"/>
      <c r="BS2" s="59"/>
      <c r="BT2" s="59"/>
      <c r="BU2" s="59"/>
      <c r="BV2" s="59"/>
      <c r="BW2" s="59"/>
      <c r="BX2" s="59"/>
      <c r="BY2" s="59"/>
      <c r="BZ2" s="59"/>
      <c r="CA2" s="59"/>
      <c r="CB2" s="59"/>
      <c r="CC2" s="59"/>
      <c r="CD2" s="59"/>
      <c r="CE2" s="59"/>
      <c r="CF2" s="59"/>
      <c r="CG2" s="59"/>
      <c r="CH2" s="59"/>
      <c r="CI2" s="59"/>
      <c r="CJ2" s="59"/>
      <c r="CK2" s="59"/>
      <c r="CL2" s="59"/>
      <c r="CM2" s="59"/>
      <c r="CN2" s="64"/>
      <c r="CO2" s="26"/>
      <c r="CP2" s="81"/>
      <c r="CQ2" s="81"/>
      <c r="CR2" s="81"/>
      <c r="CS2" s="81"/>
      <c r="CT2" s="81"/>
      <c r="CU2" s="81"/>
      <c r="CV2" s="81"/>
      <c r="CW2" s="81"/>
      <c r="CX2" s="81"/>
      <c r="CY2" s="81"/>
      <c r="CZ2" s="81"/>
      <c r="DA2" s="81"/>
      <c r="DB2" s="81"/>
      <c r="DC2" s="81"/>
      <c r="DD2" s="81"/>
      <c r="DE2" s="81"/>
      <c r="DF2" s="81"/>
      <c r="DG2" s="26"/>
      <c r="DH2" s="26"/>
      <c r="DI2" s="26"/>
      <c r="DJ2" s="26"/>
      <c r="DK2" s="26"/>
      <c r="DL2" s="26"/>
      <c r="DM2" s="26"/>
      <c r="DN2" s="26"/>
      <c r="DO2" s="26"/>
      <c r="DP2" s="26"/>
      <c r="DQ2" s="26"/>
      <c r="DR2" s="26"/>
      <c r="DS2" s="26"/>
      <c r="DT2" s="26"/>
      <c r="DU2" s="26"/>
      <c r="DV2" s="26"/>
      <c r="DW2" s="26"/>
      <c r="DX2" s="26"/>
      <c r="DY2" s="26"/>
      <c r="DZ2" s="26"/>
      <c r="EA2" s="26"/>
      <c r="EB2" s="26"/>
      <c r="EC2" s="26"/>
      <c r="ED2" s="26"/>
      <c r="EK2" s="27"/>
      <c r="EL2" s="27"/>
      <c r="EM2" s="27"/>
      <c r="EN2" s="27"/>
      <c r="EO2" s="27"/>
      <c r="EP2" s="27"/>
      <c r="EQ2" s="27"/>
      <c r="ER2" s="27"/>
      <c r="ES2" s="27"/>
      <c r="ET2" s="27"/>
      <c r="EU2" s="27"/>
      <c r="EV2" s="27"/>
      <c r="EW2" s="27"/>
      <c r="EX2" s="27"/>
      <c r="EY2" s="27"/>
      <c r="EZ2" s="27"/>
      <c r="FA2" s="27"/>
      <c r="FB2" s="27"/>
      <c r="FC2" s="27"/>
      <c r="FD2" s="27"/>
      <c r="FE2" s="27"/>
      <c r="FF2" s="27"/>
      <c r="FG2" s="27"/>
      <c r="FH2" s="27"/>
      <c r="FI2" s="27"/>
    </row>
    <row r="3" spans="1:165" s="25" customFormat="1">
      <c r="U3" s="94"/>
      <c r="V3" s="96"/>
      <c r="W3" s="94"/>
      <c r="X3" s="94"/>
      <c r="Y3" s="94"/>
      <c r="Z3" s="94"/>
      <c r="AA3" s="94"/>
      <c r="AB3" s="94"/>
      <c r="AC3" s="94"/>
      <c r="AD3" s="94"/>
      <c r="AE3" s="94"/>
      <c r="AF3" s="94"/>
      <c r="AG3" s="94"/>
      <c r="AH3" s="94"/>
      <c r="AI3" s="94"/>
      <c r="AJ3" s="94"/>
      <c r="AK3" s="94"/>
      <c r="AL3" s="94"/>
      <c r="BE3" s="59"/>
      <c r="BF3" s="59"/>
      <c r="BG3" s="59"/>
      <c r="BH3" s="59"/>
      <c r="BI3" s="59"/>
      <c r="BJ3" s="59"/>
      <c r="BK3" s="59"/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/>
      <c r="BW3" s="59"/>
      <c r="BX3" s="59"/>
      <c r="BY3" s="59"/>
      <c r="BZ3" s="59"/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64"/>
      <c r="CO3" s="26"/>
      <c r="CP3" s="81"/>
      <c r="CQ3" s="81"/>
      <c r="CR3" s="81"/>
      <c r="CS3" s="81"/>
      <c r="CT3" s="81"/>
      <c r="CU3" s="81"/>
      <c r="CV3" s="81"/>
      <c r="CW3" s="81"/>
      <c r="CX3" s="81"/>
      <c r="CY3" s="81"/>
      <c r="CZ3" s="81"/>
      <c r="DA3" s="81"/>
      <c r="DB3" s="81"/>
      <c r="DC3" s="81"/>
      <c r="DD3" s="81"/>
      <c r="DE3" s="81"/>
      <c r="DF3" s="81"/>
      <c r="DG3" s="26"/>
      <c r="DH3" s="26"/>
      <c r="DI3" s="26"/>
      <c r="DJ3" s="26"/>
      <c r="DK3" s="26"/>
      <c r="DL3" s="26"/>
      <c r="DM3" s="26"/>
      <c r="DN3" s="26"/>
      <c r="DO3" s="26"/>
      <c r="DP3" s="26"/>
      <c r="DQ3" s="26"/>
      <c r="DR3" s="26"/>
      <c r="DS3" s="26"/>
      <c r="DT3" s="26"/>
      <c r="DU3" s="26"/>
      <c r="DV3" s="26"/>
      <c r="DW3" s="26"/>
      <c r="DX3" s="26"/>
      <c r="DY3" s="26"/>
      <c r="DZ3" s="26"/>
      <c r="EA3" s="26"/>
      <c r="EB3" s="26"/>
      <c r="EC3" s="26"/>
      <c r="ED3" s="26"/>
      <c r="EK3" s="27"/>
      <c r="EL3" s="27"/>
      <c r="EM3" s="27"/>
      <c r="EN3" s="27"/>
      <c r="EO3" s="27"/>
      <c r="EP3" s="27"/>
      <c r="EQ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</row>
    <row r="4" spans="1:165">
      <c r="A4" s="25" t="s">
        <v>9</v>
      </c>
      <c r="B4" s="29" t="s">
        <v>372</v>
      </c>
      <c r="C4" s="99" t="s">
        <v>539</v>
      </c>
      <c r="D4" s="99"/>
      <c r="E4" s="99"/>
      <c r="F4" s="99"/>
      <c r="G4" s="99"/>
      <c r="H4" s="99"/>
      <c r="I4" s="99"/>
      <c r="J4" s="99"/>
      <c r="K4" s="99"/>
      <c r="L4" s="25"/>
      <c r="M4" s="25"/>
      <c r="N4" s="25"/>
      <c r="O4" s="25"/>
      <c r="P4" s="25"/>
      <c r="Q4" s="25"/>
      <c r="R4" s="25"/>
      <c r="S4" s="25"/>
      <c r="T4" s="25"/>
      <c r="U4" s="94"/>
      <c r="V4" s="96"/>
      <c r="W4" s="94"/>
      <c r="X4" s="94"/>
      <c r="Y4" s="94"/>
      <c r="Z4" s="94"/>
      <c r="AA4" s="94"/>
      <c r="AB4" s="94"/>
      <c r="AC4" s="94"/>
      <c r="AD4" s="94"/>
      <c r="AE4" s="94"/>
      <c r="AF4" s="94"/>
      <c r="AG4" s="94"/>
      <c r="AH4" s="94"/>
      <c r="AI4" s="94"/>
      <c r="AJ4" s="94"/>
      <c r="AK4" s="94"/>
      <c r="AL4" s="94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59"/>
      <c r="BF4" s="59"/>
      <c r="BG4" s="59"/>
      <c r="BH4" s="59"/>
      <c r="BI4" s="59"/>
      <c r="BJ4" s="59"/>
      <c r="BK4" s="59"/>
      <c r="BL4" s="59"/>
      <c r="BM4" s="59"/>
      <c r="BN4" s="59"/>
      <c r="BO4" s="59"/>
      <c r="BP4" s="59"/>
      <c r="BQ4" s="59"/>
      <c r="BR4" s="59"/>
      <c r="BS4" s="59"/>
      <c r="BT4" s="59"/>
      <c r="BU4" s="59"/>
      <c r="BV4" s="59"/>
      <c r="BW4" s="59"/>
      <c r="BX4" s="59"/>
      <c r="BY4" s="59"/>
      <c r="BZ4" s="59"/>
      <c r="CA4" s="59"/>
      <c r="CB4" s="59"/>
      <c r="CC4" s="59"/>
      <c r="CD4" s="59"/>
      <c r="CE4" s="59"/>
      <c r="CF4" s="59"/>
      <c r="CG4" s="59"/>
      <c r="CH4" s="59"/>
      <c r="CI4" s="59"/>
      <c r="CJ4" s="59"/>
      <c r="CK4" s="59"/>
      <c r="CL4" s="59"/>
      <c r="CM4" s="59"/>
      <c r="CN4" s="64"/>
      <c r="CO4" s="26"/>
      <c r="CP4" s="81" t="s">
        <v>385</v>
      </c>
      <c r="CQ4" s="81"/>
      <c r="CR4" s="81"/>
      <c r="CS4" s="81"/>
      <c r="CT4" s="81"/>
      <c r="CU4" s="81"/>
      <c r="CV4" s="81"/>
      <c r="CW4" s="81"/>
      <c r="CX4" s="81"/>
      <c r="CY4" s="81"/>
      <c r="CZ4" s="81"/>
      <c r="DA4" s="81"/>
      <c r="DB4" s="81"/>
      <c r="DC4" s="81"/>
      <c r="DD4" s="81"/>
      <c r="DE4" s="81"/>
      <c r="DF4" s="81"/>
      <c r="DG4" s="26"/>
      <c r="DH4" s="26"/>
      <c r="DI4" s="26"/>
      <c r="DJ4" s="26"/>
      <c r="DK4" s="26"/>
      <c r="DL4" s="26"/>
      <c r="DM4" s="26"/>
      <c r="DN4" s="26"/>
      <c r="DO4" s="26"/>
      <c r="DP4" s="26"/>
      <c r="DQ4" s="26"/>
      <c r="DR4" s="26"/>
      <c r="DS4" s="26"/>
      <c r="DT4" s="26"/>
      <c r="DU4" s="26"/>
      <c r="DV4" s="26"/>
      <c r="DW4" s="26"/>
      <c r="DX4" s="26"/>
      <c r="DY4" s="26"/>
      <c r="DZ4" s="26"/>
      <c r="EA4" s="26"/>
      <c r="EB4" s="26"/>
      <c r="EC4" s="26"/>
      <c r="ED4" s="26"/>
      <c r="EE4" s="25"/>
      <c r="EF4" s="25"/>
      <c r="EG4" s="25"/>
      <c r="EH4" s="25"/>
      <c r="EI4" s="25"/>
      <c r="EJ4" s="25"/>
      <c r="EK4" s="27"/>
      <c r="EL4" s="27"/>
      <c r="EM4" s="30"/>
      <c r="EN4" s="31"/>
      <c r="EO4" s="30"/>
      <c r="EP4" s="30"/>
      <c r="EQ4" s="31"/>
      <c r="ER4" s="27"/>
      <c r="ES4" s="32"/>
      <c r="ET4" s="32"/>
      <c r="EU4" s="32"/>
      <c r="EV4" s="32"/>
      <c r="EW4" s="32"/>
      <c r="EX4" s="32"/>
      <c r="EY4" s="32"/>
      <c r="EZ4" s="32"/>
      <c r="FA4" s="33"/>
      <c r="FB4" s="27"/>
      <c r="FC4" s="27"/>
      <c r="FD4" s="27"/>
      <c r="FE4" s="27"/>
      <c r="FF4" s="27"/>
      <c r="FG4" s="27"/>
      <c r="FH4" s="27"/>
      <c r="FI4" s="27"/>
    </row>
    <row r="5" spans="1:165" s="22" customFormat="1">
      <c r="A5" s="25"/>
      <c r="B5" s="25"/>
      <c r="C5" s="72" t="s">
        <v>384</v>
      </c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94"/>
      <c r="V5" s="96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J5" s="94"/>
      <c r="AK5" s="94"/>
      <c r="AL5" s="94"/>
      <c r="AM5" s="25">
        <f>100*$B$2</f>
        <v>5</v>
      </c>
      <c r="AN5" s="25" t="s">
        <v>566</v>
      </c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59"/>
      <c r="BF5" s="59"/>
      <c r="BG5" s="59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59"/>
      <c r="BU5" s="59"/>
      <c r="BV5" s="59"/>
      <c r="BW5" s="59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64"/>
      <c r="CO5" s="26"/>
      <c r="CP5" s="72" t="s">
        <v>384</v>
      </c>
      <c r="CQ5" s="81"/>
      <c r="CR5" s="81"/>
      <c r="CS5" s="81"/>
      <c r="CT5" s="81"/>
      <c r="CU5" s="81"/>
      <c r="CV5" s="81"/>
      <c r="CW5" s="81"/>
      <c r="CX5" s="81"/>
      <c r="CY5" s="81"/>
      <c r="CZ5" s="81"/>
      <c r="DA5" s="81"/>
      <c r="DB5" s="81"/>
      <c r="DC5" s="81"/>
      <c r="DD5" s="81"/>
      <c r="DE5" s="81"/>
      <c r="DF5" s="81"/>
      <c r="DG5" s="26"/>
      <c r="DH5" s="26"/>
      <c r="DI5" s="26"/>
      <c r="DJ5" s="26"/>
      <c r="DK5" s="26"/>
      <c r="DL5" s="26"/>
      <c r="DM5" s="26"/>
      <c r="DN5" s="26"/>
      <c r="DO5" s="26"/>
      <c r="DP5" s="26"/>
      <c r="DQ5" s="26"/>
      <c r="DR5" s="26"/>
      <c r="DS5" s="26"/>
      <c r="DT5" s="26"/>
      <c r="DU5" s="26"/>
      <c r="DV5" s="26"/>
      <c r="DW5" s="26"/>
      <c r="DX5" s="26"/>
      <c r="DY5" s="26"/>
      <c r="DZ5" s="26"/>
      <c r="EA5" s="26"/>
      <c r="EB5" s="26"/>
      <c r="EC5" s="26"/>
      <c r="ED5" s="26"/>
      <c r="EE5" s="25"/>
      <c r="EF5" s="25"/>
      <c r="EG5" s="25"/>
      <c r="EH5" s="25"/>
      <c r="EI5" s="25"/>
      <c r="EJ5" s="25"/>
      <c r="EK5" s="27"/>
      <c r="EL5" s="27"/>
      <c r="EM5" s="30"/>
      <c r="EN5" s="31"/>
      <c r="EO5" s="30"/>
      <c r="EP5" s="30"/>
      <c r="EQ5" s="31"/>
      <c r="ER5" s="27"/>
      <c r="ES5" s="32"/>
      <c r="ET5" s="32"/>
      <c r="EU5" s="32"/>
      <c r="EV5" s="32"/>
      <c r="EW5" s="32"/>
      <c r="EX5" s="32"/>
      <c r="EY5" s="32"/>
      <c r="EZ5" s="32"/>
      <c r="FA5" s="33"/>
      <c r="FB5" s="27"/>
      <c r="FC5" s="27"/>
      <c r="FD5" s="27"/>
      <c r="FE5" s="27"/>
      <c r="FF5" s="27"/>
      <c r="FG5" s="27"/>
      <c r="FH5" s="27"/>
      <c r="FI5" s="27"/>
    </row>
    <row r="6" spans="1:165" s="22" customFormat="1">
      <c r="A6" s="25"/>
      <c r="B6" s="25"/>
      <c r="C6" s="25" t="s">
        <v>82</v>
      </c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94" t="s">
        <v>305</v>
      </c>
      <c r="V6" s="96"/>
      <c r="W6" s="94"/>
      <c r="X6" s="94"/>
      <c r="Y6" s="94"/>
      <c r="Z6" s="94"/>
      <c r="AA6" s="94"/>
      <c r="AB6" s="94"/>
      <c r="AC6" s="94"/>
      <c r="AD6" s="94"/>
      <c r="AE6" s="94"/>
      <c r="AF6" s="94"/>
      <c r="AG6" s="94"/>
      <c r="AH6" s="94"/>
      <c r="AI6" s="94"/>
      <c r="AJ6" s="94"/>
      <c r="AK6" s="94"/>
      <c r="AL6" s="94"/>
      <c r="AM6" s="25" t="s">
        <v>306</v>
      </c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59" t="s">
        <v>309</v>
      </c>
      <c r="BF6" s="59"/>
      <c r="BG6" s="59"/>
      <c r="BH6" s="59"/>
      <c r="BI6" s="59"/>
      <c r="BJ6" s="59"/>
      <c r="BK6" s="59"/>
      <c r="BL6" s="59"/>
      <c r="BM6" s="59"/>
      <c r="BN6" s="59"/>
      <c r="BO6" s="59"/>
      <c r="BP6" s="59"/>
      <c r="BQ6" s="59"/>
      <c r="BR6" s="59"/>
      <c r="BS6" s="59"/>
      <c r="BT6" s="59"/>
      <c r="BU6" s="59"/>
      <c r="BV6" s="59"/>
      <c r="BW6" s="59" t="s">
        <v>310</v>
      </c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64"/>
      <c r="CO6" s="26"/>
      <c r="CP6" s="83" t="s">
        <v>82</v>
      </c>
      <c r="CQ6" s="83"/>
      <c r="CR6" s="83"/>
      <c r="CS6" s="83"/>
      <c r="CT6" s="83"/>
      <c r="CU6" s="83"/>
      <c r="CV6" s="83"/>
      <c r="CW6" s="83"/>
      <c r="CX6" s="83"/>
      <c r="CY6" s="83"/>
      <c r="CZ6" s="83"/>
      <c r="DA6" s="83"/>
      <c r="DB6" s="83"/>
      <c r="DC6" s="83"/>
      <c r="DD6" s="83"/>
      <c r="DE6" s="83"/>
      <c r="DF6" s="83"/>
      <c r="DG6" s="25"/>
      <c r="DH6" s="26"/>
      <c r="DI6" s="26"/>
      <c r="DJ6" s="26"/>
      <c r="DK6" s="26"/>
      <c r="DL6" s="26"/>
      <c r="DM6" s="26"/>
      <c r="DN6" s="26"/>
      <c r="DO6" s="26"/>
      <c r="DP6" s="26"/>
      <c r="DQ6" s="26"/>
      <c r="DR6" s="26"/>
      <c r="DS6" s="26"/>
      <c r="DT6" s="26"/>
      <c r="DU6" s="26"/>
      <c r="DV6" s="26"/>
      <c r="DW6" s="26"/>
      <c r="DX6" s="26"/>
      <c r="DY6" s="26"/>
      <c r="DZ6" s="26"/>
      <c r="EA6" s="26"/>
      <c r="EB6" s="26"/>
      <c r="EC6" s="26"/>
      <c r="ED6" s="26"/>
      <c r="EE6" s="25"/>
      <c r="EF6" s="25"/>
      <c r="EG6" s="25"/>
      <c r="EH6" s="25"/>
      <c r="EI6" s="25"/>
      <c r="EJ6" s="25"/>
      <c r="EK6" s="27"/>
      <c r="EL6" s="27"/>
      <c r="EM6" s="30"/>
      <c r="EN6" s="31"/>
      <c r="EO6" s="30"/>
      <c r="EP6" s="30"/>
      <c r="EQ6" s="31"/>
      <c r="ER6" s="27"/>
      <c r="ES6" s="32"/>
      <c r="ET6" s="32"/>
      <c r="EU6" s="32"/>
      <c r="EV6" s="32"/>
      <c r="EW6" s="32"/>
      <c r="EX6" s="32"/>
      <c r="EY6" s="32"/>
      <c r="EZ6" s="32"/>
      <c r="FA6" s="27"/>
      <c r="FB6" s="27"/>
      <c r="FC6" s="27"/>
      <c r="FD6" s="27"/>
      <c r="FE6" s="27"/>
      <c r="FF6" s="27"/>
      <c r="FG6" s="27"/>
      <c r="FH6" s="27"/>
      <c r="FI6" s="27"/>
    </row>
    <row r="7" spans="1:165" s="22" customFormat="1">
      <c r="A7" s="59" t="s">
        <v>380</v>
      </c>
      <c r="B7" s="25"/>
      <c r="C7" s="25" t="s">
        <v>75</v>
      </c>
      <c r="D7" s="25" t="s">
        <v>377</v>
      </c>
      <c r="E7" s="25" t="s">
        <v>677</v>
      </c>
      <c r="F7" s="25" t="s">
        <v>261</v>
      </c>
      <c r="G7" s="25" t="s">
        <v>262</v>
      </c>
      <c r="H7" s="25" t="s">
        <v>263</v>
      </c>
      <c r="I7" s="25" t="s">
        <v>264</v>
      </c>
      <c r="J7" s="25" t="s">
        <v>265</v>
      </c>
      <c r="K7" s="25" t="s">
        <v>266</v>
      </c>
      <c r="L7" s="25" t="s">
        <v>267</v>
      </c>
      <c r="M7" s="25" t="s">
        <v>268</v>
      </c>
      <c r="N7" s="25" t="s">
        <v>269</v>
      </c>
      <c r="O7" s="25" t="s">
        <v>270</v>
      </c>
      <c r="P7" s="25" t="s">
        <v>271</v>
      </c>
      <c r="Q7" s="25" t="s">
        <v>272</v>
      </c>
      <c r="R7" s="25" t="s">
        <v>273</v>
      </c>
      <c r="S7" s="25" t="s">
        <v>274</v>
      </c>
      <c r="T7" s="25" t="s">
        <v>381</v>
      </c>
      <c r="U7" s="94" t="s">
        <v>75</v>
      </c>
      <c r="V7" s="96" t="s">
        <v>377</v>
      </c>
      <c r="W7" s="94" t="s">
        <v>260</v>
      </c>
      <c r="X7" s="94" t="s">
        <v>261</v>
      </c>
      <c r="Y7" s="94" t="s">
        <v>262</v>
      </c>
      <c r="Z7" s="94" t="s">
        <v>263</v>
      </c>
      <c r="AA7" s="94" t="s">
        <v>264</v>
      </c>
      <c r="AB7" s="94" t="s">
        <v>265</v>
      </c>
      <c r="AC7" s="94" t="s">
        <v>266</v>
      </c>
      <c r="AD7" s="94" t="s">
        <v>267</v>
      </c>
      <c r="AE7" s="94" t="s">
        <v>268</v>
      </c>
      <c r="AF7" s="94" t="s">
        <v>269</v>
      </c>
      <c r="AG7" s="94" t="s">
        <v>270</v>
      </c>
      <c r="AH7" s="94" t="s">
        <v>271</v>
      </c>
      <c r="AI7" s="94" t="s">
        <v>272</v>
      </c>
      <c r="AJ7" s="94" t="s">
        <v>273</v>
      </c>
      <c r="AK7" s="94" t="s">
        <v>274</v>
      </c>
      <c r="AL7" s="94" t="s">
        <v>381</v>
      </c>
      <c r="AM7" s="25" t="s">
        <v>75</v>
      </c>
      <c r="AN7" s="25" t="s">
        <v>377</v>
      </c>
      <c r="AO7" s="25" t="s">
        <v>260</v>
      </c>
      <c r="AP7" s="25" t="s">
        <v>261</v>
      </c>
      <c r="AQ7" s="25" t="s">
        <v>262</v>
      </c>
      <c r="AR7" s="25" t="s">
        <v>263</v>
      </c>
      <c r="AS7" s="25" t="s">
        <v>264</v>
      </c>
      <c r="AT7" s="25" t="s">
        <v>265</v>
      </c>
      <c r="AU7" s="25" t="s">
        <v>266</v>
      </c>
      <c r="AV7" s="25" t="s">
        <v>267</v>
      </c>
      <c r="AW7" s="25" t="s">
        <v>268</v>
      </c>
      <c r="AX7" s="25" t="s">
        <v>269</v>
      </c>
      <c r="AY7" s="25" t="s">
        <v>270</v>
      </c>
      <c r="AZ7" s="25" t="s">
        <v>271</v>
      </c>
      <c r="BA7" s="25" t="s">
        <v>272</v>
      </c>
      <c r="BB7" s="25" t="s">
        <v>273</v>
      </c>
      <c r="BC7" s="25" t="s">
        <v>274</v>
      </c>
      <c r="BD7" s="25" t="s">
        <v>381</v>
      </c>
      <c r="BE7" s="59" t="s">
        <v>75</v>
      </c>
      <c r="BF7" s="59" t="s">
        <v>377</v>
      </c>
      <c r="BG7" s="59" t="s">
        <v>260</v>
      </c>
      <c r="BH7" s="59" t="s">
        <v>261</v>
      </c>
      <c r="BI7" s="59" t="s">
        <v>262</v>
      </c>
      <c r="BJ7" s="59" t="s">
        <v>263</v>
      </c>
      <c r="BK7" s="59" t="s">
        <v>264</v>
      </c>
      <c r="BL7" s="59" t="s">
        <v>265</v>
      </c>
      <c r="BM7" s="59" t="s">
        <v>266</v>
      </c>
      <c r="BN7" s="59" t="s">
        <v>267</v>
      </c>
      <c r="BO7" s="59" t="s">
        <v>268</v>
      </c>
      <c r="BP7" s="59" t="s">
        <v>269</v>
      </c>
      <c r="BQ7" s="59" t="s">
        <v>270</v>
      </c>
      <c r="BR7" s="59" t="s">
        <v>271</v>
      </c>
      <c r="BS7" s="59" t="s">
        <v>272</v>
      </c>
      <c r="BT7" s="59" t="s">
        <v>273</v>
      </c>
      <c r="BU7" s="59" t="s">
        <v>274</v>
      </c>
      <c r="BV7" s="59" t="s">
        <v>381</v>
      </c>
      <c r="BW7" s="59" t="s">
        <v>75</v>
      </c>
      <c r="BX7" s="59" t="s">
        <v>377</v>
      </c>
      <c r="BY7" s="59" t="s">
        <v>260</v>
      </c>
      <c r="BZ7" s="59" t="s">
        <v>261</v>
      </c>
      <c r="CA7" s="59" t="s">
        <v>262</v>
      </c>
      <c r="CB7" s="59" t="s">
        <v>263</v>
      </c>
      <c r="CC7" s="59" t="s">
        <v>264</v>
      </c>
      <c r="CD7" s="59" t="s">
        <v>265</v>
      </c>
      <c r="CE7" s="59" t="s">
        <v>266</v>
      </c>
      <c r="CF7" s="59" t="s">
        <v>267</v>
      </c>
      <c r="CG7" s="59" t="s">
        <v>268</v>
      </c>
      <c r="CH7" s="59" t="s">
        <v>269</v>
      </c>
      <c r="CI7" s="59" t="s">
        <v>270</v>
      </c>
      <c r="CJ7" s="59" t="s">
        <v>271</v>
      </c>
      <c r="CK7" s="59" t="s">
        <v>272</v>
      </c>
      <c r="CL7" s="59" t="s">
        <v>273</v>
      </c>
      <c r="CM7" s="59" t="s">
        <v>274</v>
      </c>
      <c r="CN7" s="59" t="s">
        <v>381</v>
      </c>
      <c r="CO7" s="26"/>
      <c r="CP7" s="83" t="s">
        <v>377</v>
      </c>
      <c r="CQ7" s="83" t="s">
        <v>260</v>
      </c>
      <c r="CR7" s="83" t="s">
        <v>261</v>
      </c>
      <c r="CS7" s="83" t="s">
        <v>262</v>
      </c>
      <c r="CT7" s="83" t="s">
        <v>263</v>
      </c>
      <c r="CU7" s="83" t="s">
        <v>264</v>
      </c>
      <c r="CV7" s="83" t="s">
        <v>265</v>
      </c>
      <c r="CW7" s="83" t="s">
        <v>266</v>
      </c>
      <c r="CX7" s="83" t="s">
        <v>267</v>
      </c>
      <c r="CY7" s="83" t="s">
        <v>268</v>
      </c>
      <c r="CZ7" s="83" t="s">
        <v>269</v>
      </c>
      <c r="DA7" s="83" t="s">
        <v>270</v>
      </c>
      <c r="DB7" s="83" t="s">
        <v>271</v>
      </c>
      <c r="DC7" s="83" t="s">
        <v>272</v>
      </c>
      <c r="DD7" s="83" t="s">
        <v>273</v>
      </c>
      <c r="DE7" s="83" t="s">
        <v>274</v>
      </c>
      <c r="DF7" s="25" t="s">
        <v>381</v>
      </c>
      <c r="DG7" s="25"/>
      <c r="DH7" s="26"/>
      <c r="DI7" s="26"/>
      <c r="DJ7" s="26"/>
      <c r="DK7" s="26"/>
      <c r="DL7" s="26"/>
      <c r="DM7" s="26"/>
      <c r="DN7" s="26"/>
      <c r="DO7" s="26"/>
      <c r="DP7" s="26"/>
      <c r="DQ7" s="26"/>
      <c r="DR7" s="26"/>
      <c r="DS7" s="26"/>
      <c r="DT7" s="26"/>
      <c r="DU7" s="26"/>
      <c r="DV7" s="26"/>
      <c r="DW7" s="26"/>
      <c r="DX7" s="26"/>
      <c r="DY7" s="26"/>
      <c r="DZ7" s="26"/>
      <c r="EA7" s="26"/>
      <c r="EB7" s="26"/>
      <c r="EC7" s="26"/>
      <c r="ED7" s="26"/>
      <c r="EE7" s="25"/>
      <c r="EF7" s="25"/>
      <c r="EG7" s="25"/>
      <c r="EH7" s="25"/>
      <c r="EI7" s="25"/>
      <c r="EJ7" s="25"/>
      <c r="EK7" s="27"/>
      <c r="EL7" s="27"/>
      <c r="EM7" s="30"/>
      <c r="EN7" s="31"/>
      <c r="EO7" s="30"/>
      <c r="EP7" s="30"/>
      <c r="EQ7" s="31"/>
      <c r="ER7" s="27"/>
      <c r="ES7" s="32"/>
      <c r="ET7" s="32"/>
      <c r="EU7" s="32"/>
      <c r="EV7" s="32"/>
      <c r="EW7" s="32"/>
      <c r="EX7" s="32"/>
      <c r="EY7" s="32"/>
      <c r="EZ7" s="32"/>
      <c r="FA7" s="27"/>
      <c r="FB7" s="27"/>
      <c r="FC7" s="27"/>
      <c r="FD7" s="27"/>
      <c r="FE7" s="27"/>
      <c r="FF7" s="27"/>
      <c r="FG7" s="27"/>
      <c r="FH7" s="27"/>
      <c r="FI7" s="27"/>
    </row>
    <row r="8" spans="1:165" s="106" customFormat="1">
      <c r="A8" s="100">
        <v>1</v>
      </c>
      <c r="B8" s="100" t="s">
        <v>637</v>
      </c>
      <c r="C8" s="145">
        <f ca="1">OFFSET(福島raw!C$5,($A8-1)*3,)</f>
        <v>552</v>
      </c>
      <c r="D8" s="146">
        <f ca="1">OFFSET(福島raw!F$5,($A8-1)*3,)</f>
        <v>0</v>
      </c>
      <c r="E8" s="146">
        <f ca="1">OFFSET(福島raw!G$5,($A8-1)*3,)</f>
        <v>0</v>
      </c>
      <c r="F8" s="146">
        <f ca="1">OFFSET(福島raw!H$5,($A8-1)*3,)</f>
        <v>12</v>
      </c>
      <c r="G8" s="146">
        <f ca="1">OFFSET(福島raw!I$5,($A8-1)*3,)</f>
        <v>28</v>
      </c>
      <c r="H8" s="146">
        <f ca="1">OFFSET(福島raw!J$5,($A8-1)*3,)</f>
        <v>28</v>
      </c>
      <c r="I8" s="146">
        <f ca="1">OFFSET(福島raw!K$5,($A8-1)*3,)</f>
        <v>28</v>
      </c>
      <c r="J8" s="146">
        <f ca="1">OFFSET(福島raw!L$5,($A8-1)*3,)</f>
        <v>34</v>
      </c>
      <c r="K8" s="146">
        <f ca="1">OFFSET(福島raw!M$5,($A8-1)*3,)</f>
        <v>28</v>
      </c>
      <c r="L8" s="146">
        <f ca="1">OFFSET(福島raw!N$5,($A8-1)*3,)</f>
        <v>67</v>
      </c>
      <c r="M8" s="146">
        <f ca="1">OFFSET(福島raw!O$5,($A8-1)*3,)</f>
        <v>46</v>
      </c>
      <c r="N8" s="146">
        <f ca="1">OFFSET(福島raw!P$5,($A8-1)*3,)</f>
        <v>50</v>
      </c>
      <c r="O8" s="146">
        <f ca="1">OFFSET(福島raw!Q$5,($A8-1)*3,)</f>
        <v>45</v>
      </c>
      <c r="P8" s="146">
        <f ca="1">OFFSET(福島raw!R$5,($A8-1)*3,)</f>
        <v>52</v>
      </c>
      <c r="Q8" s="146">
        <f ca="1">OFFSET(福島raw!S$5,($A8-1)*3,)</f>
        <v>33</v>
      </c>
      <c r="R8" s="146">
        <f ca="1">OFFSET(福島raw!T$5,($A8-1)*3,)</f>
        <v>36</v>
      </c>
      <c r="S8" s="146">
        <f ca="1">OFFSET(福島raw!U$5,($A8-1)*3,)</f>
        <v>37</v>
      </c>
      <c r="T8" s="147">
        <f ca="1">OFFSET(福島raw!V$5,($A8-1)*3,)</f>
        <v>28</v>
      </c>
      <c r="U8" s="148">
        <f ca="1">C8/F_jinkou!C9*100000</f>
        <v>25.858785733258195</v>
      </c>
      <c r="V8" s="149">
        <f ca="1">D8/F_jinkou!E9*100000</f>
        <v>0</v>
      </c>
      <c r="W8" s="150">
        <f ca="1">E8/F_jinkou!F9*100000</f>
        <v>0</v>
      </c>
      <c r="X8" s="150">
        <f ca="1">F8/F_jinkou!G9*100000</f>
        <v>8.6048646167966947</v>
      </c>
      <c r="Y8" s="150">
        <f ca="1">G8/F_jinkou!H9*100000</f>
        <v>22.492669799574248</v>
      </c>
      <c r="Z8" s="150">
        <f ca="1">H8/F_jinkou!I9*100000</f>
        <v>21.414913957934992</v>
      </c>
      <c r="AA8" s="150">
        <f ca="1">I8/F_jinkou!J9*100000</f>
        <v>22.879368529428586</v>
      </c>
      <c r="AB8" s="150">
        <f ca="1">J8/F_jinkou!K9*100000</f>
        <v>25.954000351142358</v>
      </c>
      <c r="AC8" s="150">
        <f ca="1">K8/F_jinkou!L9*100000</f>
        <v>19.237243303034674</v>
      </c>
      <c r="AD8" s="150">
        <f ca="1">L8/F_jinkou!M9*100000</f>
        <v>39.695940941919503</v>
      </c>
      <c r="AE8" s="150">
        <f ca="1">M8/F_jinkou!N9*100000</f>
        <v>31.628815225836615</v>
      </c>
      <c r="AF8" s="150">
        <f ca="1">N8/F_jinkou!O9*100000</f>
        <v>38.058991436726927</v>
      </c>
      <c r="AG8" s="150">
        <f ca="1">O8/F_jinkou!P9*100000</f>
        <v>35.806929038623736</v>
      </c>
      <c r="AH8" s="150">
        <f ca="1">P8/F_jinkou!Q9*100000</f>
        <v>39.546432835707392</v>
      </c>
      <c r="AI8" s="150">
        <f ca="1">Q8/F_jinkou!R9*100000</f>
        <v>27.688512623444616</v>
      </c>
      <c r="AJ8" s="150">
        <f ca="1">R8/F_jinkou!S9*100000</f>
        <v>43.809477450288412</v>
      </c>
      <c r="AK8" s="150">
        <f ca="1">S8/F_jinkou!T9*100000</f>
        <v>75.36409002953458</v>
      </c>
      <c r="AL8" s="151">
        <f ca="1">T8/F_jinkou!U9*100000</f>
        <v>71.008318117265162</v>
      </c>
      <c r="AM8" s="145" t="str">
        <f t="shared" ref="AM8:AM24" ca="1" si="0">IF(ISERR(OR(BE8,BW8)),"",IF(BE8&lt;$B$2/2,"H",IF(BW8&lt;$B$2/2,"L","")))</f>
        <v/>
      </c>
      <c r="AN8" s="146" t="str">
        <f t="shared" ref="AN8:AN24" ca="1" si="1">IF(ISERR(OR(BF8,BX8)),"",IF(BF8&lt;$B$2/2,"H",IF(BX8&lt;$B$2/2,"L","")))</f>
        <v/>
      </c>
      <c r="AO8" s="146" t="str">
        <f t="shared" ref="AO8:AO24" ca="1" si="2">IF(ISERR(OR(BG8,BY8)),"",IF(BG8&lt;$B$2/2,"H",IF(BY8&lt;$B$2/2,"L","")))</f>
        <v/>
      </c>
      <c r="AP8" s="146" t="str">
        <f t="shared" ref="AP8:AP24" ca="1" si="3">IF(ISERR(OR(BH8,BZ8)),"",IF(BH8&lt;$B$2/2,"H",IF(BZ8&lt;$B$2/2,"L","")))</f>
        <v/>
      </c>
      <c r="AQ8" s="146" t="str">
        <f t="shared" ref="AQ8:AQ24" ca="1" si="4">IF(ISERR(OR(BI8,CA8)),"",IF(BI8&lt;$B$2/2,"H",IF(CA8&lt;$B$2/2,"L","")))</f>
        <v/>
      </c>
      <c r="AR8" s="146" t="str">
        <f t="shared" ref="AR8:AR24" ca="1" si="5">IF(ISERR(OR(BJ8,CB8)),"",IF(BJ8&lt;$B$2/2,"H",IF(CB8&lt;$B$2/2,"L","")))</f>
        <v/>
      </c>
      <c r="AS8" s="146" t="str">
        <f t="shared" ref="AS8:AS24" ca="1" si="6">IF(ISERR(OR(BK8,CC8)),"",IF(BK8&lt;$B$2/2,"H",IF(CC8&lt;$B$2/2,"L","")))</f>
        <v/>
      </c>
      <c r="AT8" s="146" t="str">
        <f t="shared" ref="AT8:AT24" ca="1" si="7">IF(ISERR(OR(BL8,CD8)),"",IF(BL8&lt;$B$2/2,"H",IF(CD8&lt;$B$2/2,"L","")))</f>
        <v/>
      </c>
      <c r="AU8" s="146" t="str">
        <f t="shared" ref="AU8:AU24" ca="1" si="8">IF(ISERR(OR(BM8,CE8)),"",IF(BM8&lt;$B$2/2,"H",IF(CE8&lt;$B$2/2,"L","")))</f>
        <v/>
      </c>
      <c r="AV8" s="146" t="str">
        <f t="shared" ref="AV8:AV24" ca="1" si="9">IF(ISERR(OR(BN8,CF8)),"",IF(BN8&lt;$B$2/2,"H",IF(CF8&lt;$B$2/2,"L","")))</f>
        <v/>
      </c>
      <c r="AW8" s="146" t="str">
        <f t="shared" ref="AW8:AW24" ca="1" si="10">IF(ISERR(OR(BO8,CG8)),"",IF(BO8&lt;$B$2/2,"H",IF(CG8&lt;$B$2/2,"L","")))</f>
        <v/>
      </c>
      <c r="AX8" s="146" t="str">
        <f t="shared" ref="AX8:AX24" ca="1" si="11">IF(ISERR(OR(BP8,CH8)),"",IF(BP8&lt;$B$2/2,"H",IF(CH8&lt;$B$2/2,"L","")))</f>
        <v/>
      </c>
      <c r="AY8" s="146" t="str">
        <f t="shared" ref="AY8:AY24" ca="1" si="12">IF(ISERR(OR(BQ8,CI8)),"",IF(BQ8&lt;$B$2/2,"H",IF(CI8&lt;$B$2/2,"L","")))</f>
        <v/>
      </c>
      <c r="AZ8" s="146" t="str">
        <f t="shared" ref="AZ8:AZ24" ca="1" si="13">IF(ISERR(OR(BR8,CJ8)),"",IF(BR8&lt;$B$2/2,"H",IF(CJ8&lt;$B$2/2,"L","")))</f>
        <v/>
      </c>
      <c r="BA8" s="146" t="str">
        <f t="shared" ref="BA8:BA24" ca="1" si="14">IF(ISERR(OR(BS8,CK8)),"",IF(BS8&lt;$B$2/2,"H",IF(CK8&lt;$B$2/2,"L","")))</f>
        <v/>
      </c>
      <c r="BB8" s="146" t="str">
        <f t="shared" ref="BB8:BB24" ca="1" si="15">IF(ISERR(OR(BT8,CL8)),"",IF(BT8&lt;$B$2/2,"H",IF(CL8&lt;$B$2/2,"L","")))</f>
        <v/>
      </c>
      <c r="BC8" s="146" t="str">
        <f t="shared" ref="BC8:BC24" ca="1" si="16">IF(ISERR(OR(BU8,CM8)),"",IF(BU8&lt;$B$2/2,"H",IF(CM8&lt;$B$2/2,"L","")))</f>
        <v>H</v>
      </c>
      <c r="BD8" s="147" t="str">
        <f t="shared" ref="BD8:BD24" ca="1" si="17">IF(ISERR(OR(BV8,CN8)),"",IF(BV8&lt;$B$2/2,"H",IF(CN8&lt;$B$2/2,"L","")))</f>
        <v/>
      </c>
      <c r="BE8" s="152">
        <f ca="1">1-_xlfn.BINOM.DIST((C8-1),F_jinkou!C9,zenkoku!C12/100000,TRUE)</f>
        <v>0.21918522793496142</v>
      </c>
      <c r="BF8" s="153" t="e">
        <f ca="1">1-_xlfn.BINOM.DIST((D8-1),F_jinkou!E9,zenkoku!D12/100000,TRUE)</f>
        <v>#NUM!</v>
      </c>
      <c r="BG8" s="153" t="e">
        <f ca="1">1-_xlfn.BINOM.DIST((E8-1),F_jinkou!F9,zenkoku!E12/100000,TRUE)</f>
        <v>#NUM!</v>
      </c>
      <c r="BH8" s="153">
        <f ca="1">1-_xlfn.BINOM.DIST((F8-1),F_jinkou!G9,zenkoku!F12/100000,TRUE)</f>
        <v>0.29205945274753253</v>
      </c>
      <c r="BI8" s="153">
        <f ca="1">1-_xlfn.BINOM.DIST((G8-1),F_jinkou!H9,zenkoku!G12/100000,TRUE)</f>
        <v>6.0242152489677014E-2</v>
      </c>
      <c r="BJ8" s="153">
        <f ca="1">1-_xlfn.BINOM.DIST((H8-1),F_jinkou!I9,zenkoku!H12/100000,TRUE)</f>
        <v>0.28872041230724466</v>
      </c>
      <c r="BK8" s="153">
        <f ca="1">1-_xlfn.BINOM.DIST((I8-1),F_jinkou!J9,zenkoku!I12/100000,TRUE)</f>
        <v>0.35059940133729617</v>
      </c>
      <c r="BL8" s="153">
        <f ca="1">1-_xlfn.BINOM.DIST((J8-1),F_jinkou!K9,zenkoku!J12/100000,TRUE)</f>
        <v>0.26338317655123955</v>
      </c>
      <c r="BM8" s="153">
        <f ca="1">1-_xlfn.BINOM.DIST((K8-1),F_jinkou!L9,zenkoku!K12/100000,TRUE)</f>
        <v>0.92199682193468713</v>
      </c>
      <c r="BN8" s="153">
        <f ca="1">1-_xlfn.BINOM.DIST((L8-1),F_jinkou!M9,zenkoku!L12/100000,TRUE)</f>
        <v>7.6947792148584604E-2</v>
      </c>
      <c r="BO8" s="153">
        <f ca="1">1-_xlfn.BINOM.DIST((M8-1),F_jinkou!N9,zenkoku!M12/100000,TRUE)</f>
        <v>0.9425641661114238</v>
      </c>
      <c r="BP8" s="153">
        <f ca="1">1-_xlfn.BINOM.DIST((N8-1),F_jinkou!O9,zenkoku!N12/100000,TRUE)</f>
        <v>0.91120139347496953</v>
      </c>
      <c r="BQ8" s="153">
        <f ca="1">1-_xlfn.BINOM.DIST((O8-1),F_jinkou!P9,zenkoku!O12/100000,TRUE)</f>
        <v>0.68093436050751843</v>
      </c>
      <c r="BR8" s="153">
        <f ca="1">1-_xlfn.BINOM.DIST((P8-1),F_jinkou!Q9,zenkoku!P12/100000,TRUE)</f>
        <v>0.19595073958558729</v>
      </c>
      <c r="BS8" s="153">
        <f ca="1">1-_xlfn.BINOM.DIST((Q8-1),F_jinkou!R9,zenkoku!Q12/100000,TRUE)</f>
        <v>0.76394447512038455</v>
      </c>
      <c r="BT8" s="153">
        <f ca="1">1-_xlfn.BINOM.DIST((R8-1),F_jinkou!S9,zenkoku!R12/100000,TRUE)</f>
        <v>0.14612166420877026</v>
      </c>
      <c r="BU8" s="153">
        <f ca="1">1-_xlfn.BINOM.DIST((S8-1),F_jinkou!T9,zenkoku!S12/100000,TRUE)</f>
        <v>3.16576236461108E-3</v>
      </c>
      <c r="BV8" s="154">
        <f ca="1">1-_xlfn.BINOM.DIST((T8-1),F_jinkou!U9,zenkoku!T12/100000,TRUE)</f>
        <v>9.0195183708221771E-2</v>
      </c>
      <c r="BW8" s="152">
        <f ca="1">_xlfn.BINOM.DIST(C8,F_jinkou!C9,zenkoku!C12/100000,TRUE)</f>
        <v>0.79325104653783296</v>
      </c>
      <c r="BX8" s="153">
        <f ca="1">_xlfn.BINOM.DIST(D8,F_jinkou!E9,zenkoku!D12/100000,TRUE)</f>
        <v>1</v>
      </c>
      <c r="BY8" s="153">
        <f ca="1">_xlfn.BINOM.DIST(E8,F_jinkou!F9,zenkoku!E12/100000,TRUE)</f>
        <v>0.23541415476675639</v>
      </c>
      <c r="BZ8" s="153">
        <f ca="1">_xlfn.BINOM.DIST(F8,F_jinkou!G9,zenkoku!F12/100000,TRUE)</f>
        <v>0.80081762424449232</v>
      </c>
      <c r="CA8" s="153">
        <f ca="1">_xlfn.BINOM.DIST(G8,F_jinkou!H9,zenkoku!G12/100000,TRUE)</f>
        <v>0.96008332277182074</v>
      </c>
      <c r="CB8" s="153">
        <f ca="1">_xlfn.BINOM.DIST(H8,F_jinkou!I9,zenkoku!H12/100000,TRUE)</f>
        <v>0.77328031936550323</v>
      </c>
      <c r="CC8" s="153">
        <f ca="1">_xlfn.BINOM.DIST(I8,F_jinkou!J9,zenkoku!I12/100000,TRUE)</f>
        <v>0.71742412374431419</v>
      </c>
      <c r="CD8" s="153">
        <f ca="1">_xlfn.BINOM.DIST(J8,F_jinkou!K9,zenkoku!J12/100000,TRUE)</f>
        <v>0.7903889855973798</v>
      </c>
      <c r="CE8" s="153">
        <f ca="1">_xlfn.BINOM.DIST(K8,F_jinkou!L9,zenkoku!K12/100000,TRUE)</f>
        <v>0.10794425434554604</v>
      </c>
      <c r="CF8" s="153">
        <f ca="1">_xlfn.BINOM.DIST(L8,F_jinkou!M9,zenkoku!L12/100000,TRUE)</f>
        <v>0.93964526506585333</v>
      </c>
      <c r="CG8" s="153">
        <f ca="1">_xlfn.BINOM.DIST(M8,F_jinkou!N9,zenkoku!M12/100000,TRUE)</f>
        <v>7.5698279259633031E-2</v>
      </c>
      <c r="CH8" s="153">
        <f ca="1">_xlfn.BINOM.DIST(N8,F_jinkou!O9,zenkoku!N12/100000,TRUE)</f>
        <v>0.11294387062541454</v>
      </c>
      <c r="CI8" s="153">
        <f ca="1">_xlfn.BINOM.DIST(O8,F_jinkou!P9,zenkoku!O12/100000,TRUE)</f>
        <v>0.3734058426632586</v>
      </c>
      <c r="CJ8" s="153">
        <f ca="1">_xlfn.BINOM.DIST(P8,F_jinkou!Q9,zenkoku!P12/100000,TRUE)</f>
        <v>0.84079977565164477</v>
      </c>
      <c r="CK8" s="153">
        <f ca="1">_xlfn.BINOM.DIST(Q8,F_jinkou!R9,zenkoku!Q12/100000,TRUE)</f>
        <v>0.2917219484879805</v>
      </c>
      <c r="CL8" s="153">
        <f ca="1">_xlfn.BINOM.DIST(R8,F_jinkou!S9,zenkoku!R12/100000,TRUE)</f>
        <v>0.88972525482552256</v>
      </c>
      <c r="CM8" s="153">
        <f ca="1">_xlfn.BINOM.DIST(S8,F_jinkou!T9,zenkoku!S12/100000,TRUE)</f>
        <v>0.99818101051836616</v>
      </c>
      <c r="CN8" s="154">
        <f ca="1">_xlfn.BINOM.DIST(T8,F_jinkou!U9,zenkoku!T12/100000,TRUE)</f>
        <v>0.93786730418483266</v>
      </c>
      <c r="CO8" s="101"/>
      <c r="CP8" s="193">
        <f ca="1">zenkoku!D12*F_jinkou!E9/100000</f>
        <v>0</v>
      </c>
      <c r="CQ8" s="194">
        <f ca="1">zenkoku!E12*F_jinkou!F9/100000</f>
        <v>1.446401</v>
      </c>
      <c r="CR8" s="194">
        <f ca="1">zenkoku!F12*F_jinkou!G9/100000</f>
        <v>9.9013759999999991</v>
      </c>
      <c r="CS8" s="194">
        <f ca="1">zenkoku!G12*F_jinkou!H9/100000</f>
        <v>20.291055</v>
      </c>
      <c r="CT8" s="194">
        <f ca="1">zenkoku!H12*F_jinkou!I9/100000</f>
        <v>24.842500000000001</v>
      </c>
      <c r="CU8" s="194">
        <f ca="1">zenkoku!I12*F_jinkou!J9/100000</f>
        <v>25.700009999999999</v>
      </c>
      <c r="CV8" s="194">
        <f ca="1">zenkoku!J12*F_jinkou!K9/100000</f>
        <v>30.130230000000001</v>
      </c>
      <c r="CW8" s="194">
        <f ca="1">zenkoku!K12*F_jinkou!L9/100000</f>
        <v>35.805546</v>
      </c>
      <c r="CX8" s="194">
        <f ca="1">zenkoku!L12*F_jinkou!M9/100000</f>
        <v>55.698390000000003</v>
      </c>
      <c r="CY8" s="194">
        <f ca="1">zenkoku!M12*F_jinkou!N9/100000</f>
        <v>57.156740999999997</v>
      </c>
      <c r="CZ8" s="194">
        <f ca="1">zenkoku!N12*F_jinkou!O9/100000</f>
        <v>59.775624999999998</v>
      </c>
      <c r="DA8" s="194">
        <f ca="1">zenkoku!O12*F_jinkou!P9/100000</f>
        <v>47.881794000000006</v>
      </c>
      <c r="DB8" s="194">
        <f ca="1">zenkoku!P12*F_jinkou!Q9/100000</f>
        <v>45.758868</v>
      </c>
      <c r="DC8" s="194">
        <f ca="1">zenkoku!Q12*F_jinkou!R9/100000</f>
        <v>36.946730000000002</v>
      </c>
      <c r="DD8" s="194">
        <f ca="1">zenkoku!R12*F_jinkou!S9/100000</f>
        <v>29.746988000000002</v>
      </c>
      <c r="DE8" s="194">
        <f ca="1">zenkoku!S12*F_jinkou!T9/100000</f>
        <v>22.534604999999999</v>
      </c>
      <c r="DF8" s="195">
        <f ca="1">zenkoku!T12*F_jinkou!U9/100000</f>
        <v>21.214416</v>
      </c>
      <c r="DG8" s="102"/>
      <c r="DH8" s="103"/>
      <c r="DI8" s="103"/>
      <c r="DJ8" s="103"/>
      <c r="DK8" s="103"/>
      <c r="DL8" s="103"/>
      <c r="DM8" s="103"/>
      <c r="DN8" s="103"/>
      <c r="DO8" s="103"/>
      <c r="DP8" s="104"/>
      <c r="DQ8" s="105"/>
      <c r="DR8" s="105"/>
      <c r="DS8" s="105"/>
      <c r="DT8" s="105"/>
      <c r="DU8" s="105"/>
      <c r="DV8" s="105"/>
      <c r="DW8" s="105"/>
      <c r="DX8" s="105"/>
      <c r="DY8" s="102"/>
      <c r="DZ8" s="103"/>
      <c r="EA8" s="103"/>
      <c r="EB8" s="103"/>
      <c r="EC8" s="103"/>
      <c r="ED8" s="103"/>
      <c r="EE8" s="103"/>
      <c r="EF8" s="103"/>
      <c r="EG8" s="103"/>
      <c r="EH8" s="104"/>
      <c r="EI8" s="102"/>
      <c r="EJ8" s="102"/>
      <c r="EK8" s="102"/>
      <c r="EL8" s="102"/>
      <c r="EM8" s="102"/>
      <c r="EN8" s="102"/>
      <c r="EO8" s="102"/>
      <c r="EP8" s="102"/>
      <c r="EQ8" s="102"/>
    </row>
    <row r="9" spans="1:165" s="106" customFormat="1">
      <c r="A9" s="100">
        <v>2</v>
      </c>
      <c r="B9" s="100" t="s">
        <v>84</v>
      </c>
      <c r="C9" s="155">
        <f ca="1">OFFSET(福島raw!C$5,($A9-1)*3,)</f>
        <v>500</v>
      </c>
      <c r="D9" s="156">
        <f ca="1">OFFSET(福島raw!F$5,($A9-1)*3,)</f>
        <v>0</v>
      </c>
      <c r="E9" s="156">
        <f ca="1">OFFSET(福島raw!G$5,($A9-1)*3,)</f>
        <v>1</v>
      </c>
      <c r="F9" s="156">
        <f ca="1">OFFSET(福島raw!H$5,($A9-1)*3,)</f>
        <v>4</v>
      </c>
      <c r="G9" s="156">
        <f ca="1">OFFSET(福島raw!I$5,($A9-1)*3,)</f>
        <v>24</v>
      </c>
      <c r="H9" s="156">
        <f ca="1">OFFSET(福島raw!J$5,($A9-1)*3,)</f>
        <v>25</v>
      </c>
      <c r="I9" s="156">
        <f ca="1">OFFSET(福島raw!K$5,($A9-1)*3,)</f>
        <v>25</v>
      </c>
      <c r="J9" s="156">
        <f ca="1">OFFSET(福島raw!L$5,($A9-1)*3,)</f>
        <v>36</v>
      </c>
      <c r="K9" s="156">
        <f ca="1">OFFSET(福島raw!M$5,($A9-1)*3,)</f>
        <v>42</v>
      </c>
      <c r="L9" s="156">
        <f ca="1">OFFSET(福島raw!N$5,($A9-1)*3,)</f>
        <v>46</v>
      </c>
      <c r="M9" s="156">
        <f ca="1">OFFSET(福島raw!O$5,($A9-1)*3,)</f>
        <v>52</v>
      </c>
      <c r="N9" s="156">
        <f ca="1">OFFSET(福島raw!P$5,($A9-1)*3,)</f>
        <v>69</v>
      </c>
      <c r="O9" s="156">
        <f ca="1">OFFSET(福島raw!Q$5,($A9-1)*3,)</f>
        <v>44</v>
      </c>
      <c r="P9" s="156">
        <f ca="1">OFFSET(福島raw!R$5,($A9-1)*3,)</f>
        <v>29</v>
      </c>
      <c r="Q9" s="156">
        <f ca="1">OFFSET(福島raw!S$5,($A9-1)*3,)</f>
        <v>35</v>
      </c>
      <c r="R9" s="156">
        <f ca="1">OFFSET(福島raw!T$5,($A9-1)*3,)</f>
        <v>18</v>
      </c>
      <c r="S9" s="156">
        <f ca="1">OFFSET(福島raw!U$5,($A9-1)*3,)</f>
        <v>24</v>
      </c>
      <c r="T9" s="157">
        <f ca="1">OFFSET(福島raw!V$5,($A9-1)*3,)</f>
        <v>26</v>
      </c>
      <c r="U9" s="158">
        <f ca="1">C9/F_jinkou!C10*100000</f>
        <v>23.508005651324559</v>
      </c>
      <c r="V9" s="159">
        <f ca="1">D9/F_jinkou!E10*100000</f>
        <v>0</v>
      </c>
      <c r="W9" s="160">
        <f ca="1">E9/F_jinkou!F10*100000</f>
        <v>0.78901065953401028</v>
      </c>
      <c r="X9" s="160">
        <f ca="1">F9/F_jinkou!G10*100000</f>
        <v>3.0339115463088673</v>
      </c>
      <c r="Y9" s="160">
        <f ca="1">G9/F_jinkou!H10*100000</f>
        <v>20.028206390666856</v>
      </c>
      <c r="Z9" s="160">
        <f ca="1">H9/F_jinkou!I10*100000</f>
        <v>18.614486538003334</v>
      </c>
      <c r="AA9" s="160">
        <f ca="1">I9/F_jinkou!J10*100000</f>
        <v>20.459604556763129</v>
      </c>
      <c r="AB9" s="160">
        <f ca="1">J9/F_jinkou!K10*100000</f>
        <v>27.823291186199643</v>
      </c>
      <c r="AC9" s="160">
        <f ca="1">K9/F_jinkou!L10*100000</f>
        <v>29.557898292679493</v>
      </c>
      <c r="AD9" s="160">
        <f ca="1">L9/F_jinkou!M10*100000</f>
        <v>28.411021005626619</v>
      </c>
      <c r="AE9" s="160">
        <f ca="1">M9/F_jinkou!N10*100000</f>
        <v>32.425017147845608</v>
      </c>
      <c r="AF9" s="160">
        <f ca="1">N9/F_jinkou!O10*100000</f>
        <v>54.482143280140868</v>
      </c>
      <c r="AG9" s="160">
        <f ca="1">O9/F_jinkou!P10*100000</f>
        <v>35.221978514593104</v>
      </c>
      <c r="AH9" s="160">
        <f ca="1">P9/F_jinkou!Q10*100000</f>
        <v>22.218987273883496</v>
      </c>
      <c r="AI9" s="160">
        <f ca="1">Q9/F_jinkou!R10*100000</f>
        <v>28.994151465447256</v>
      </c>
      <c r="AJ9" s="160">
        <f ca="1">R9/F_jinkou!S10*100000</f>
        <v>20.743540691912326</v>
      </c>
      <c r="AK9" s="160">
        <f ca="1">S9/F_jinkou!T10*100000</f>
        <v>45.953242575679248</v>
      </c>
      <c r="AL9" s="161">
        <f ca="1">T9/F_jinkou!U10*100000</f>
        <v>62.555638428409885</v>
      </c>
      <c r="AM9" s="155" t="str">
        <f t="shared" ca="1" si="0"/>
        <v/>
      </c>
      <c r="AN9" s="156" t="str">
        <f t="shared" ca="1" si="1"/>
        <v/>
      </c>
      <c r="AO9" s="156" t="str">
        <f t="shared" ca="1" si="2"/>
        <v/>
      </c>
      <c r="AP9" s="156" t="str">
        <f t="shared" ca="1" si="3"/>
        <v/>
      </c>
      <c r="AQ9" s="156" t="str">
        <f t="shared" ca="1" si="4"/>
        <v/>
      </c>
      <c r="AR9" s="156" t="str">
        <f t="shared" ca="1" si="5"/>
        <v/>
      </c>
      <c r="AS9" s="156" t="str">
        <f t="shared" ca="1" si="6"/>
        <v/>
      </c>
      <c r="AT9" s="156" t="str">
        <f t="shared" ca="1" si="7"/>
        <v/>
      </c>
      <c r="AU9" s="156" t="str">
        <f t="shared" ca="1" si="8"/>
        <v/>
      </c>
      <c r="AV9" s="156" t="str">
        <f t="shared" ca="1" si="9"/>
        <v/>
      </c>
      <c r="AW9" s="156" t="str">
        <f t="shared" ca="1" si="10"/>
        <v/>
      </c>
      <c r="AX9" s="156" t="str">
        <f t="shared" ca="1" si="11"/>
        <v/>
      </c>
      <c r="AY9" s="156" t="str">
        <f t="shared" ca="1" si="12"/>
        <v/>
      </c>
      <c r="AZ9" s="156" t="str">
        <f t="shared" ca="1" si="13"/>
        <v>L</v>
      </c>
      <c r="BA9" s="156" t="str">
        <f t="shared" ca="1" si="14"/>
        <v/>
      </c>
      <c r="BB9" s="156" t="str">
        <f t="shared" ca="1" si="15"/>
        <v/>
      </c>
      <c r="BC9" s="156" t="str">
        <f t="shared" ca="1" si="16"/>
        <v/>
      </c>
      <c r="BD9" s="157" t="str">
        <f t="shared" ca="1" si="17"/>
        <v/>
      </c>
      <c r="BE9" s="162">
        <f ca="1">1-_xlfn.BINOM.DIST((C9-1),F_jinkou!C10,zenkoku!C13/100000,TRUE)</f>
        <v>0.71681031769994075</v>
      </c>
      <c r="BF9" s="163" t="e">
        <f ca="1">1-_xlfn.BINOM.DIST((D9-1),F_jinkou!E10,zenkoku!D13/100000,TRUE)</f>
        <v>#NUM!</v>
      </c>
      <c r="BG9" s="163">
        <f ca="1">1-_xlfn.BINOM.DIST((E9-1),F_jinkou!F10,zenkoku!E13/100000,TRUE)</f>
        <v>0.75195836600290877</v>
      </c>
      <c r="BH9" s="163">
        <f ca="1">1-_xlfn.BINOM.DIST((F9-1),F_jinkou!G10,zenkoku!F13/100000,TRUE)</f>
        <v>0.96857623582271635</v>
      </c>
      <c r="BI9" s="163">
        <f ca="1">1-_xlfn.BINOM.DIST((G9-1),F_jinkou!H10,zenkoku!G13/100000,TRUE)</f>
        <v>0.16080462408109031</v>
      </c>
      <c r="BJ9" s="163">
        <f ca="1">1-_xlfn.BINOM.DIST((H9-1),F_jinkou!I10,zenkoku!H13/100000,TRUE)</f>
        <v>0.47106228931818339</v>
      </c>
      <c r="BK9" s="163">
        <f ca="1">1-_xlfn.BINOM.DIST((I9-1),F_jinkou!J10,zenkoku!I13/100000,TRUE)</f>
        <v>0.50123689841318864</v>
      </c>
      <c r="BL9" s="163">
        <f ca="1">1-_xlfn.BINOM.DIST((J9-1),F_jinkou!K10,zenkoku!J13/100000,TRUE)</f>
        <v>7.6841552631147558E-2</v>
      </c>
      <c r="BM9" s="163">
        <f ca="1">1-_xlfn.BINOM.DIST((K9-1),F_jinkou!L10,zenkoku!K13/100000,TRUE)</f>
        <v>9.2020370081858038E-2</v>
      </c>
      <c r="BN9" s="163">
        <f ca="1">1-_xlfn.BINOM.DIST((L9-1),F_jinkou!M10,zenkoku!L13/100000,TRUE)</f>
        <v>0.71950122714844678</v>
      </c>
      <c r="BO9" s="163">
        <f ca="1">1-_xlfn.BINOM.DIST((M9-1),F_jinkou!N10,zenkoku!M13/100000,TRUE)</f>
        <v>0.88511970062806899</v>
      </c>
      <c r="BP9" s="163">
        <f ca="1">1-_xlfn.BINOM.DIST((N9-1),F_jinkou!O10,zenkoku!N13/100000,TRUE)</f>
        <v>6.6956158049467751E-2</v>
      </c>
      <c r="BQ9" s="163">
        <f ca="1">1-_xlfn.BINOM.DIST((O9-1),F_jinkou!P10,zenkoku!O13/100000,TRUE)</f>
        <v>0.74189732574385636</v>
      </c>
      <c r="BR9" s="163">
        <f ca="1">1-_xlfn.BINOM.DIST((P9-1),F_jinkou!Q10,zenkoku!P13/100000,TRUE)</f>
        <v>0.99084148749865042</v>
      </c>
      <c r="BS9" s="163">
        <f ca="1">1-_xlfn.BINOM.DIST((Q9-1),F_jinkou!R10,zenkoku!Q13/100000,TRUE)</f>
        <v>0.63253344540938383</v>
      </c>
      <c r="BT9" s="163">
        <f ca="1">1-_xlfn.BINOM.DIST((R9-1),F_jinkou!S10,zenkoku!R13/100000,TRUE)</f>
        <v>0.97439786668434059</v>
      </c>
      <c r="BU9" s="163">
        <f ca="1">1-_xlfn.BINOM.DIST((S9-1),F_jinkou!T10,zenkoku!S13/100000,TRUE)</f>
        <v>0.3035470168264891</v>
      </c>
      <c r="BV9" s="164">
        <f ca="1">1-_xlfn.BINOM.DIST((T9-1),F_jinkou!U10,zenkoku!T13/100000,TRUE)</f>
        <v>9.7588705166930412E-2</v>
      </c>
      <c r="BW9" s="162">
        <f ca="1">_xlfn.BINOM.DIST(C9,F_jinkou!C10,zenkoku!C13/100000,TRUE)</f>
        <v>0.29845368021234919</v>
      </c>
      <c r="BX9" s="163">
        <f ca="1">_xlfn.BINOM.DIST(D9,F_jinkou!E10,zenkoku!D13/100000,TRUE)</f>
        <v>1</v>
      </c>
      <c r="BY9" s="163">
        <f ca="1">_xlfn.BINOM.DIST(E9,F_jinkou!F10,zenkoku!E13/100000,TRUE)</f>
        <v>0.59385293000002615</v>
      </c>
      <c r="BZ9" s="163">
        <f ca="1">_xlfn.BINOM.DIST(F9,F_jinkou!G10,zenkoku!F13/100000,TRUE)</f>
        <v>7.7148911778976495E-2</v>
      </c>
      <c r="CA9" s="163">
        <f ca="1">_xlfn.BINOM.DIST(G9,F_jinkou!H10,zenkoku!G13/100000,TRUE)</f>
        <v>0.88544677282918349</v>
      </c>
      <c r="CB9" s="163">
        <f ca="1">_xlfn.BINOM.DIST(H9,F_jinkou!I10,zenkoku!H13/100000,TRUE)</f>
        <v>0.60769795415054384</v>
      </c>
      <c r="CC9" s="163">
        <f ca="1">_xlfn.BINOM.DIST(I9,F_jinkou!J10,zenkoku!I13/100000,TRUE)</f>
        <v>0.57813289550594016</v>
      </c>
      <c r="CD9" s="163">
        <f ca="1">_xlfn.BINOM.DIST(J9,F_jinkou!K10,zenkoku!J13/100000,TRUE)</f>
        <v>0.94523824867045381</v>
      </c>
      <c r="CE9" s="163">
        <f ca="1">_xlfn.BINOM.DIST(K9,F_jinkou!L10,zenkoku!K13/100000,TRUE)</f>
        <v>0.93166444380647295</v>
      </c>
      <c r="CF9" s="163">
        <f ca="1">_xlfn.BINOM.DIST(L9,F_jinkou!M10,zenkoku!L13/100000,TRUE)</f>
        <v>0.33145949084627568</v>
      </c>
      <c r="CG9" s="163">
        <f ca="1">_xlfn.BINOM.DIST(M9,F_jinkou!N10,zenkoku!M13/100000,TRUE)</f>
        <v>0.14322296834216766</v>
      </c>
      <c r="CH9" s="163">
        <f ca="1">_xlfn.BINOM.DIST(N9,F_jinkou!O10,zenkoku!N13/100000,TRUE)</f>
        <v>0.94771059607485497</v>
      </c>
      <c r="CI9" s="163">
        <f ca="1">_xlfn.BINOM.DIST(O9,F_jinkou!P10,zenkoku!O13/100000,TRUE)</f>
        <v>0.30827368742981198</v>
      </c>
      <c r="CJ9" s="163">
        <f ca="1">_xlfn.BINOM.DIST(P9,F_jinkou!Q10,zenkoku!P13/100000,TRUE)</f>
        <v>1.4411730434011973E-2</v>
      </c>
      <c r="CK9" s="163">
        <f ca="1">_xlfn.BINOM.DIST(Q9,F_jinkou!R10,zenkoku!Q13/100000,TRUE)</f>
        <v>0.43211961352201322</v>
      </c>
      <c r="CL9" s="163">
        <f ca="1">_xlfn.BINOM.DIST(R9,F_jinkou!S10,zenkoku!R13/100000,TRUE)</f>
        <v>4.1773743554176554E-2</v>
      </c>
      <c r="CM9" s="163">
        <f ca="1">_xlfn.BINOM.DIST(S9,F_jinkou!T10,zenkoku!S13/100000,TRUE)</f>
        <v>0.76493524911642696</v>
      </c>
      <c r="CN9" s="164">
        <f ca="1">_xlfn.BINOM.DIST(T9,F_jinkou!U10,zenkoku!T13/100000,TRUE)</f>
        <v>0.93325384971005021</v>
      </c>
      <c r="CO9" s="101"/>
      <c r="CP9" s="196">
        <f ca="1">zenkoku!D13*F_jinkou!E10/100000</f>
        <v>0</v>
      </c>
      <c r="CQ9" s="197">
        <f ca="1">zenkoku!E13*F_jinkou!F10/100000</f>
        <v>1.3941510000000001</v>
      </c>
      <c r="CR9" s="197">
        <f ca="1">zenkoku!F13*F_jinkou!G10/100000</f>
        <v>8.437952000000001</v>
      </c>
      <c r="CS9" s="197">
        <f ca="1">zenkoku!G13*F_jinkou!H10/100000</f>
        <v>19.17296</v>
      </c>
      <c r="CT9" s="197">
        <f ca="1">zenkoku!H13*F_jinkou!I10/100000</f>
        <v>24.309024000000004</v>
      </c>
      <c r="CU9" s="197">
        <f ca="1">zenkoku!I13*F_jinkou!J10/100000</f>
        <v>24.682783999999998</v>
      </c>
      <c r="CV9" s="197">
        <f ca="1">zenkoku!J13*F_jinkou!K10/100000</f>
        <v>27.81842</v>
      </c>
      <c r="CW9" s="197">
        <f ca="1">zenkoku!K13*F_jinkou!L10/100000</f>
        <v>33.676277999999996</v>
      </c>
      <c r="CX9" s="197">
        <f ca="1">zenkoku!L13*F_jinkou!M10/100000</f>
        <v>49.706063</v>
      </c>
      <c r="CY9" s="197">
        <f ca="1">zenkoku!M13*F_jinkou!N10/100000</f>
        <v>60.780230000000003</v>
      </c>
      <c r="CZ9" s="197">
        <f ca="1">zenkoku!N13*F_jinkou!O10/100000</f>
        <v>56.991149999999998</v>
      </c>
      <c r="DA9" s="197">
        <f ca="1">zenkoku!O13*F_jinkou!P10/100000</f>
        <v>48.094970000000004</v>
      </c>
      <c r="DB9" s="197">
        <f ca="1">zenkoku!P13*F_jinkou!Q10/100000</f>
        <v>43.201789000000005</v>
      </c>
      <c r="DC9" s="197">
        <f ca="1">zenkoku!Q13*F_jinkou!R10/100000</f>
        <v>36.697055999999996</v>
      </c>
      <c r="DD9" s="197">
        <f ca="1">zenkoku!R13*F_jinkou!S10/100000</f>
        <v>27.160262000000003</v>
      </c>
      <c r="DE9" s="197">
        <f ca="1">zenkoku!S13*F_jinkou!T10/100000</f>
        <v>21.256389000000002</v>
      </c>
      <c r="DF9" s="198">
        <f ca="1">zenkoku!T13*F_jinkou!U10/100000</f>
        <v>19.659299000000001</v>
      </c>
      <c r="DG9" s="102"/>
      <c r="DH9" s="103"/>
      <c r="DI9" s="103"/>
      <c r="DJ9" s="103"/>
      <c r="DK9" s="103"/>
      <c r="DL9" s="103"/>
      <c r="DM9" s="103"/>
      <c r="DN9" s="103"/>
      <c r="DO9" s="103"/>
      <c r="DP9" s="104"/>
      <c r="DQ9" s="105"/>
      <c r="DR9" s="105"/>
      <c r="DS9" s="105"/>
      <c r="DT9" s="105"/>
      <c r="DU9" s="105"/>
      <c r="DV9" s="105"/>
      <c r="DW9" s="105"/>
      <c r="DX9" s="105"/>
      <c r="DY9" s="102"/>
      <c r="DZ9" s="103"/>
      <c r="EA9" s="103"/>
      <c r="EB9" s="103"/>
      <c r="EC9" s="103"/>
      <c r="ED9" s="103"/>
      <c r="EE9" s="103"/>
      <c r="EF9" s="103"/>
      <c r="EG9" s="103"/>
      <c r="EH9" s="104"/>
      <c r="EI9" s="102"/>
      <c r="EJ9" s="102"/>
      <c r="EK9" s="102"/>
      <c r="EL9" s="102"/>
      <c r="EM9" s="102"/>
      <c r="EN9" s="102"/>
      <c r="EO9" s="102"/>
      <c r="EP9" s="102"/>
      <c r="EQ9" s="102"/>
    </row>
    <row r="10" spans="1:165" s="106" customFormat="1">
      <c r="A10" s="100">
        <v>3</v>
      </c>
      <c r="B10" s="100" t="s">
        <v>85</v>
      </c>
      <c r="C10" s="155">
        <f ca="1">OFFSET(福島raw!C$5,($A10-1)*3,)</f>
        <v>514</v>
      </c>
      <c r="D10" s="156">
        <f ca="1">OFFSET(福島raw!F$5,($A10-1)*3,)</f>
        <v>0</v>
      </c>
      <c r="E10" s="156">
        <f ca="1">OFFSET(福島raw!G$5,($A10-1)*3,)</f>
        <v>1</v>
      </c>
      <c r="F10" s="156">
        <f ca="1">OFFSET(福島raw!H$5,($A10-1)*3,)</f>
        <v>10</v>
      </c>
      <c r="G10" s="156">
        <f ca="1">OFFSET(福島raw!I$5,($A10-1)*3,)</f>
        <v>12</v>
      </c>
      <c r="H10" s="156">
        <f ca="1">OFFSET(福島raw!J$5,($A10-1)*3,)</f>
        <v>22</v>
      </c>
      <c r="I10" s="156">
        <f ca="1">OFFSET(福島raw!K$5,($A10-1)*3,)</f>
        <v>32</v>
      </c>
      <c r="J10" s="156">
        <f ca="1">OFFSET(福島raw!L$5,($A10-1)*3,)</f>
        <v>46</v>
      </c>
      <c r="K10" s="156">
        <f ca="1">OFFSET(福島raw!M$5,($A10-1)*3,)</f>
        <v>31</v>
      </c>
      <c r="L10" s="156">
        <f ca="1">OFFSET(福島raw!N$5,($A10-1)*3,)</f>
        <v>47</v>
      </c>
      <c r="M10" s="156">
        <f ca="1">OFFSET(福島raw!O$5,($A10-1)*3,)</f>
        <v>66</v>
      </c>
      <c r="N10" s="156">
        <f ca="1">OFFSET(福島raw!P$5,($A10-1)*3,)</f>
        <v>53</v>
      </c>
      <c r="O10" s="156">
        <f ca="1">OFFSET(福島raw!Q$5,($A10-1)*3,)</f>
        <v>43</v>
      </c>
      <c r="P10" s="156">
        <f ca="1">OFFSET(福島raw!R$5,($A10-1)*3,)</f>
        <v>39</v>
      </c>
      <c r="Q10" s="156">
        <f ca="1">OFFSET(福島raw!S$5,($A10-1)*3,)</f>
        <v>36</v>
      </c>
      <c r="R10" s="156">
        <f ca="1">OFFSET(福島raw!T$5,($A10-1)*3,)</f>
        <v>26</v>
      </c>
      <c r="S10" s="156">
        <f ca="1">OFFSET(福島raw!U$5,($A10-1)*3,)</f>
        <v>24</v>
      </c>
      <c r="T10" s="157">
        <f ca="1">OFFSET(福島raw!V$5,($A10-1)*3,)</f>
        <v>26</v>
      </c>
      <c r="U10" s="158">
        <f ca="1">C10/F_jinkou!C11*100000</f>
        <v>24.195021285970089</v>
      </c>
      <c r="V10" s="159">
        <f ca="1">D10/F_jinkou!E11*100000</f>
        <v>0</v>
      </c>
      <c r="W10" s="160">
        <f ca="1">E10/F_jinkou!F11*100000</f>
        <v>0.8153880023809329</v>
      </c>
      <c r="X10" s="160">
        <f ca="1">F10/F_jinkou!G11*100000</f>
        <v>7.4544532903956826</v>
      </c>
      <c r="Y10" s="160">
        <f ca="1">G10/F_jinkou!H11*100000</f>
        <v>10.532968190436065</v>
      </c>
      <c r="Z10" s="160">
        <f ca="1">H10/F_jinkou!I11*100000</f>
        <v>16.333682280182046</v>
      </c>
      <c r="AA10" s="160">
        <f ca="1">I10/F_jinkou!J11*100000</f>
        <v>25.163563160543532</v>
      </c>
      <c r="AB10" s="160">
        <f ca="1">J10/F_jinkou!K11*100000</f>
        <v>37.345543702404726</v>
      </c>
      <c r="AC10" s="160">
        <f ca="1">K10/F_jinkou!L11*100000</f>
        <v>22.277796941474072</v>
      </c>
      <c r="AD10" s="160">
        <f ca="1">L10/F_jinkou!M11*100000</f>
        <v>30.007406083203517</v>
      </c>
      <c r="AE10" s="160">
        <f ca="1">M10/F_jinkou!N11*100000</f>
        <v>37.447445913973006</v>
      </c>
      <c r="AF10" s="160">
        <f ca="1">N10/F_jinkou!O11*100000</f>
        <v>44.564029260909777</v>
      </c>
      <c r="AG10" s="160">
        <f ca="1">O10/F_jinkou!P11*100000</f>
        <v>34.831069313827939</v>
      </c>
      <c r="AH10" s="160">
        <f ca="1">P10/F_jinkou!Q11*100000</f>
        <v>30.135610246107486</v>
      </c>
      <c r="AI10" s="160">
        <f ca="1">Q10/F_jinkou!R11*100000</f>
        <v>29.696844710249536</v>
      </c>
      <c r="AJ10" s="160">
        <f ca="1">R10/F_jinkou!S11*100000</f>
        <v>28.066539287757589</v>
      </c>
      <c r="AK10" s="160">
        <f ca="1">S10/F_jinkou!T11*100000</f>
        <v>43.69038083448627</v>
      </c>
      <c r="AL10" s="161">
        <f ca="1">T10/F_jinkou!U11*100000</f>
        <v>58.749096167751269</v>
      </c>
      <c r="AM10" s="155" t="str">
        <f t="shared" ca="1" si="0"/>
        <v/>
      </c>
      <c r="AN10" s="156" t="str">
        <f t="shared" ca="1" si="1"/>
        <v/>
      </c>
      <c r="AO10" s="156" t="str">
        <f t="shared" ca="1" si="2"/>
        <v/>
      </c>
      <c r="AP10" s="156" t="str">
        <f t="shared" ca="1" si="3"/>
        <v/>
      </c>
      <c r="AQ10" s="156" t="str">
        <f t="shared" ca="1" si="4"/>
        <v/>
      </c>
      <c r="AR10" s="156" t="str">
        <f t="shared" ca="1" si="5"/>
        <v/>
      </c>
      <c r="AS10" s="156" t="str">
        <f t="shared" ca="1" si="6"/>
        <v/>
      </c>
      <c r="AT10" s="156" t="str">
        <f t="shared" ca="1" si="7"/>
        <v>H</v>
      </c>
      <c r="AU10" s="156" t="str">
        <f t="shared" ca="1" si="8"/>
        <v/>
      </c>
      <c r="AV10" s="156" t="str">
        <f t="shared" ca="1" si="9"/>
        <v/>
      </c>
      <c r="AW10" s="156" t="str">
        <f t="shared" ca="1" si="10"/>
        <v/>
      </c>
      <c r="AX10" s="156" t="str">
        <f t="shared" ca="1" si="11"/>
        <v/>
      </c>
      <c r="AY10" s="156" t="str">
        <f t="shared" ca="1" si="12"/>
        <v/>
      </c>
      <c r="AZ10" s="156" t="str">
        <f t="shared" ca="1" si="13"/>
        <v/>
      </c>
      <c r="BA10" s="156" t="str">
        <f t="shared" ca="1" si="14"/>
        <v/>
      </c>
      <c r="BB10" s="156" t="str">
        <f t="shared" ca="1" si="15"/>
        <v/>
      </c>
      <c r="BC10" s="156" t="str">
        <f t="shared" ca="1" si="16"/>
        <v/>
      </c>
      <c r="BD10" s="157" t="str">
        <f t="shared" ca="1" si="17"/>
        <v/>
      </c>
      <c r="BE10" s="162">
        <f ca="1">1-_xlfn.BINOM.DIST((C10-1),F_jinkou!C11,zenkoku!C14/100000,TRUE)</f>
        <v>0.20197660069561085</v>
      </c>
      <c r="BF10" s="163" t="e">
        <f ca="1">1-_xlfn.BINOM.DIST((D10-1),F_jinkou!E11,zenkoku!D14/100000,TRUE)</f>
        <v>#NUM!</v>
      </c>
      <c r="BG10" s="163">
        <f ca="1">1-_xlfn.BINOM.DIST((E10-1),F_jinkou!F11,zenkoku!E14/100000,TRUE)</f>
        <v>0.66838279325048711</v>
      </c>
      <c r="BH10" s="163">
        <f ca="1">1-_xlfn.BINOM.DIST((F10-1),F_jinkou!G11,zenkoku!F14/100000,TRUE)</f>
        <v>0.39333191923618549</v>
      </c>
      <c r="BI10" s="163">
        <f ca="1">1-_xlfn.BINOM.DIST((G10-1),F_jinkou!H11,zenkoku!G14/100000,TRUE)</f>
        <v>0.9102966405056796</v>
      </c>
      <c r="BJ10" s="163">
        <f ca="1">1-_xlfn.BINOM.DIST((H10-1),F_jinkou!I11,zenkoku!H14/100000,TRUE)</f>
        <v>0.69385726856865737</v>
      </c>
      <c r="BK10" s="163">
        <f ca="1">1-_xlfn.BINOM.DIST((I10-1),F_jinkou!J11,zenkoku!I14/100000,TRUE)</f>
        <v>5.849496432615342E-2</v>
      </c>
      <c r="BL10" s="163">
        <f ca="1">1-_xlfn.BINOM.DIST((J10-1),F_jinkou!K11,zenkoku!J14/100000,TRUE)</f>
        <v>3.6368757082261283E-4</v>
      </c>
      <c r="BM10" s="163">
        <f ca="1">1-_xlfn.BINOM.DIST((K10-1),F_jinkou!L11,zenkoku!K14/100000,TRUE)</f>
        <v>0.76943493575603594</v>
      </c>
      <c r="BN10" s="163">
        <f ca="1">1-_xlfn.BINOM.DIST((L10-1),F_jinkou!M11,zenkoku!L14/100000,TRUE)</f>
        <v>0.42700133225961256</v>
      </c>
      <c r="BO10" s="163">
        <f ca="1">1-_xlfn.BINOM.DIST((M10-1),F_jinkou!N11,zenkoku!M14/100000,TRUE)</f>
        <v>0.4426938554031894</v>
      </c>
      <c r="BP10" s="163">
        <f ca="1">1-_xlfn.BINOM.DIST((N10-1),F_jinkou!O11,zenkoku!N14/100000,TRUE)</f>
        <v>0.3641887247891451</v>
      </c>
      <c r="BQ10" s="163">
        <f ca="1">1-_xlfn.BINOM.DIST((O10-1),F_jinkou!P11,zenkoku!O14/100000,TRUE)</f>
        <v>0.6541232674563946</v>
      </c>
      <c r="BR10" s="163">
        <f ca="1">1-_xlfn.BINOM.DIST((P10-1),F_jinkou!Q11,zenkoku!P14/100000,TRUE)</f>
        <v>0.68843087216459264</v>
      </c>
      <c r="BS10" s="163">
        <f ca="1">1-_xlfn.BINOM.DIST((Q10-1),F_jinkou!R11,zenkoku!Q14/100000,TRUE)</f>
        <v>0.57008449282724372</v>
      </c>
      <c r="BT10" s="163">
        <f ca="1">1-_xlfn.BINOM.DIST((R10-1),F_jinkou!S11,zenkoku!R14/100000,TRUE)</f>
        <v>0.63265103753406571</v>
      </c>
      <c r="BU10" s="163">
        <f ca="1">1-_xlfn.BINOM.DIST((S10-1),F_jinkou!T11,zenkoku!S14/100000,TRUE)</f>
        <v>0.250316224374034</v>
      </c>
      <c r="BV10" s="164">
        <f ca="1">1-_xlfn.BINOM.DIST((T10-1),F_jinkou!U11,zenkoku!T14/100000,TRUE)</f>
        <v>0.10269866844381248</v>
      </c>
      <c r="BW10" s="162">
        <f ca="1">_xlfn.BINOM.DIST(C10,F_jinkou!C11,zenkoku!C14/100000,TRUE)</f>
        <v>0.81029119845230735</v>
      </c>
      <c r="BX10" s="163">
        <f ca="1">_xlfn.BINOM.DIST(D10,F_jinkou!E11,zenkoku!D14/100000,TRUE)</f>
        <v>1</v>
      </c>
      <c r="BY10" s="163">
        <f ca="1">_xlfn.BINOM.DIST(E10,F_jinkou!F11,zenkoku!E14/100000,TRUE)</f>
        <v>0.69764929371499873</v>
      </c>
      <c r="BZ10" s="163">
        <f ca="1">_xlfn.BINOM.DIST(F10,F_jinkou!G11,zenkoku!F14/100000,TRUE)</f>
        <v>0.72318522154769527</v>
      </c>
      <c r="CA10" s="163">
        <f ca="1">_xlfn.BINOM.DIST(G10,F_jinkou!H11,zenkoku!G14/100000,TRUE)</f>
        <v>0.1421307773404808</v>
      </c>
      <c r="CB10" s="163">
        <f ca="1">_xlfn.BINOM.DIST(H10,F_jinkou!I11,zenkoku!H14/100000,TRUE)</f>
        <v>0.3831926512245068</v>
      </c>
      <c r="CC10" s="163">
        <f ca="1">_xlfn.BINOM.DIST(I10,F_jinkou!J11,zenkoku!I14/100000,TRUE)</f>
        <v>0.96020298414392724</v>
      </c>
      <c r="CD10" s="163">
        <f ca="1">_xlfn.BINOM.DIST(J10,F_jinkou!K11,zenkoku!J14/100000,TRUE)</f>
        <v>0.99979988872635051</v>
      </c>
      <c r="CE10" s="163">
        <f ca="1">_xlfn.BINOM.DIST(K10,F_jinkou!L11,zenkoku!K14/100000,TRUE)</f>
        <v>0.28737071740984571</v>
      </c>
      <c r="CF10" s="163">
        <f ca="1">_xlfn.BINOM.DIST(L10,F_jinkou!M11,zenkoku!L14/100000,TRUE)</f>
        <v>0.62954258714453859</v>
      </c>
      <c r="CG10" s="163">
        <f ca="1">_xlfn.BINOM.DIST(M10,F_jinkou!N11,zenkoku!M14/100000,TRUE)</f>
        <v>0.60552489968251622</v>
      </c>
      <c r="CH10" s="163">
        <f ca="1">_xlfn.BINOM.DIST(N10,F_jinkou!O11,zenkoku!N14/100000,TRUE)</f>
        <v>0.68646273410777203</v>
      </c>
      <c r="CI10" s="163">
        <f ca="1">_xlfn.BINOM.DIST(O10,F_jinkou!P11,zenkoku!O14/100000,TRUE)</f>
        <v>0.40308280614895525</v>
      </c>
      <c r="CJ10" s="163">
        <f ca="1">_xlfn.BINOM.DIST(P10,F_jinkou!Q11,zenkoku!P14/100000,TRUE)</f>
        <v>0.36948564567362074</v>
      </c>
      <c r="CK10" s="163">
        <f ca="1">_xlfn.BINOM.DIST(Q10,F_jinkou!R11,zenkoku!Q14/100000,TRUE)</f>
        <v>0.49577757144909984</v>
      </c>
      <c r="CL10" s="163">
        <f ca="1">_xlfn.BINOM.DIST(R10,F_jinkou!S11,zenkoku!R14/100000,TRUE)</f>
        <v>0.44248076294444827</v>
      </c>
      <c r="CM10" s="163">
        <f ca="1">_xlfn.BINOM.DIST(S10,F_jinkou!T11,zenkoku!S14/100000,TRUE)</f>
        <v>0.81129755023952932</v>
      </c>
      <c r="CN10" s="164">
        <f ca="1">_xlfn.BINOM.DIST(T10,F_jinkou!U11,zenkoku!T14/100000,TRUE)</f>
        <v>0.92937801602823633</v>
      </c>
      <c r="CO10" s="101"/>
      <c r="CP10" s="196">
        <f ca="1">zenkoku!D14*F_jinkou!E11/100000</f>
        <v>0</v>
      </c>
      <c r="CQ10" s="197">
        <f ca="1">zenkoku!E14*F_jinkou!F11/100000</f>
        <v>1.103769</v>
      </c>
      <c r="CR10" s="197">
        <f ca="1">zenkoku!F14*F_jinkou!G11/100000</f>
        <v>8.8537679999999988</v>
      </c>
      <c r="CS10" s="197">
        <f ca="1">zenkoku!G14*F_jinkou!H11/100000</f>
        <v>16.861344000000003</v>
      </c>
      <c r="CT10" s="197">
        <f ca="1">zenkoku!H14*F_jinkou!I11/100000</f>
        <v>24.109688999999999</v>
      </c>
      <c r="CU10" s="197">
        <f ca="1">zenkoku!I14*F_jinkou!J11/100000</f>
        <v>23.653248000000001</v>
      </c>
      <c r="CV10" s="197">
        <f ca="1">zenkoku!J14*F_jinkou!K11/100000</f>
        <v>26.482410000000002</v>
      </c>
      <c r="CW10" s="197">
        <f ca="1">zenkoku!K14*F_jinkou!L11/100000</f>
        <v>34.927152</v>
      </c>
      <c r="CX10" s="197">
        <f ca="1">zenkoku!L14*F_jinkou!M11/100000</f>
        <v>45.42212</v>
      </c>
      <c r="CY10" s="197">
        <f ca="1">zenkoku!M14*F_jinkou!N11/100000</f>
        <v>64.506402000000008</v>
      </c>
      <c r="CZ10" s="197">
        <f ca="1">zenkoku!N14*F_jinkou!O11/100000</f>
        <v>50.188459999999999</v>
      </c>
      <c r="DA10" s="197">
        <f ca="1">zenkoku!O14*F_jinkou!P11/100000</f>
        <v>45.307251000000008</v>
      </c>
      <c r="DB10" s="197">
        <f ca="1">zenkoku!P14*F_jinkou!Q11/100000</f>
        <v>41.801044999999995</v>
      </c>
      <c r="DC10" s="197">
        <f ca="1">zenkoku!Q14*F_jinkou!R11/100000</f>
        <v>36.731175</v>
      </c>
      <c r="DD10" s="197">
        <f ca="1">zenkoku!R14*F_jinkou!S11/100000</f>
        <v>27.420552000000001</v>
      </c>
      <c r="DE10" s="197">
        <f ca="1">zenkoku!S14*F_jinkou!T11/100000</f>
        <v>20.544567999999998</v>
      </c>
      <c r="DF10" s="198">
        <f ca="1">zenkoku!T14*F_jinkou!U11/100000</f>
        <v>19.782432000000004</v>
      </c>
      <c r="DG10" s="102"/>
      <c r="DH10" s="103"/>
      <c r="DI10" s="103"/>
      <c r="DJ10" s="103"/>
      <c r="DK10" s="103"/>
      <c r="DL10" s="103"/>
      <c r="DM10" s="103"/>
      <c r="DN10" s="103"/>
      <c r="DO10" s="103"/>
      <c r="DP10" s="104"/>
      <c r="DQ10" s="105"/>
      <c r="DR10" s="105"/>
      <c r="DS10" s="105"/>
      <c r="DT10" s="105"/>
      <c r="DU10" s="105"/>
      <c r="DV10" s="105"/>
      <c r="DW10" s="105"/>
      <c r="DX10" s="105"/>
      <c r="DY10" s="102"/>
      <c r="DZ10" s="103"/>
      <c r="EA10" s="103"/>
      <c r="EB10" s="103"/>
      <c r="EC10" s="103"/>
      <c r="ED10" s="103"/>
      <c r="EE10" s="103"/>
      <c r="EF10" s="103"/>
      <c r="EG10" s="103"/>
      <c r="EH10" s="104"/>
      <c r="EI10" s="102"/>
      <c r="EJ10" s="102"/>
      <c r="EK10" s="102"/>
      <c r="EL10" s="102"/>
      <c r="EM10" s="102"/>
      <c r="EN10" s="102"/>
      <c r="EO10" s="102"/>
      <c r="EP10" s="102"/>
      <c r="EQ10" s="102"/>
    </row>
    <row r="11" spans="1:165" s="106" customFormat="1">
      <c r="A11" s="100">
        <v>4</v>
      </c>
      <c r="B11" s="100" t="s">
        <v>86</v>
      </c>
      <c r="C11" s="155">
        <f ca="1">OFFSET(福島raw!C$5,($A11-1)*3,)</f>
        <v>543</v>
      </c>
      <c r="D11" s="156">
        <f ca="1">OFFSET(福島raw!F$5,($A11-1)*3,)</f>
        <v>0</v>
      </c>
      <c r="E11" s="156">
        <f ca="1">OFFSET(福島raw!G$5,($A11-1)*3,)</f>
        <v>1</v>
      </c>
      <c r="F11" s="156">
        <f ca="1">OFFSET(福島raw!H$5,($A11-1)*3,)</f>
        <v>4</v>
      </c>
      <c r="G11" s="156">
        <f ca="1">OFFSET(福島raw!I$5,($A11-1)*3,)</f>
        <v>22</v>
      </c>
      <c r="H11" s="156">
        <f ca="1">OFFSET(福島raw!J$5,($A11-1)*3,)</f>
        <v>31</v>
      </c>
      <c r="I11" s="156">
        <f ca="1">OFFSET(福島raw!K$5,($A11-1)*3,)</f>
        <v>22</v>
      </c>
      <c r="J11" s="156">
        <f ca="1">OFFSET(福島raw!L$5,($A11-1)*3,)</f>
        <v>23</v>
      </c>
      <c r="K11" s="156">
        <f ca="1">OFFSET(福島raw!M$5,($A11-1)*3,)</f>
        <v>45</v>
      </c>
      <c r="L11" s="156">
        <f ca="1">OFFSET(福島raw!N$5,($A11-1)*3,)</f>
        <v>43</v>
      </c>
      <c r="M11" s="156">
        <f ca="1">OFFSET(福島raw!O$5,($A11-1)*3,)</f>
        <v>82</v>
      </c>
      <c r="N11" s="156">
        <f ca="1">OFFSET(福島raw!P$5,($A11-1)*3,)</f>
        <v>64</v>
      </c>
      <c r="O11" s="156">
        <f ca="1">OFFSET(福島raw!Q$5,($A11-1)*3,)</f>
        <v>40</v>
      </c>
      <c r="P11" s="156">
        <f ca="1">OFFSET(福島raw!R$5,($A11-1)*3,)</f>
        <v>52</v>
      </c>
      <c r="Q11" s="156">
        <f ca="1">OFFSET(福島raw!S$5,($A11-1)*3,)</f>
        <v>29</v>
      </c>
      <c r="R11" s="156">
        <f ca="1">OFFSET(福島raw!T$5,($A11-1)*3,)</f>
        <v>36</v>
      </c>
      <c r="S11" s="156">
        <f ca="1">OFFSET(福島raw!U$5,($A11-1)*3,)</f>
        <v>22</v>
      </c>
      <c r="T11" s="157">
        <f ca="1">OFFSET(福島raw!V$5,($A11-1)*3,)</f>
        <v>27</v>
      </c>
      <c r="U11" s="158">
        <f ca="1">C11/F_jinkou!C12*100000</f>
        <v>25.620676215991264</v>
      </c>
      <c r="V11" s="159">
        <f ca="1">D11/F_jinkou!E12*100000</f>
        <v>0</v>
      </c>
      <c r="W11" s="160">
        <f ca="1">E11/F_jinkou!F12*100000</f>
        <v>0.83859552022273098</v>
      </c>
      <c r="X11" s="160">
        <f ca="1">F11/F_jinkou!G12*100000</f>
        <v>3.000097503168853</v>
      </c>
      <c r="Y11" s="160">
        <f ca="1">G11/F_jinkou!H12*100000</f>
        <v>19.908060954862997</v>
      </c>
      <c r="Z11" s="160">
        <f ca="1">H11/F_jinkou!I12*100000</f>
        <v>23.344076628814122</v>
      </c>
      <c r="AA11" s="160">
        <f ca="1">I11/F_jinkou!J12*100000</f>
        <v>17.258421325132968</v>
      </c>
      <c r="AB11" s="160">
        <f ca="1">J11/F_jinkou!K12*100000</f>
        <v>18.70390098317462</v>
      </c>
      <c r="AC11" s="160">
        <f ca="1">K11/F_jinkou!L12*100000</f>
        <v>32.978388162957209</v>
      </c>
      <c r="AD11" s="160">
        <f ca="1">L11/F_jinkou!M12*100000</f>
        <v>28.617254207734646</v>
      </c>
      <c r="AE11" s="160">
        <f ca="1">M11/F_jinkou!N12*100000</f>
        <v>46.126758582670966</v>
      </c>
      <c r="AF11" s="160">
        <f ca="1">N11/F_jinkou!O12*100000</f>
        <v>51.577963315173598</v>
      </c>
      <c r="AG11" s="160">
        <f ca="1">O11/F_jinkou!P12*100000</f>
        <v>32.375818501161483</v>
      </c>
      <c r="AH11" s="160">
        <f ca="1">P11/F_jinkou!Q12*100000</f>
        <v>40.781435035958246</v>
      </c>
      <c r="AI11" s="160">
        <f ca="1">Q11/F_jinkou!R12*100000</f>
        <v>23.761921929795811</v>
      </c>
      <c r="AJ11" s="160">
        <f ca="1">R11/F_jinkou!S12*100000</f>
        <v>36.889781530516046</v>
      </c>
      <c r="AK11" s="160">
        <f ca="1">S11/F_jinkou!T12*100000</f>
        <v>37.685429442598235</v>
      </c>
      <c r="AL11" s="161">
        <f ca="1">T11/F_jinkou!U12*100000</f>
        <v>57.718206887706017</v>
      </c>
      <c r="AM11" s="155" t="str">
        <f t="shared" ca="1" si="0"/>
        <v/>
      </c>
      <c r="AN11" s="156" t="str">
        <f t="shared" ca="1" si="1"/>
        <v/>
      </c>
      <c r="AO11" s="156" t="str">
        <f t="shared" ca="1" si="2"/>
        <v/>
      </c>
      <c r="AP11" s="156" t="str">
        <f t="shared" ca="1" si="3"/>
        <v/>
      </c>
      <c r="AQ11" s="156" t="str">
        <f t="shared" ca="1" si="4"/>
        <v/>
      </c>
      <c r="AR11" s="156" t="str">
        <f t="shared" ca="1" si="5"/>
        <v/>
      </c>
      <c r="AS11" s="156" t="str">
        <f t="shared" ca="1" si="6"/>
        <v/>
      </c>
      <c r="AT11" s="156" t="str">
        <f t="shared" ca="1" si="7"/>
        <v/>
      </c>
      <c r="AU11" s="156" t="str">
        <f t="shared" ca="1" si="8"/>
        <v/>
      </c>
      <c r="AV11" s="156" t="str">
        <f t="shared" ca="1" si="9"/>
        <v/>
      </c>
      <c r="AW11" s="156" t="str">
        <f t="shared" ca="1" si="10"/>
        <v/>
      </c>
      <c r="AX11" s="156" t="str">
        <f t="shared" ca="1" si="11"/>
        <v/>
      </c>
      <c r="AY11" s="156" t="str">
        <f t="shared" ca="1" si="12"/>
        <v/>
      </c>
      <c r="AZ11" s="156" t="str">
        <f t="shared" ca="1" si="13"/>
        <v/>
      </c>
      <c r="BA11" s="156" t="str">
        <f t="shared" ca="1" si="14"/>
        <v/>
      </c>
      <c r="BB11" s="156" t="str">
        <f t="shared" ca="1" si="15"/>
        <v/>
      </c>
      <c r="BC11" s="156" t="str">
        <f t="shared" ca="1" si="16"/>
        <v/>
      </c>
      <c r="BD11" s="157" t="str">
        <f t="shared" ca="1" si="17"/>
        <v/>
      </c>
      <c r="BE11" s="162">
        <f ca="1">1-_xlfn.BINOM.DIST((C11-1),F_jinkou!C12,zenkoku!C15/100000,TRUE)</f>
        <v>4.6218923025933778E-2</v>
      </c>
      <c r="BF11" s="163" t="e">
        <f ca="1">1-_xlfn.BINOM.DIST((D11-1),F_jinkou!E12,zenkoku!D15/100000,TRUE)</f>
        <v>#NUM!</v>
      </c>
      <c r="BG11" s="163">
        <f ca="1">1-_xlfn.BINOM.DIST((E11-1),F_jinkou!F12,zenkoku!E15/100000,TRUE)</f>
        <v>0.51104467150668254</v>
      </c>
      <c r="BH11" s="163">
        <f ca="1">1-_xlfn.BINOM.DIST((F11-1),F_jinkou!G12,zenkoku!F15/100000,TRUE)</f>
        <v>0.94931428594236067</v>
      </c>
      <c r="BI11" s="163">
        <f ca="1">1-_xlfn.BINOM.DIST((G11-1),F_jinkou!H12,zenkoku!G15/100000,TRUE)</f>
        <v>0.12162776049706903</v>
      </c>
      <c r="BJ11" s="163">
        <f ca="1">1-_xlfn.BINOM.DIST((H11-1),F_jinkou!I12,zenkoku!H15/100000,TRUE)</f>
        <v>6.3280188619246003E-2</v>
      </c>
      <c r="BK11" s="163">
        <f ca="1">1-_xlfn.BINOM.DIST((I11-1),F_jinkou!J12,zenkoku!I15/100000,TRUE)</f>
        <v>0.77475903434125448</v>
      </c>
      <c r="BL11" s="163">
        <f ca="1">1-_xlfn.BINOM.DIST((J11-1),F_jinkou!K12,zenkoku!J15/100000,TRUE)</f>
        <v>0.79463918815655754</v>
      </c>
      <c r="BM11" s="163">
        <f ca="1">1-_xlfn.BINOM.DIST((K11-1),F_jinkou!L12,zenkoku!K15/100000,TRUE)</f>
        <v>7.5489268738636595E-2</v>
      </c>
      <c r="BN11" s="163">
        <f ca="1">1-_xlfn.BINOM.DIST((L11-1),F_jinkou!M12,zenkoku!L15/100000,TRUE)</f>
        <v>0.70492661994065675</v>
      </c>
      <c r="BO11" s="163">
        <f ca="1">1-_xlfn.BINOM.DIST((M11-1),F_jinkou!N12,zenkoku!M15/100000,TRUE)</f>
        <v>8.1127063442783531E-2</v>
      </c>
      <c r="BP11" s="163">
        <f ca="1">1-_xlfn.BINOM.DIST((N11-1),F_jinkou!O12,zenkoku!N15/100000,TRUE)</f>
        <v>0.11915007872792871</v>
      </c>
      <c r="BQ11" s="163">
        <f ca="1">1-_xlfn.BINOM.DIST((O11-1),F_jinkou!P12,zenkoku!O15/100000,TRUE)</f>
        <v>0.81540973726713195</v>
      </c>
      <c r="BR11" s="163">
        <f ca="1">1-_xlfn.BINOM.DIST((P11-1),F_jinkou!Q12,zenkoku!P15/100000,TRUE)</f>
        <v>7.0949034338965489E-2</v>
      </c>
      <c r="BS11" s="163">
        <f ca="1">1-_xlfn.BINOM.DIST((Q11-1),F_jinkou!R12,zenkoku!Q15/100000,TRUE)</f>
        <v>0.79574330077268618</v>
      </c>
      <c r="BT11" s="163">
        <f ca="1">1-_xlfn.BINOM.DIST((R11-1),F_jinkou!S12,zenkoku!R15/100000,TRUE)</f>
        <v>9.7906074604180438E-2</v>
      </c>
      <c r="BU11" s="163">
        <f ca="1">1-_xlfn.BINOM.DIST((S11-1),F_jinkou!T12,zenkoku!S15/100000,TRUE)</f>
        <v>0.31445217992592323</v>
      </c>
      <c r="BV11" s="164">
        <f ca="1">1-_xlfn.BINOM.DIST((T11-1),F_jinkou!U12,zenkoku!T15/100000,TRUE)</f>
        <v>7.0787609022411213E-2</v>
      </c>
      <c r="BW11" s="162">
        <f ca="1">_xlfn.BINOM.DIST(C11,F_jinkou!C12,zenkoku!C15/100000,TRUE)</f>
        <v>0.95783712016469025</v>
      </c>
      <c r="BX11" s="163">
        <f ca="1">_xlfn.BINOM.DIST(D11,F_jinkou!E12,zenkoku!D15/100000,TRUE)</f>
        <v>1</v>
      </c>
      <c r="BY11" s="163">
        <f ca="1">_xlfn.BINOM.DIST(E11,F_jinkou!F12,zenkoku!E15/100000,TRUE)</f>
        <v>0.83879616387938538</v>
      </c>
      <c r="BZ11" s="163">
        <f ca="1">_xlfn.BINOM.DIST(F11,F_jinkou!G12,zenkoku!F15/100000,TRUE)</f>
        <v>0.11596091176124396</v>
      </c>
      <c r="CA11" s="163">
        <f ca="1">_xlfn.BINOM.DIST(G11,F_jinkou!H12,zenkoku!G15/100000,TRUE)</f>
        <v>0.91767568389638243</v>
      </c>
      <c r="CB11" s="163">
        <f ca="1">_xlfn.BINOM.DIST(H11,F_jinkou!I12,zenkoku!H15/100000,TRUE)</f>
        <v>0.95693756752513148</v>
      </c>
      <c r="CC11" s="163">
        <f ca="1">_xlfn.BINOM.DIST(I11,F_jinkou!J12,zenkoku!I15/100000,TRUE)</f>
        <v>0.29229193310464041</v>
      </c>
      <c r="CD11" s="163">
        <f ca="1">_xlfn.BINOM.DIST(J11,F_jinkou!K12,zenkoku!J15/100000,TRUE)</f>
        <v>0.2677461331143442</v>
      </c>
      <c r="CE11" s="163">
        <f ca="1">_xlfn.BINOM.DIST(K11,F_jinkou!L12,zenkoku!K15/100000,TRUE)</f>
        <v>0.94417125180898676</v>
      </c>
      <c r="CF11" s="163">
        <f ca="1">_xlfn.BINOM.DIST(L11,F_jinkou!M12,zenkoku!L15/100000,TRUE)</f>
        <v>0.34898375925637581</v>
      </c>
      <c r="CG11" s="163">
        <f ca="1">_xlfn.BINOM.DIST(M11,F_jinkou!N12,zenkoku!M15/100000,TRUE)</f>
        <v>0.93459808808033662</v>
      </c>
      <c r="CH11" s="163">
        <f ca="1">_xlfn.BINOM.DIST(N11,F_jinkou!O12,zenkoku!N15/100000,TRUE)</f>
        <v>0.90447519796670117</v>
      </c>
      <c r="CI11" s="163">
        <f ca="1">_xlfn.BINOM.DIST(O11,F_jinkou!P12,zenkoku!O15/100000,TRUE)</f>
        <v>0.22861440300400884</v>
      </c>
      <c r="CJ11" s="163">
        <f ca="1">_xlfn.BINOM.DIST(P11,F_jinkou!Q12,zenkoku!P15/100000,TRUE)</f>
        <v>0.94656354058226144</v>
      </c>
      <c r="CK11" s="163">
        <f ca="1">_xlfn.BINOM.DIST(Q11,F_jinkou!R12,zenkoku!Q15/100000,TRUE)</f>
        <v>0.25938113652948369</v>
      </c>
      <c r="CL11" s="163">
        <f ca="1">_xlfn.BINOM.DIST(R11,F_jinkou!S12,zenkoku!R15/100000,TRUE)</f>
        <v>0.92875942806761369</v>
      </c>
      <c r="CM11" s="163">
        <f ca="1">_xlfn.BINOM.DIST(S11,F_jinkou!T12,zenkoku!S15/100000,TRUE)</f>
        <v>0.75819414602601221</v>
      </c>
      <c r="CN11" s="164">
        <f ca="1">_xlfn.BINOM.DIST(T11,F_jinkou!U12,zenkoku!T15/100000,TRUE)</f>
        <v>0.95275511280238789</v>
      </c>
      <c r="CO11" s="101"/>
      <c r="CP11" s="196">
        <f ca="1">zenkoku!D15*F_jinkou!E12/100000</f>
        <v>0</v>
      </c>
      <c r="CQ11" s="197">
        <f ca="1">zenkoku!E15*F_jinkou!F12/100000</f>
        <v>0.71548199999999995</v>
      </c>
      <c r="CR11" s="197">
        <f ca="1">zenkoku!F15*F_jinkou!G12/100000</f>
        <v>7.7330819999999996</v>
      </c>
      <c r="CS11" s="197">
        <f ca="1">zenkoku!G15*F_jinkou!H12/100000</f>
        <v>16.686707999999999</v>
      </c>
      <c r="CT11" s="197">
        <f ca="1">zenkoku!H15*F_jinkou!I12/100000</f>
        <v>22.973708000000002</v>
      </c>
      <c r="CU11" s="197">
        <f ca="1">zenkoku!I15*F_jinkou!J12/100000</f>
        <v>25.367325999999995</v>
      </c>
      <c r="CV11" s="197">
        <f ca="1">zenkoku!J15*F_jinkou!K12/100000</f>
        <v>26.807242000000002</v>
      </c>
      <c r="CW11" s="197">
        <f ca="1">zenkoku!K15*F_jinkou!L12/100000</f>
        <v>35.750686000000002</v>
      </c>
      <c r="CX11" s="197">
        <f ca="1">zenkoku!L15*F_jinkou!M12/100000</f>
        <v>46.279772000000001</v>
      </c>
      <c r="CY11" s="197">
        <f ca="1">zenkoku!M15*F_jinkou!N12/100000</f>
        <v>69.686232000000004</v>
      </c>
      <c r="CZ11" s="197">
        <f ca="1">zenkoku!N15*F_jinkou!O12/100000</f>
        <v>54.721044000000006</v>
      </c>
      <c r="DA11" s="197">
        <f ca="1">zenkoku!O15*F_jinkou!P12/100000</f>
        <v>45.589580999999995</v>
      </c>
      <c r="DB11" s="197">
        <f ca="1">zenkoku!P15*F_jinkou!Q12/100000</f>
        <v>41.822951999999994</v>
      </c>
      <c r="DC11" s="197">
        <f ca="1">zenkoku!Q15*F_jinkou!R12/100000</f>
        <v>33.318012000000003</v>
      </c>
      <c r="DD11" s="197">
        <f ca="1">zenkoku!R15*F_jinkou!S12/100000</f>
        <v>28.495696000000002</v>
      </c>
      <c r="DE11" s="197">
        <f ca="1">zenkoku!S15*F_jinkou!T12/100000</f>
        <v>19.498252000000001</v>
      </c>
      <c r="DF11" s="198">
        <f ca="1">zenkoku!T15*F_jinkou!U12/100000</f>
        <v>19.787517000000001</v>
      </c>
      <c r="DG11" s="102"/>
      <c r="DH11" s="103"/>
      <c r="DI11" s="103"/>
      <c r="DJ11" s="103"/>
      <c r="DK11" s="103"/>
      <c r="DL11" s="103"/>
      <c r="DM11" s="103"/>
      <c r="DN11" s="103"/>
      <c r="DO11" s="103"/>
      <c r="DP11" s="104"/>
      <c r="DQ11" s="105"/>
      <c r="DR11" s="105"/>
      <c r="DS11" s="105"/>
      <c r="DT11" s="105"/>
      <c r="DU11" s="105"/>
      <c r="DV11" s="105"/>
      <c r="DW11" s="105"/>
      <c r="DX11" s="105"/>
      <c r="DY11" s="102"/>
      <c r="DZ11" s="103"/>
      <c r="EA11" s="103"/>
      <c r="EB11" s="103"/>
      <c r="EC11" s="103"/>
      <c r="ED11" s="103"/>
      <c r="EE11" s="103"/>
      <c r="EF11" s="103"/>
      <c r="EG11" s="103"/>
      <c r="EH11" s="104"/>
      <c r="EI11" s="102"/>
      <c r="EJ11" s="102"/>
      <c r="EK11" s="102"/>
      <c r="EL11" s="102"/>
      <c r="EM11" s="102"/>
      <c r="EN11" s="102"/>
      <c r="EO11" s="102"/>
      <c r="EP11" s="102"/>
      <c r="EQ11" s="102"/>
    </row>
    <row r="12" spans="1:165" s="106" customFormat="1">
      <c r="A12" s="100">
        <v>5</v>
      </c>
      <c r="B12" s="100" t="s">
        <v>87</v>
      </c>
      <c r="C12" s="155">
        <f ca="1">OFFSET(福島raw!C$5,($A12-1)*3,)</f>
        <v>586</v>
      </c>
      <c r="D12" s="156">
        <f ca="1">OFFSET(福島raw!F$5,($A12-1)*3,)</f>
        <v>0</v>
      </c>
      <c r="E12" s="156">
        <f ca="1">OFFSET(福島raw!G$5,($A12-1)*3,)</f>
        <v>1</v>
      </c>
      <c r="F12" s="156">
        <f ca="1">OFFSET(福島raw!H$5,($A12-1)*3,)</f>
        <v>8</v>
      </c>
      <c r="G12" s="156">
        <f ca="1">OFFSET(福島raw!I$5,($A12-1)*3,)</f>
        <v>27</v>
      </c>
      <c r="H12" s="156">
        <f ca="1">OFFSET(福島raw!J$5,($A12-1)*3,)</f>
        <v>28</v>
      </c>
      <c r="I12" s="156">
        <f ca="1">OFFSET(福島raw!K$5,($A12-1)*3,)</f>
        <v>32</v>
      </c>
      <c r="J12" s="156">
        <f ca="1">OFFSET(福島raw!L$5,($A12-1)*3,)</f>
        <v>33</v>
      </c>
      <c r="K12" s="156">
        <f ca="1">OFFSET(福島raw!M$5,($A12-1)*3,)</f>
        <v>56</v>
      </c>
      <c r="L12" s="156">
        <f ca="1">OFFSET(福島raw!N$5,($A12-1)*3,)</f>
        <v>58</v>
      </c>
      <c r="M12" s="156">
        <f ca="1">OFFSET(福島raw!O$5,($A12-1)*3,)</f>
        <v>71</v>
      </c>
      <c r="N12" s="156">
        <f ca="1">OFFSET(福島raw!P$5,($A12-1)*3,)</f>
        <v>68</v>
      </c>
      <c r="O12" s="156">
        <f ca="1">OFFSET(福島raw!Q$5,($A12-1)*3,)</f>
        <v>45</v>
      </c>
      <c r="P12" s="156">
        <f ca="1">OFFSET(福島raw!R$5,($A12-1)*3,)</f>
        <v>47</v>
      </c>
      <c r="Q12" s="156">
        <f ca="1">OFFSET(福島raw!S$5,($A12-1)*3,)</f>
        <v>32</v>
      </c>
      <c r="R12" s="156">
        <f ca="1">OFFSET(福島raw!T$5,($A12-1)*3,)</f>
        <v>29</v>
      </c>
      <c r="S12" s="156">
        <f ca="1">OFFSET(福島raw!U$5,($A12-1)*3,)</f>
        <v>26</v>
      </c>
      <c r="T12" s="157">
        <f ca="1">OFFSET(福島raw!V$5,($A12-1)*3,)</f>
        <v>25</v>
      </c>
      <c r="U12" s="158">
        <f ca="1">C12/F_jinkou!C13*100000</f>
        <v>27.739789414288076</v>
      </c>
      <c r="V12" s="159">
        <f ca="1">D12/F_jinkou!E13*100000</f>
        <v>0</v>
      </c>
      <c r="W12" s="160">
        <f ca="1">E12/F_jinkou!F13*100000</f>
        <v>0.86506686966902546</v>
      </c>
      <c r="X12" s="160">
        <f ca="1">F12/F_jinkou!G13*100000</f>
        <v>6.1476984553907634</v>
      </c>
      <c r="Y12" s="160">
        <f ca="1">G12/F_jinkou!H13*100000</f>
        <v>24.489795918367346</v>
      </c>
      <c r="Z12" s="160">
        <f ca="1">H12/F_jinkou!I13*100000</f>
        <v>21.767692080447173</v>
      </c>
      <c r="AA12" s="160">
        <f ca="1">I12/F_jinkou!J13*100000</f>
        <v>24.658252038158647</v>
      </c>
      <c r="AB12" s="160">
        <f ca="1">J12/F_jinkou!K13*100000</f>
        <v>27.025920314483436</v>
      </c>
      <c r="AC12" s="160">
        <f ca="1">K12/F_jinkou!L13*100000</f>
        <v>41.885443312540204</v>
      </c>
      <c r="AD12" s="160">
        <f ca="1">L12/F_jinkou!M13*100000</f>
        <v>39.724939042765953</v>
      </c>
      <c r="AE12" s="160">
        <f ca="1">M12/F_jinkou!N13*100000</f>
        <v>41.150355284053369</v>
      </c>
      <c r="AF12" s="160">
        <f ca="1">N12/F_jinkou!O13*100000</f>
        <v>50.742103260180137</v>
      </c>
      <c r="AG12" s="160">
        <f ca="1">O12/F_jinkou!P13*100000</f>
        <v>36.354823073194375</v>
      </c>
      <c r="AH12" s="160">
        <f ca="1">P12/F_jinkou!Q13*100000</f>
        <v>37.427235879181701</v>
      </c>
      <c r="AI12" s="160">
        <f ca="1">Q12/F_jinkou!R13*100000</f>
        <v>26.116479498563596</v>
      </c>
      <c r="AJ12" s="160">
        <f ca="1">R12/F_jinkou!S13*100000</f>
        <v>28.489748602528714</v>
      </c>
      <c r="AK12" s="160">
        <f ca="1">S12/F_jinkou!T13*100000</f>
        <v>42.049424246344934</v>
      </c>
      <c r="AL12" s="161">
        <f ca="1">T12/F_jinkou!U13*100000</f>
        <v>51.15822214946386</v>
      </c>
      <c r="AM12" s="155" t="str">
        <f t="shared" ca="1" si="0"/>
        <v>H</v>
      </c>
      <c r="AN12" s="156" t="str">
        <f t="shared" ca="1" si="1"/>
        <v/>
      </c>
      <c r="AO12" s="156" t="str">
        <f t="shared" ca="1" si="2"/>
        <v/>
      </c>
      <c r="AP12" s="156" t="str">
        <f t="shared" ca="1" si="3"/>
        <v/>
      </c>
      <c r="AQ12" s="156" t="str">
        <f t="shared" ca="1" si="4"/>
        <v>H</v>
      </c>
      <c r="AR12" s="156" t="str">
        <f t="shared" ca="1" si="5"/>
        <v/>
      </c>
      <c r="AS12" s="156" t="str">
        <f t="shared" ca="1" si="6"/>
        <v/>
      </c>
      <c r="AT12" s="156" t="str">
        <f t="shared" ca="1" si="7"/>
        <v/>
      </c>
      <c r="AU12" s="156" t="str">
        <f t="shared" ca="1" si="8"/>
        <v>H</v>
      </c>
      <c r="AV12" s="156" t="str">
        <f t="shared" ca="1" si="9"/>
        <v/>
      </c>
      <c r="AW12" s="156" t="str">
        <f t="shared" ca="1" si="10"/>
        <v/>
      </c>
      <c r="AX12" s="156" t="str">
        <f t="shared" ca="1" si="11"/>
        <v/>
      </c>
      <c r="AY12" s="156" t="str">
        <f t="shared" ca="1" si="12"/>
        <v/>
      </c>
      <c r="AZ12" s="156" t="str">
        <f t="shared" ca="1" si="13"/>
        <v/>
      </c>
      <c r="BA12" s="156" t="str">
        <f t="shared" ca="1" si="14"/>
        <v/>
      </c>
      <c r="BB12" s="156" t="str">
        <f t="shared" ca="1" si="15"/>
        <v/>
      </c>
      <c r="BC12" s="156" t="str">
        <f t="shared" ca="1" si="16"/>
        <v/>
      </c>
      <c r="BD12" s="157" t="str">
        <f t="shared" ca="1" si="17"/>
        <v/>
      </c>
      <c r="BE12" s="162">
        <f ca="1">1-_xlfn.BINOM.DIST((C12-1),F_jinkou!C13,zenkoku!C16/100000,TRUE)</f>
        <v>2.2955977665641614E-2</v>
      </c>
      <c r="BF12" s="163" t="e">
        <f ca="1">1-_xlfn.BINOM.DIST((D12-1),F_jinkou!E13,zenkoku!D16/100000,TRUE)</f>
        <v>#NUM!</v>
      </c>
      <c r="BG12" s="163">
        <f ca="1">1-_xlfn.BINOM.DIST((E12-1),F_jinkou!F13,zenkoku!E16/100000,TRUE)</f>
        <v>0.71961314201438253</v>
      </c>
      <c r="BH12" s="163">
        <f ca="1">1-_xlfn.BINOM.DIST((F12-1),F_jinkou!G13,zenkoku!F16/100000,TRUE)</f>
        <v>0.7312933841500886</v>
      </c>
      <c r="BI12" s="163">
        <f ca="1">1-_xlfn.BINOM.DIST((G12-1),F_jinkou!H13,zenkoku!G16/100000,TRUE)</f>
        <v>1.988307895888497E-2</v>
      </c>
      <c r="BJ12" s="163">
        <f ca="1">1-_xlfn.BINOM.DIST((H12-1),F_jinkou!I13,zenkoku!H16/100000,TRUE)</f>
        <v>0.45001471138268434</v>
      </c>
      <c r="BK12" s="163">
        <f ca="1">1-_xlfn.BINOM.DIST((I12-1),F_jinkou!J13,zenkoku!I16/100000,TRUE)</f>
        <v>0.36164361005721724</v>
      </c>
      <c r="BL12" s="163">
        <f ca="1">1-_xlfn.BINOM.DIST((J12-1),F_jinkou!K13,zenkoku!J16/100000,TRUE)</f>
        <v>0.35900092678795692</v>
      </c>
      <c r="BM12" s="163">
        <f ca="1">1-_xlfn.BINOM.DIST((K12-1),F_jinkou!L13,zenkoku!K16/100000,TRUE)</f>
        <v>1.2823872710264528E-2</v>
      </c>
      <c r="BN12" s="163">
        <f ca="1">1-_xlfn.BINOM.DIST((L12-1),F_jinkou!M13,zenkoku!L16/100000,TRUE)</f>
        <v>0.16252127073118183</v>
      </c>
      <c r="BO12" s="163">
        <f ca="1">1-_xlfn.BINOM.DIST((M12-1),F_jinkou!N13,zenkoku!M16/100000,TRUE)</f>
        <v>0.47067162632026349</v>
      </c>
      <c r="BP12" s="163">
        <f ca="1">1-_xlfn.BINOM.DIST((N12-1),F_jinkou!O13,zenkoku!N16/100000,TRUE)</f>
        <v>0.12641688032787335</v>
      </c>
      <c r="BQ12" s="163">
        <f ca="1">1-_xlfn.BINOM.DIST((O12-1),F_jinkou!P13,zenkoku!O16/100000,TRUE)</f>
        <v>0.61594736064866917</v>
      </c>
      <c r="BR12" s="163">
        <f ca="1">1-_xlfn.BINOM.DIST((P12-1),F_jinkou!Q13,zenkoku!P16/100000,TRUE)</f>
        <v>0.29436089443680391</v>
      </c>
      <c r="BS12" s="163">
        <f ca="1">1-_xlfn.BINOM.DIST((Q12-1),F_jinkou!R13,zenkoku!Q16/100000,TRUE)</f>
        <v>0.77694111163128721</v>
      </c>
      <c r="BT12" s="163">
        <f ca="1">1-_xlfn.BINOM.DIST((R12-1),F_jinkou!S13,zenkoku!R16/100000,TRUE)</f>
        <v>0.45705686377818389</v>
      </c>
      <c r="BU12" s="163">
        <f ca="1">1-_xlfn.BINOM.DIST((S12-1),F_jinkou!T13,zenkoku!S16/100000,TRUE)</f>
        <v>0.11089324177926319</v>
      </c>
      <c r="BV12" s="164">
        <f ca="1">1-_xlfn.BINOM.DIST((T12-1),F_jinkou!U13,zenkoku!T16/100000,TRUE)</f>
        <v>0.13764815282510046</v>
      </c>
      <c r="BW12" s="162">
        <f ca="1">_xlfn.BINOM.DIST(C12,F_jinkou!C13,zenkoku!C16/100000,TRUE)</f>
        <v>0.9792297674168251</v>
      </c>
      <c r="BX12" s="163">
        <f ca="1">_xlfn.BINOM.DIST(D12,F_jinkou!E13,zenkoku!D16/100000,TRUE)</f>
        <v>1</v>
      </c>
      <c r="BY12" s="163">
        <f ca="1">_xlfn.BINOM.DIST(E12,F_jinkou!F13,zenkoku!E16/100000,TRUE)</f>
        <v>0.63692454000375487</v>
      </c>
      <c r="BZ12" s="163">
        <f ca="1">_xlfn.BINOM.DIST(F12,F_jinkou!G13,zenkoku!F16/100000,TRUE)</f>
        <v>0.39187955526312301</v>
      </c>
      <c r="CA12" s="163">
        <f ca="1">_xlfn.BINOM.DIST(G12,F_jinkou!H13,zenkoku!G16/100000,TRUE)</f>
        <v>0.98816440926620752</v>
      </c>
      <c r="CB12" s="163">
        <f ca="1">_xlfn.BINOM.DIST(H12,F_jinkou!I13,zenkoku!H16/100000,TRUE)</f>
        <v>0.62383335145654073</v>
      </c>
      <c r="CC12" s="163">
        <f ca="1">_xlfn.BINOM.DIST(I12,F_jinkou!J13,zenkoku!I16/100000,TRUE)</f>
        <v>0.70294328223641234</v>
      </c>
      <c r="CD12" s="163">
        <f ca="1">_xlfn.BINOM.DIST(J12,F_jinkou!K13,zenkoku!J16/100000,TRUE)</f>
        <v>0.70444274433668885</v>
      </c>
      <c r="CE12" s="163">
        <f ca="1">_xlfn.BINOM.DIST(K12,F_jinkou!L13,zenkoku!K16/100000,TRUE)</f>
        <v>0.99115909234456501</v>
      </c>
      <c r="CF12" s="163">
        <f ca="1">_xlfn.BINOM.DIST(L12,F_jinkou!M13,zenkoku!L16/100000,TRUE)</f>
        <v>0.86830917090772053</v>
      </c>
      <c r="CG12" s="163">
        <f ca="1">_xlfn.BINOM.DIST(M12,F_jinkou!N13,zenkoku!M16/100000,TRUE)</f>
        <v>0.57632609822959191</v>
      </c>
      <c r="CH12" s="163">
        <f ca="1">_xlfn.BINOM.DIST(N12,F_jinkou!O13,zenkoku!N16/100000,TRUE)</f>
        <v>0.89754924429270677</v>
      </c>
      <c r="CI12" s="163">
        <f ca="1">_xlfn.BINOM.DIST(O12,F_jinkou!P13,zenkoku!O16/100000,TRUE)</f>
        <v>0.44166510481406984</v>
      </c>
      <c r="CJ12" s="163">
        <f ca="1">_xlfn.BINOM.DIST(P12,F_jinkou!Q13,zenkoku!P16/100000,TRUE)</f>
        <v>0.75446587685350486</v>
      </c>
      <c r="CK12" s="163">
        <f ca="1">_xlfn.BINOM.DIST(Q12,F_jinkou!R13,zenkoku!Q16/100000,TRUE)</f>
        <v>0.27798589495449338</v>
      </c>
      <c r="CL12" s="163">
        <f ca="1">_xlfn.BINOM.DIST(R12,F_jinkou!S13,zenkoku!R16/100000,TRUE)</f>
        <v>0.61576307638247219</v>
      </c>
      <c r="CM12" s="163">
        <f ca="1">_xlfn.BINOM.DIST(S12,F_jinkou!T13,zenkoku!S16/100000,TRUE)</f>
        <v>0.92311162887532072</v>
      </c>
      <c r="CN12" s="164">
        <f ca="1">_xlfn.BINOM.DIST(T12,F_jinkou!U13,zenkoku!T16/100000,TRUE)</f>
        <v>0.90298832990497979</v>
      </c>
      <c r="CO12" s="101"/>
      <c r="CP12" s="196">
        <f ca="1">zenkoku!D16*F_jinkou!E13/100000</f>
        <v>0</v>
      </c>
      <c r="CQ12" s="197">
        <f ca="1">zenkoku!E16*F_jinkou!F13/100000</f>
        <v>1.2715780000000001</v>
      </c>
      <c r="CR12" s="197">
        <f ca="1">zenkoku!F16*F_jinkou!G13/100000</f>
        <v>9.4994899999999998</v>
      </c>
      <c r="CS12" s="197">
        <f ca="1">zenkoku!G16*F_jinkou!H13/100000</f>
        <v>17.419499999999999</v>
      </c>
      <c r="CT12" s="197">
        <f ca="1">zenkoku!H16*F_jinkou!I13/100000</f>
        <v>27.012509999999999</v>
      </c>
      <c r="CU12" s="197">
        <f ca="1">zenkoku!I16*F_jinkou!J13/100000</f>
        <v>29.718245999999997</v>
      </c>
      <c r="CV12" s="197">
        <f ca="1">zenkoku!J16*F_jinkou!K13/100000</f>
        <v>30.648354999999999</v>
      </c>
      <c r="CW12" s="197">
        <f ca="1">zenkoku!K16*F_jinkou!L13/100000</f>
        <v>40.644191999999997</v>
      </c>
      <c r="CX12" s="197">
        <f ca="1">zenkoku!L16*F_jinkou!M13/100000</f>
        <v>50.517384000000007</v>
      </c>
      <c r="CY12" s="197">
        <f ca="1">zenkoku!M16*F_jinkou!N13/100000</f>
        <v>70.050427999999997</v>
      </c>
      <c r="CZ12" s="197">
        <f ca="1">zenkoku!N16*F_jinkou!O13/100000</f>
        <v>58.696818</v>
      </c>
      <c r="DA12" s="197">
        <f ca="1">zenkoku!O16*F_jinkou!P13/100000</f>
        <v>46.665059999999997</v>
      </c>
      <c r="DB12" s="197">
        <f ca="1">zenkoku!P16*F_jinkou!Q13/100000</f>
        <v>43.072910999999998</v>
      </c>
      <c r="DC12" s="197">
        <f ca="1">zenkoku!Q16*F_jinkou!R13/100000</f>
        <v>36.145760000000003</v>
      </c>
      <c r="DD12" s="197">
        <f ca="1">zenkoku!R16*F_jinkou!S13/100000</f>
        <v>28.094315999999999</v>
      </c>
      <c r="DE12" s="197">
        <f ca="1">zenkoku!S16*F_jinkou!T13/100000</f>
        <v>19.971736</v>
      </c>
      <c r="DF12" s="198">
        <f ca="1">zenkoku!T16*F_jinkou!U13/100000</f>
        <v>19.644936000000001</v>
      </c>
      <c r="DG12" s="102"/>
      <c r="DH12" s="103"/>
      <c r="DI12" s="103"/>
      <c r="DJ12" s="103"/>
      <c r="DK12" s="103"/>
      <c r="DL12" s="103"/>
      <c r="DM12" s="103"/>
      <c r="DN12" s="103"/>
      <c r="DO12" s="103"/>
      <c r="DP12" s="104"/>
      <c r="DQ12" s="105"/>
      <c r="DR12" s="105"/>
      <c r="DS12" s="105"/>
      <c r="DT12" s="105"/>
      <c r="DU12" s="105"/>
      <c r="DV12" s="105"/>
      <c r="DW12" s="105"/>
      <c r="DX12" s="105"/>
      <c r="DY12" s="102"/>
      <c r="DZ12" s="103"/>
      <c r="EA12" s="103"/>
      <c r="EB12" s="103"/>
      <c r="EC12" s="103"/>
      <c r="ED12" s="103"/>
      <c r="EE12" s="103"/>
      <c r="EF12" s="103"/>
      <c r="EG12" s="103"/>
      <c r="EH12" s="104"/>
      <c r="EI12" s="102"/>
      <c r="EJ12" s="102"/>
      <c r="EK12" s="102"/>
      <c r="EL12" s="102"/>
      <c r="EM12" s="102"/>
      <c r="EN12" s="102"/>
      <c r="EO12" s="102"/>
      <c r="EP12" s="102"/>
      <c r="EQ12" s="102"/>
    </row>
    <row r="13" spans="1:165" s="106" customFormat="1">
      <c r="A13" s="100">
        <v>6</v>
      </c>
      <c r="B13" s="100" t="s">
        <v>88</v>
      </c>
      <c r="C13" s="155">
        <f ca="1">OFFSET(福島raw!C$5,($A13-1)*3,)</f>
        <v>579</v>
      </c>
      <c r="D13" s="156">
        <f ca="1">OFFSET(福島raw!F$5,($A13-1)*3,)</f>
        <v>0</v>
      </c>
      <c r="E13" s="156">
        <f ca="1">OFFSET(福島raw!G$5,($A13-1)*3,)</f>
        <v>1</v>
      </c>
      <c r="F13" s="156">
        <f ca="1">OFFSET(福島raw!H$5,($A13-1)*3,)</f>
        <v>8</v>
      </c>
      <c r="G13" s="156">
        <f ca="1">OFFSET(福島raw!I$5,($A13-1)*3,)</f>
        <v>33</v>
      </c>
      <c r="H13" s="156">
        <f ca="1">OFFSET(福島raw!J$5,($A13-1)*3,)</f>
        <v>33</v>
      </c>
      <c r="I13" s="156">
        <f ca="1">OFFSET(福島raw!K$5,($A13-1)*3,)</f>
        <v>42</v>
      </c>
      <c r="J13" s="156">
        <f ca="1">OFFSET(福島raw!L$5,($A13-1)*3,)</f>
        <v>43</v>
      </c>
      <c r="K13" s="156">
        <f ca="1">OFFSET(福島raw!M$5,($A13-1)*3,)</f>
        <v>38</v>
      </c>
      <c r="L13" s="156">
        <f ca="1">OFFSET(福島raw!N$5,($A13-1)*3,)</f>
        <v>56</v>
      </c>
      <c r="M13" s="156">
        <f ca="1">OFFSET(福島raw!O$5,($A13-1)*3,)</f>
        <v>76</v>
      </c>
      <c r="N13" s="156">
        <f ca="1">OFFSET(福島raw!P$5,($A13-1)*3,)</f>
        <v>61</v>
      </c>
      <c r="O13" s="156">
        <f ca="1">OFFSET(福島raw!Q$5,($A13-1)*3,)</f>
        <v>53</v>
      </c>
      <c r="P13" s="156">
        <f ca="1">OFFSET(福島raw!R$5,($A13-1)*3,)</f>
        <v>39</v>
      </c>
      <c r="Q13" s="156">
        <f ca="1">OFFSET(福島raw!S$5,($A13-1)*3,)</f>
        <v>30</v>
      </c>
      <c r="R13" s="156">
        <f ca="1">OFFSET(福島raw!T$5,($A13-1)*3,)</f>
        <v>22</v>
      </c>
      <c r="S13" s="156">
        <f ca="1">OFFSET(福島raw!U$5,($A13-1)*3,)</f>
        <v>20</v>
      </c>
      <c r="T13" s="157">
        <f ca="1">OFFSET(福島raw!V$5,($A13-1)*3,)</f>
        <v>24</v>
      </c>
      <c r="U13" s="158">
        <f ca="1">C13/F_jinkou!C14*100000</f>
        <v>27.507898425065921</v>
      </c>
      <c r="V13" s="159">
        <f ca="1">D13/F_jinkou!E14*100000</f>
        <v>0</v>
      </c>
      <c r="W13" s="160">
        <f ca="1">E13/F_jinkou!F14*100000</f>
        <v>0.88210647025095934</v>
      </c>
      <c r="X13" s="160">
        <f ca="1">F13/F_jinkou!G14*100000</f>
        <v>6.3401992407611409</v>
      </c>
      <c r="Y13" s="160">
        <f ca="1">G13/F_jinkou!H14*100000</f>
        <v>29.807066984608714</v>
      </c>
      <c r="Z13" s="160">
        <f ca="1">H13/F_jinkou!I14*100000</f>
        <v>26.870338403413346</v>
      </c>
      <c r="AA13" s="160">
        <f ca="1">I13/F_jinkou!J14*100000</f>
        <v>31.79818750331231</v>
      </c>
      <c r="AB13" s="160">
        <f ca="1">J13/F_jinkou!K14*100000</f>
        <v>35.340045202383394</v>
      </c>
      <c r="AC13" s="160">
        <f ca="1">K13/F_jinkou!L14*100000</f>
        <v>29.255073445631758</v>
      </c>
      <c r="AD13" s="160">
        <f ca="1">L13/F_jinkou!M14*100000</f>
        <v>38.973602343983799</v>
      </c>
      <c r="AE13" s="160">
        <f ca="1">M13/F_jinkou!N14*100000</f>
        <v>45.779547384843355</v>
      </c>
      <c r="AF13" s="160">
        <f ca="1">N13/F_jinkou!O14*100000</f>
        <v>42.821742213111882</v>
      </c>
      <c r="AG13" s="160">
        <f ca="1">O13/F_jinkou!P14*100000</f>
        <v>41.231338929385501</v>
      </c>
      <c r="AH13" s="160">
        <f ca="1">P13/F_jinkou!Q14*100000</f>
        <v>32.201598520377829</v>
      </c>
      <c r="AI13" s="160">
        <f ca="1">Q13/F_jinkou!R14*100000</f>
        <v>24.591978096744842</v>
      </c>
      <c r="AJ13" s="160">
        <f ca="1">R13/F_jinkou!S14*100000</f>
        <v>20.895465683946583</v>
      </c>
      <c r="AK13" s="160">
        <f ca="1">S13/F_jinkou!T14*100000</f>
        <v>30.186856642617805</v>
      </c>
      <c r="AL13" s="161">
        <f ca="1">T13/F_jinkou!U14*100000</f>
        <v>46.956623818747431</v>
      </c>
      <c r="AM13" s="155" t="str">
        <f t="shared" ca="1" si="0"/>
        <v>H</v>
      </c>
      <c r="AN13" s="156" t="str">
        <f t="shared" ca="1" si="1"/>
        <v/>
      </c>
      <c r="AO13" s="156" t="str">
        <f t="shared" ca="1" si="2"/>
        <v/>
      </c>
      <c r="AP13" s="156" t="str">
        <f t="shared" ca="1" si="3"/>
        <v/>
      </c>
      <c r="AQ13" s="156" t="str">
        <f t="shared" ca="1" si="4"/>
        <v>H</v>
      </c>
      <c r="AR13" s="156" t="str">
        <f t="shared" ca="1" si="5"/>
        <v/>
      </c>
      <c r="AS13" s="156" t="str">
        <f t="shared" ca="1" si="6"/>
        <v>H</v>
      </c>
      <c r="AT13" s="156" t="str">
        <f t="shared" ca="1" si="7"/>
        <v>H</v>
      </c>
      <c r="AU13" s="156" t="str">
        <f t="shared" ca="1" si="8"/>
        <v/>
      </c>
      <c r="AV13" s="156" t="str">
        <f t="shared" ca="1" si="9"/>
        <v/>
      </c>
      <c r="AW13" s="156" t="str">
        <f t="shared" ca="1" si="10"/>
        <v/>
      </c>
      <c r="AX13" s="156" t="str">
        <f t="shared" ca="1" si="11"/>
        <v/>
      </c>
      <c r="AY13" s="156" t="str">
        <f t="shared" ca="1" si="12"/>
        <v/>
      </c>
      <c r="AZ13" s="156" t="str">
        <f t="shared" ca="1" si="13"/>
        <v/>
      </c>
      <c r="BA13" s="156" t="str">
        <f t="shared" ca="1" si="14"/>
        <v/>
      </c>
      <c r="BB13" s="156" t="str">
        <f t="shared" ca="1" si="15"/>
        <v/>
      </c>
      <c r="BC13" s="156" t="str">
        <f t="shared" ca="1" si="16"/>
        <v/>
      </c>
      <c r="BD13" s="157" t="str">
        <f t="shared" ca="1" si="17"/>
        <v/>
      </c>
      <c r="BE13" s="162">
        <f ca="1">1-_xlfn.BINOM.DIST((C13-1),F_jinkou!C14,zenkoku!C17/100000,TRUE)</f>
        <v>6.9672903020845389E-4</v>
      </c>
      <c r="BF13" s="163" t="e">
        <f ca="1">1-_xlfn.BINOM.DIST((D13-1),F_jinkou!E14,zenkoku!D17/100000,TRUE)</f>
        <v>#NUM!</v>
      </c>
      <c r="BG13" s="163">
        <f ca="1">1-_xlfn.BINOM.DIST((E13-1),F_jinkou!F14,zenkoku!E17/100000,TRUE)</f>
        <v>0.59623555488043545</v>
      </c>
      <c r="BH13" s="163">
        <f ca="1">1-_xlfn.BINOM.DIST((F13-1),F_jinkou!G14,zenkoku!F17/100000,TRUE)</f>
        <v>0.72753490647197128</v>
      </c>
      <c r="BI13" s="163">
        <f ca="1">1-_xlfn.BINOM.DIST((G13-1),F_jinkou!H14,zenkoku!G17/100000,TRUE)</f>
        <v>2.978945891036644E-3</v>
      </c>
      <c r="BJ13" s="163">
        <f ca="1">1-_xlfn.BINOM.DIST((H13-1),F_jinkou!I14,zenkoku!H17/100000,TRUE)</f>
        <v>5.9672208390669557E-2</v>
      </c>
      <c r="BK13" s="163">
        <f ca="1">1-_xlfn.BINOM.DIST((I13-1),F_jinkou!J14,zenkoku!I17/100000,TRUE)</f>
        <v>8.6178617427637993E-3</v>
      </c>
      <c r="BL13" s="163">
        <f ca="1">1-_xlfn.BINOM.DIST((J13-1),F_jinkou!K14,zenkoku!J17/100000,TRUE)</f>
        <v>6.1703592715089961E-3</v>
      </c>
      <c r="BM13" s="163">
        <f ca="1">1-_xlfn.BINOM.DIST((K13-1),F_jinkou!L14,zenkoku!K17/100000,TRUE)</f>
        <v>0.44918402397759216</v>
      </c>
      <c r="BN13" s="163">
        <f ca="1">1-_xlfn.BINOM.DIST((L13-1),F_jinkou!M14,zenkoku!L17/100000,TRUE)</f>
        <v>9.7476235162218039E-2</v>
      </c>
      <c r="BO13" s="163">
        <f ca="1">1-_xlfn.BINOM.DIST((M13-1),F_jinkou!N14,zenkoku!M17/100000,TRUE)</f>
        <v>3.6084600484465934E-2</v>
      </c>
      <c r="BP13" s="163">
        <f ca="1">1-_xlfn.BINOM.DIST((N13-1),F_jinkou!O14,zenkoku!N17/100000,TRUE)</f>
        <v>0.36288902463940254</v>
      </c>
      <c r="BQ13" s="163">
        <f ca="1">1-_xlfn.BINOM.DIST((O13-1),F_jinkou!P14,zenkoku!O17/100000,TRUE)</f>
        <v>9.4443039727943212E-2</v>
      </c>
      <c r="BR13" s="163">
        <f ca="1">1-_xlfn.BINOM.DIST((P13-1),F_jinkou!Q14,zenkoku!P17/100000,TRUE)</f>
        <v>0.36584710914531759</v>
      </c>
      <c r="BS13" s="163">
        <f ca="1">1-_xlfn.BINOM.DIST((Q13-1),F_jinkou!R14,zenkoku!Q17/100000,TRUE)</f>
        <v>0.77830558085098955</v>
      </c>
      <c r="BT13" s="163">
        <f ca="1">1-_xlfn.BINOM.DIST((R13-1),F_jinkou!S14,zenkoku!R17/100000,TRUE)</f>
        <v>0.92997116316283979</v>
      </c>
      <c r="BU13" s="163">
        <f ca="1">1-_xlfn.BINOM.DIST((S13-1),F_jinkou!T14,zenkoku!S17/100000,TRUE)</f>
        <v>0.6888429775628071</v>
      </c>
      <c r="BV13" s="164">
        <f ca="1">1-_xlfn.BINOM.DIST((T13-1),F_jinkou!U14,zenkoku!T17/100000,TRUE)</f>
        <v>0.13239696413208779</v>
      </c>
      <c r="BW13" s="162">
        <f ca="1">_xlfn.BINOM.DIST(C13,F_jinkou!C14,zenkoku!C17/100000,TRUE)</f>
        <v>0.99939921991599934</v>
      </c>
      <c r="BX13" s="163">
        <f ca="1">_xlfn.BINOM.DIST(D13,F_jinkou!E14,zenkoku!D17/100000,TRUE)</f>
        <v>1</v>
      </c>
      <c r="BY13" s="163">
        <f ca="1">_xlfn.BINOM.DIST(E13,F_jinkou!F14,zenkoku!E17/100000,TRUE)</f>
        <v>0.76994942516724052</v>
      </c>
      <c r="BZ13" s="163">
        <f ca="1">_xlfn.BINOM.DIST(F13,F_jinkou!G14,zenkoku!F17/100000,TRUE)</f>
        <v>0.3963342151507363</v>
      </c>
      <c r="CA13" s="163">
        <f ca="1">_xlfn.BINOM.DIST(G13,F_jinkou!H14,zenkoku!G17/100000,TRUE)</f>
        <v>0.99835584598227367</v>
      </c>
      <c r="CB13" s="163">
        <f ca="1">_xlfn.BINOM.DIST(H13,F_jinkou!I14,zenkoku!H17/100000,TRUE)</f>
        <v>0.95907205450804556</v>
      </c>
      <c r="CC13" s="163">
        <f ca="1">_xlfn.BINOM.DIST(I13,F_jinkou!J14,zenkoku!I17/100000,TRUE)</f>
        <v>0.99455380311333363</v>
      </c>
      <c r="CD13" s="163">
        <f ca="1">_xlfn.BINOM.DIST(J13,F_jinkou!K14,zenkoku!J17/100000,TRUE)</f>
        <v>0.99615313624540391</v>
      </c>
      <c r="CE13" s="163">
        <f ca="1">_xlfn.BINOM.DIST(K13,F_jinkou!L14,zenkoku!K17/100000,TRUE)</f>
        <v>0.61433995306574751</v>
      </c>
      <c r="CF13" s="163">
        <f ca="1">_xlfn.BINOM.DIST(L13,F_jinkou!M14,zenkoku!L17/100000,TRUE)</f>
        <v>0.92417983563019812</v>
      </c>
      <c r="CG13" s="163">
        <f ca="1">_xlfn.BINOM.DIST(M13,F_jinkou!N14,zenkoku!M17/100000,TRUE)</f>
        <v>0.9723751586293401</v>
      </c>
      <c r="CH13" s="163">
        <f ca="1">_xlfn.BINOM.DIST(N13,F_jinkou!O14,zenkoku!N17/100000,TRUE)</f>
        <v>0.68432770628588846</v>
      </c>
      <c r="CI13" s="163">
        <f ca="1">_xlfn.BINOM.DIST(O13,F_jinkou!P14,zenkoku!O17/100000,TRUE)</f>
        <v>0.92724865308417626</v>
      </c>
      <c r="CJ13" s="163">
        <f ca="1">_xlfn.BINOM.DIST(P13,F_jinkou!Q14,zenkoku!P17/100000,TRUE)</f>
        <v>0.69308695934273157</v>
      </c>
      <c r="CK13" s="163">
        <f ca="1">_xlfn.BINOM.DIST(Q13,F_jinkou!R14,zenkoku!Q17/100000,TRUE)</f>
        <v>0.27830519598004411</v>
      </c>
      <c r="CL13" s="163">
        <f ca="1">_xlfn.BINOM.DIST(R13,F_jinkou!S14,zenkoku!R17/100000,TRUE)</f>
        <v>0.10155878414337469</v>
      </c>
      <c r="CM13" s="163">
        <f ca="1">_xlfn.BINOM.DIST(S13,F_jinkou!T14,zenkoku!S17/100000,TRUE)</f>
        <v>0.39255629927506758</v>
      </c>
      <c r="CN13" s="164">
        <f ca="1">_xlfn.BINOM.DIST(T13,F_jinkou!U14,zenkoku!T17/100000,TRUE)</f>
        <v>0.90784336432487089</v>
      </c>
      <c r="CO13" s="101"/>
      <c r="CP13" s="196">
        <f ca="1">zenkoku!D17*F_jinkou!E14/100000</f>
        <v>0</v>
      </c>
      <c r="CQ13" s="197">
        <f ca="1">zenkoku!E17*F_jinkou!F14/100000</f>
        <v>0.90691999999999995</v>
      </c>
      <c r="CR13" s="197">
        <f ca="1">zenkoku!F17*F_jinkou!G14/100000</f>
        <v>9.4634250000000009</v>
      </c>
      <c r="CS13" s="197">
        <f ca="1">zenkoku!G17*F_jinkou!H14/100000</f>
        <v>19.374600000000001</v>
      </c>
      <c r="CT13" s="197">
        <f ca="1">zenkoku!H17*F_jinkou!I14/100000</f>
        <v>24.5624</v>
      </c>
      <c r="CU13" s="197">
        <f ca="1">zenkoku!I17*F_jinkou!J14/100000</f>
        <v>28.133679000000001</v>
      </c>
      <c r="CV13" s="197">
        <f ca="1">zenkoku!J17*F_jinkou!K14/100000</f>
        <v>28.350275</v>
      </c>
      <c r="CW13" s="197">
        <f ca="1">zenkoku!K17*F_jinkou!L14/100000</f>
        <v>36.889327999999999</v>
      </c>
      <c r="CX13" s="197">
        <f ca="1">zenkoku!L17*F_jinkou!M14/100000</f>
        <v>46.554587999999995</v>
      </c>
      <c r="CY13" s="197">
        <f ca="1">zenkoku!M17*F_jinkou!N14/100000</f>
        <v>61.092783999999995</v>
      </c>
      <c r="CZ13" s="197">
        <f ca="1">zenkoku!N17*F_jinkou!O14/100000</f>
        <v>57.977557000000004</v>
      </c>
      <c r="DA13" s="197">
        <f ca="1">zenkoku!O17*F_jinkou!P14/100000</f>
        <v>43.704619999999998</v>
      </c>
      <c r="DB13" s="197">
        <f ca="1">zenkoku!P17*F_jinkou!Q14/100000</f>
        <v>36.575823999999997</v>
      </c>
      <c r="DC13" s="197">
        <f ca="1">zenkoku!Q17*F_jinkou!R14/100000</f>
        <v>34.035488999999998</v>
      </c>
      <c r="DD13" s="197">
        <f ca="1">zenkoku!R17*F_jinkou!S14/100000</f>
        <v>29.269508000000002</v>
      </c>
      <c r="DE13" s="197">
        <f ca="1">zenkoku!S17*F_jinkou!T14/100000</f>
        <v>21.930073999999998</v>
      </c>
      <c r="DF13" s="198">
        <f ca="1">zenkoku!T17*F_jinkou!U14/100000</f>
        <v>18.655515000000001</v>
      </c>
      <c r="DG13" s="102"/>
      <c r="DH13" s="103"/>
      <c r="DI13" s="103"/>
      <c r="DJ13" s="103"/>
      <c r="DK13" s="103"/>
      <c r="DL13" s="103"/>
      <c r="DM13" s="103"/>
      <c r="DN13" s="103"/>
      <c r="DO13" s="103"/>
      <c r="DP13" s="104"/>
      <c r="DQ13" s="105"/>
      <c r="DR13" s="105"/>
      <c r="DS13" s="105"/>
      <c r="DT13" s="105"/>
      <c r="DU13" s="105"/>
      <c r="DV13" s="105"/>
      <c r="DW13" s="105"/>
      <c r="DX13" s="105"/>
      <c r="DY13" s="102"/>
      <c r="DZ13" s="103"/>
      <c r="EA13" s="103"/>
      <c r="EB13" s="103"/>
      <c r="EC13" s="103"/>
      <c r="ED13" s="103"/>
      <c r="EE13" s="103"/>
      <c r="EF13" s="103"/>
      <c r="EG13" s="103"/>
      <c r="EH13" s="104"/>
      <c r="EI13" s="102"/>
      <c r="EJ13" s="102"/>
      <c r="EK13" s="102"/>
      <c r="EL13" s="102"/>
      <c r="EM13" s="102"/>
      <c r="EN13" s="102"/>
      <c r="EO13" s="102"/>
      <c r="EP13" s="102"/>
      <c r="EQ13" s="102"/>
    </row>
    <row r="14" spans="1:165" s="106" customFormat="1">
      <c r="A14" s="100">
        <v>7</v>
      </c>
      <c r="B14" s="100" t="s">
        <v>89</v>
      </c>
      <c r="C14" s="155">
        <f ca="1">OFFSET(福島raw!C$5,($A14-1)*3,)</f>
        <v>605</v>
      </c>
      <c r="D14" s="156">
        <f ca="1">OFFSET(福島raw!F$5,($A14-1)*3,)</f>
        <v>0</v>
      </c>
      <c r="E14" s="156">
        <f ca="1">OFFSET(福島raw!G$5,($A14-1)*3,)</f>
        <v>1</v>
      </c>
      <c r="F14" s="156">
        <f ca="1">OFFSET(福島raw!H$5,($A14-1)*3,)</f>
        <v>8</v>
      </c>
      <c r="G14" s="156">
        <f ca="1">OFFSET(福島raw!I$5,($A14-1)*3,)</f>
        <v>24</v>
      </c>
      <c r="H14" s="156">
        <f ca="1">OFFSET(福島raw!J$5,($A14-1)*3,)</f>
        <v>27</v>
      </c>
      <c r="I14" s="156">
        <f ca="1">OFFSET(福島raw!K$5,($A14-1)*3,)</f>
        <v>54</v>
      </c>
      <c r="J14" s="156">
        <f ca="1">OFFSET(福島raw!L$5,($A14-1)*3,)</f>
        <v>40</v>
      </c>
      <c r="K14" s="156">
        <f ca="1">OFFSET(福島raw!M$5,($A14-1)*3,)</f>
        <v>53</v>
      </c>
      <c r="L14" s="156">
        <f ca="1">OFFSET(福島raw!N$5,($A14-1)*3,)</f>
        <v>58</v>
      </c>
      <c r="M14" s="156">
        <f ca="1">OFFSET(福島raw!O$5,($A14-1)*3,)</f>
        <v>75</v>
      </c>
      <c r="N14" s="156">
        <f ca="1">OFFSET(福島raw!P$5,($A14-1)*3,)</f>
        <v>86</v>
      </c>
      <c r="O14" s="156">
        <f ca="1">OFFSET(福島raw!Q$5,($A14-1)*3,)</f>
        <v>47</v>
      </c>
      <c r="P14" s="156">
        <f ca="1">OFFSET(福島raw!R$5,($A14-1)*3,)</f>
        <v>35</v>
      </c>
      <c r="Q14" s="156">
        <f ca="1">OFFSET(福島raw!S$5,($A14-1)*3,)</f>
        <v>26</v>
      </c>
      <c r="R14" s="156">
        <f ca="1">OFFSET(福島raw!T$5,($A14-1)*3,)</f>
        <v>34</v>
      </c>
      <c r="S14" s="156">
        <f ca="1">OFFSET(福島raw!U$5,($A14-1)*3,)</f>
        <v>24</v>
      </c>
      <c r="T14" s="157">
        <f ca="1">OFFSET(福島raw!V$5,($A14-1)*3,)</f>
        <v>13</v>
      </c>
      <c r="U14" s="158">
        <f ca="1">C14/F_jinkou!C15*100000</f>
        <v>28.929111245104163</v>
      </c>
      <c r="V14" s="159">
        <f ca="1">D14/F_jinkou!E15*100000</f>
        <v>0</v>
      </c>
      <c r="W14" s="160">
        <f ca="1">E14/F_jinkou!F15*100000</f>
        <v>0.89818207947115047</v>
      </c>
      <c r="X14" s="160">
        <f ca="1">F14/F_jinkou!G15*100000</f>
        <v>6.919038599586588</v>
      </c>
      <c r="Y14" s="160">
        <f ca="1">G14/F_jinkou!H15*100000</f>
        <v>22.716516800757216</v>
      </c>
      <c r="Z14" s="160">
        <f ca="1">H14/F_jinkou!I15*100000</f>
        <v>22.111030128325869</v>
      </c>
      <c r="AA14" s="160">
        <f ca="1">I14/F_jinkou!J15*100000</f>
        <v>40.478546370423672</v>
      </c>
      <c r="AB14" s="160">
        <f ca="1">J14/F_jinkou!K15*100000</f>
        <v>33.079175005375369</v>
      </c>
      <c r="AC14" s="160">
        <f ca="1">K14/F_jinkou!L15*100000</f>
        <v>41.381679627721041</v>
      </c>
      <c r="AD14" s="160">
        <f ca="1">L14/F_jinkou!M15*100000</f>
        <v>41.334388072891052</v>
      </c>
      <c r="AE14" s="160">
        <f ca="1">M14/F_jinkou!N15*100000</f>
        <v>47.049081601927128</v>
      </c>
      <c r="AF14" s="160">
        <f ca="1">N14/F_jinkou!O15*100000</f>
        <v>54.531850405184329</v>
      </c>
      <c r="AG14" s="160">
        <f ca="1">O14/F_jinkou!P15*100000</f>
        <v>37.746456250250972</v>
      </c>
      <c r="AH14" s="160">
        <f ca="1">P14/F_jinkou!Q15*100000</f>
        <v>29.085228028187743</v>
      </c>
      <c r="AI14" s="160">
        <f ca="1">Q14/F_jinkou!R15*100000</f>
        <v>21.367170164855938</v>
      </c>
      <c r="AJ14" s="160">
        <f ca="1">R14/F_jinkou!S15*100000</f>
        <v>31.701631701631701</v>
      </c>
      <c r="AK14" s="160">
        <f ca="1">S14/F_jinkou!T15*100000</f>
        <v>34.011677342554272</v>
      </c>
      <c r="AL14" s="161">
        <f ca="1">T14/F_jinkou!U15*100000</f>
        <v>23.624336701315695</v>
      </c>
      <c r="AM14" s="155" t="str">
        <f t="shared" ca="1" si="0"/>
        <v>H</v>
      </c>
      <c r="AN14" s="156" t="str">
        <f t="shared" ca="1" si="1"/>
        <v/>
      </c>
      <c r="AO14" s="156" t="str">
        <f t="shared" ca="1" si="2"/>
        <v/>
      </c>
      <c r="AP14" s="156" t="str">
        <f t="shared" ca="1" si="3"/>
        <v/>
      </c>
      <c r="AQ14" s="156" t="str">
        <f t="shared" ca="1" si="4"/>
        <v/>
      </c>
      <c r="AR14" s="156" t="str">
        <f t="shared" ca="1" si="5"/>
        <v/>
      </c>
      <c r="AS14" s="156" t="str">
        <f t="shared" ca="1" si="6"/>
        <v>H</v>
      </c>
      <c r="AT14" s="156" t="str">
        <f t="shared" ca="1" si="7"/>
        <v/>
      </c>
      <c r="AU14" s="156" t="str">
        <f t="shared" ca="1" si="8"/>
        <v>H</v>
      </c>
      <c r="AV14" s="156" t="str">
        <f t="shared" ca="1" si="9"/>
        <v/>
      </c>
      <c r="AW14" s="156" t="str">
        <f t="shared" ca="1" si="10"/>
        <v>H</v>
      </c>
      <c r="AX14" s="156" t="str">
        <f t="shared" ca="1" si="11"/>
        <v>H</v>
      </c>
      <c r="AY14" s="156" t="str">
        <f t="shared" ca="1" si="12"/>
        <v/>
      </c>
      <c r="AZ14" s="156" t="str">
        <f t="shared" ca="1" si="13"/>
        <v/>
      </c>
      <c r="BA14" s="156" t="str">
        <f t="shared" ca="1" si="14"/>
        <v/>
      </c>
      <c r="BB14" s="156" t="str">
        <f t="shared" ca="1" si="15"/>
        <v/>
      </c>
      <c r="BC14" s="156" t="str">
        <f t="shared" ca="1" si="16"/>
        <v/>
      </c>
      <c r="BD14" s="157" t="str">
        <f t="shared" ca="1" si="17"/>
        <v/>
      </c>
      <c r="BE14" s="162">
        <f ca="1">1-_xlfn.BINOM.DIST((C14-1),F_jinkou!C15,zenkoku!C18/100000,TRUE)</f>
        <v>1.0669730658330323E-5</v>
      </c>
      <c r="BF14" s="163" t="e">
        <f ca="1">1-_xlfn.BINOM.DIST((D14-1),F_jinkou!E15,zenkoku!D18/100000,TRUE)</f>
        <v>#NUM!</v>
      </c>
      <c r="BG14" s="163">
        <f ca="1">1-_xlfn.BINOM.DIST((E14-1),F_jinkou!F15,zenkoku!E18/100000,TRUE)</f>
        <v>0.5412980965588059</v>
      </c>
      <c r="BH14" s="163">
        <f ca="1">1-_xlfn.BINOM.DIST((F14-1),F_jinkou!G15,zenkoku!F18/100000,TRUE)</f>
        <v>0.67828537148419632</v>
      </c>
      <c r="BI14" s="163">
        <f ca="1">1-_xlfn.BINOM.DIST((G14-1),F_jinkou!H15,zenkoku!G18/100000,TRUE)</f>
        <v>0.22462920551177779</v>
      </c>
      <c r="BJ14" s="163">
        <f ca="1">1-_xlfn.BINOM.DIST((H14-1),F_jinkou!I15,zenkoku!H18/100000,TRUE)</f>
        <v>0.51520206476238439</v>
      </c>
      <c r="BK14" s="163">
        <f ca="1">1-_xlfn.BINOM.DIST((I14-1),F_jinkou!J15,zenkoku!I18/100000,TRUE)</f>
        <v>9.8278286223552058E-5</v>
      </c>
      <c r="BL14" s="163">
        <f ca="1">1-_xlfn.BINOM.DIST((J14-1),F_jinkou!K15,zenkoku!J18/100000,TRUE)</f>
        <v>3.7696744604715948E-2</v>
      </c>
      <c r="BM14" s="163">
        <f ca="1">1-_xlfn.BINOM.DIST((K14-1),F_jinkou!L15,zenkoku!K18/100000,TRUE)</f>
        <v>8.2652304345086636E-3</v>
      </c>
      <c r="BN14" s="163">
        <f ca="1">1-_xlfn.BINOM.DIST((L14-1),F_jinkou!M15,zenkoku!L18/100000,TRUE)</f>
        <v>6.9324349205497571E-2</v>
      </c>
      <c r="BO14" s="163">
        <f ca="1">1-_xlfn.BINOM.DIST((M14-1),F_jinkou!N15,zenkoku!M18/100000,TRUE)</f>
        <v>2.1333273555402377E-2</v>
      </c>
      <c r="BP14" s="163">
        <f ca="1">1-_xlfn.BINOM.DIST((N14-1),F_jinkou!O15,zenkoku!N18/100000,TRUE)</f>
        <v>1.1130397973022621E-3</v>
      </c>
      <c r="BQ14" s="163">
        <f ca="1">1-_xlfn.BINOM.DIST((O14-1),F_jinkou!P15,zenkoku!O18/100000,TRUE)</f>
        <v>0.26240655370025567</v>
      </c>
      <c r="BR14" s="163">
        <f ca="1">1-_xlfn.BINOM.DIST((P14-1),F_jinkou!Q15,zenkoku!P18/100000,TRUE)</f>
        <v>0.47473897989180258</v>
      </c>
      <c r="BS14" s="163">
        <f ca="1">1-_xlfn.BINOM.DIST((Q14-1),F_jinkou!R15,zenkoku!Q18/100000,TRUE)</f>
        <v>0.93417511580683055</v>
      </c>
      <c r="BT14" s="163">
        <f ca="1">1-_xlfn.BINOM.DIST((R14-1),F_jinkou!S15,zenkoku!R18/100000,TRUE)</f>
        <v>0.17997291916422364</v>
      </c>
      <c r="BU14" s="163">
        <f ca="1">1-_xlfn.BINOM.DIST((S14-1),F_jinkou!T15,zenkoku!S18/100000,TRUE)</f>
        <v>0.32430535454357323</v>
      </c>
      <c r="BV14" s="164">
        <f ca="1">1-_xlfn.BINOM.DIST((T14-1),F_jinkou!U15,zenkoku!T18/100000,TRUE)</f>
        <v>0.94187907009574734</v>
      </c>
      <c r="BW14" s="162">
        <f ca="1">_xlfn.BINOM.DIST(C14,F_jinkou!C15,zenkoku!C18/100000,TRUE)</f>
        <v>0.99999115693095142</v>
      </c>
      <c r="BX14" s="163">
        <f ca="1">_xlfn.BINOM.DIST(D14,F_jinkou!E15,zenkoku!D18/100000,TRUE)</f>
        <v>1</v>
      </c>
      <c r="BY14" s="163">
        <f ca="1">_xlfn.BINOM.DIST(E14,F_jinkou!F15,zenkoku!E18/100000,TRUE)</f>
        <v>0.8161946517411337</v>
      </c>
      <c r="BZ14" s="163">
        <f ca="1">_xlfn.BINOM.DIST(F14,F_jinkou!G15,zenkoku!F18/100000,TRUE)</f>
        <v>0.45320005947237996</v>
      </c>
      <c r="CA14" s="163">
        <f ca="1">_xlfn.BINOM.DIST(G14,F_jinkou!H15,zenkoku!G18/100000,TRUE)</f>
        <v>0.83308583496231725</v>
      </c>
      <c r="CB14" s="163">
        <f ca="1">_xlfn.BINOM.DIST(H14,F_jinkou!I15,zenkoku!H18/100000,TRUE)</f>
        <v>0.56132014144505815</v>
      </c>
      <c r="CC14" s="163">
        <f ca="1">_xlfn.BINOM.DIST(I14,F_jinkou!J15,zenkoku!I18/100000,TRUE)</f>
        <v>0.99994605196564168</v>
      </c>
      <c r="CD14" s="163">
        <f ca="1">_xlfn.BINOM.DIST(J14,F_jinkou!K15,zenkoku!J18/100000,TRUE)</f>
        <v>0.97405737354088329</v>
      </c>
      <c r="CE14" s="163">
        <f ca="1">_xlfn.BINOM.DIST(K14,F_jinkou!L15,zenkoku!K18/100000,TRUE)</f>
        <v>0.99449560817646843</v>
      </c>
      <c r="CF14" s="163">
        <f ca="1">_xlfn.BINOM.DIST(L14,F_jinkou!M15,zenkoku!L18/100000,TRUE)</f>
        <v>0.94702151872091367</v>
      </c>
      <c r="CG14" s="163">
        <f ca="1">_xlfn.BINOM.DIST(M14,F_jinkou!N15,zenkoku!M18/100000,TRUE)</f>
        <v>0.98411071807485484</v>
      </c>
      <c r="CH14" s="163">
        <f ca="1">_xlfn.BINOM.DIST(N14,F_jinkou!O15,zenkoku!N18/100000,TRUE)</f>
        <v>0.99924420158851768</v>
      </c>
      <c r="CI14" s="163">
        <f ca="1">_xlfn.BINOM.DIST(O14,F_jinkou!P15,zenkoku!O18/100000,TRUE)</f>
        <v>0.78354248259521775</v>
      </c>
      <c r="CJ14" s="163">
        <f ca="1">_xlfn.BINOM.DIST(P14,F_jinkou!Q15,zenkoku!P18/100000,TRUE)</f>
        <v>0.59206239476728872</v>
      </c>
      <c r="CK14" s="163">
        <f ca="1">_xlfn.BINOM.DIST(Q14,F_jinkou!R15,zenkoku!Q18/100000,TRUE)</f>
        <v>9.3333884968416908E-2</v>
      </c>
      <c r="CL14" s="163">
        <f ca="1">_xlfn.BINOM.DIST(R14,F_jinkou!S15,zenkoku!R18/100000,TRUE)</f>
        <v>0.86252707537489848</v>
      </c>
      <c r="CM14" s="163">
        <f ca="1">_xlfn.BINOM.DIST(S14,F_jinkou!T15,zenkoku!S18/100000,TRUE)</f>
        <v>0.74643178693307344</v>
      </c>
      <c r="CN14" s="164">
        <f ca="1">_xlfn.BINOM.DIST(T14,F_jinkou!U15,zenkoku!T18/100000,TRUE)</f>
        <v>9.4829394069066653E-2</v>
      </c>
      <c r="CO14" s="101"/>
      <c r="CP14" s="196">
        <f ca="1">zenkoku!D18*F_jinkou!E15/100000</f>
        <v>0</v>
      </c>
      <c r="CQ14" s="197">
        <f ca="1">zenkoku!E18*F_jinkou!F15/100000</f>
        <v>0.77935199999999993</v>
      </c>
      <c r="CR14" s="197">
        <f ca="1">zenkoku!F18*F_jinkou!G15/100000</f>
        <v>9.0185940000000002</v>
      </c>
      <c r="CS14" s="197">
        <f ca="1">zenkoku!G18*F_jinkou!H15/100000</f>
        <v>20.179150000000003</v>
      </c>
      <c r="CT14" s="197">
        <f ca="1">zenkoku!H18*F_jinkou!I15/100000</f>
        <v>26.864419999999999</v>
      </c>
      <c r="CU14" s="197">
        <f ca="1">zenkoku!I18*F_jinkou!J15/100000</f>
        <v>30.816324000000005</v>
      </c>
      <c r="CV14" s="197">
        <f ca="1">zenkoku!J18*F_jinkou!K15/100000</f>
        <v>29.504967999999998</v>
      </c>
      <c r="CW14" s="197">
        <f ca="1">zenkoku!K18*F_jinkou!L15/100000</f>
        <v>37.142040000000001</v>
      </c>
      <c r="CX14" s="197">
        <f ca="1">zenkoku!L18*F_jinkou!M15/100000</f>
        <v>47.147184000000003</v>
      </c>
      <c r="CY14" s="197">
        <f ca="1">zenkoku!M18*F_jinkou!N15/100000</f>
        <v>58.502736000000006</v>
      </c>
      <c r="CZ14" s="197">
        <f ca="1">zenkoku!N18*F_jinkou!O15/100000</f>
        <v>60.401398</v>
      </c>
      <c r="DA14" s="197">
        <f ca="1">zenkoku!O18*F_jinkou!P15/100000</f>
        <v>42.459614999999999</v>
      </c>
      <c r="DB14" s="197">
        <f ca="1">zenkoku!P18*F_jinkou!Q15/100000</f>
        <v>34.295760000000001</v>
      </c>
      <c r="DC14" s="197">
        <f ca="1">zenkoku!Q18*F_jinkou!R15/100000</f>
        <v>34.070959999999999</v>
      </c>
      <c r="DD14" s="197">
        <f ca="1">zenkoku!R18*F_jinkou!S15/100000</f>
        <v>28.635750000000002</v>
      </c>
      <c r="DE14" s="197">
        <f ca="1">zenkoku!S18*F_jinkou!T15/100000</f>
        <v>21.522020000000001</v>
      </c>
      <c r="DF14" s="198">
        <f ca="1">zenkoku!T18*F_jinkou!U15/100000</f>
        <v>19.094716000000002</v>
      </c>
      <c r="DG14" s="102"/>
      <c r="DH14" s="103"/>
      <c r="DI14" s="103"/>
      <c r="DJ14" s="103"/>
      <c r="DK14" s="103"/>
      <c r="DL14" s="103"/>
      <c r="DM14" s="103"/>
      <c r="DN14" s="103"/>
      <c r="DO14" s="103"/>
      <c r="DP14" s="104"/>
      <c r="DQ14" s="105"/>
      <c r="DR14" s="105"/>
      <c r="DS14" s="105"/>
      <c r="DT14" s="105"/>
      <c r="DU14" s="105"/>
      <c r="DV14" s="105"/>
      <c r="DW14" s="105"/>
      <c r="DX14" s="105"/>
      <c r="DY14" s="102"/>
      <c r="DZ14" s="103"/>
      <c r="EA14" s="103"/>
      <c r="EB14" s="103"/>
      <c r="EC14" s="103"/>
      <c r="ED14" s="103"/>
      <c r="EE14" s="103"/>
      <c r="EF14" s="103"/>
      <c r="EG14" s="103"/>
      <c r="EH14" s="104"/>
      <c r="EI14" s="102"/>
      <c r="EJ14" s="102"/>
      <c r="EK14" s="102"/>
      <c r="EL14" s="102"/>
      <c r="EM14" s="102"/>
      <c r="EN14" s="102"/>
      <c r="EO14" s="102"/>
      <c r="EP14" s="102"/>
      <c r="EQ14" s="102"/>
    </row>
    <row r="15" spans="1:165" s="106" customFormat="1">
      <c r="A15" s="100">
        <v>8</v>
      </c>
      <c r="B15" s="100" t="s">
        <v>90</v>
      </c>
      <c r="C15" s="155">
        <f ca="1">OFFSET(福島raw!C$5,($A15-1)*3,)</f>
        <v>618</v>
      </c>
      <c r="D15" s="156">
        <f ca="1">OFFSET(福島raw!F$5,($A15-1)*3,)</f>
        <v>0</v>
      </c>
      <c r="E15" s="156">
        <f ca="1">OFFSET(福島raw!G$5,($A15-1)*3,)</f>
        <v>2</v>
      </c>
      <c r="F15" s="156">
        <f ca="1">OFFSET(福島raw!H$5,($A15-1)*3,)</f>
        <v>7</v>
      </c>
      <c r="G15" s="156">
        <f ca="1">OFFSET(福島raw!I$5,($A15-1)*3,)</f>
        <v>39</v>
      </c>
      <c r="H15" s="156">
        <f ca="1">OFFSET(福島raw!J$5,($A15-1)*3,)</f>
        <v>37</v>
      </c>
      <c r="I15" s="156">
        <f ca="1">OFFSET(福島raw!K$5,($A15-1)*3,)</f>
        <v>39</v>
      </c>
      <c r="J15" s="156">
        <f ca="1">OFFSET(福島raw!L$5,($A15-1)*3,)</f>
        <v>33</v>
      </c>
      <c r="K15" s="156">
        <f ca="1">OFFSET(福島raw!M$5,($A15-1)*3,)</f>
        <v>47</v>
      </c>
      <c r="L15" s="156">
        <f ca="1">OFFSET(福島raw!N$5,($A15-1)*3,)</f>
        <v>57</v>
      </c>
      <c r="M15" s="156">
        <f ca="1">OFFSET(福島raw!O$5,($A15-1)*3,)</f>
        <v>71</v>
      </c>
      <c r="N15" s="156">
        <f ca="1">OFFSET(福島raw!P$5,($A15-1)*3,)</f>
        <v>62</v>
      </c>
      <c r="O15" s="156">
        <f ca="1">OFFSET(福島raw!Q$5,($A15-1)*3,)</f>
        <v>54</v>
      </c>
      <c r="P15" s="156">
        <f ca="1">OFFSET(福島raw!R$5,($A15-1)*3,)</f>
        <v>44</v>
      </c>
      <c r="Q15" s="156">
        <f ca="1">OFFSET(福島raw!S$5,($A15-1)*3,)</f>
        <v>40</v>
      </c>
      <c r="R15" s="156">
        <f ca="1">OFFSET(福島raw!T$5,($A15-1)*3,)</f>
        <v>45</v>
      </c>
      <c r="S15" s="156">
        <f ca="1">OFFSET(福島raw!U$5,($A15-1)*3,)</f>
        <v>17</v>
      </c>
      <c r="T15" s="157">
        <f ca="1">OFFSET(福島raw!V$5,($A15-1)*3,)</f>
        <v>24</v>
      </c>
      <c r="U15" s="158">
        <f ca="1">C15/F_jinkou!C16*100000</f>
        <v>29.708881801915787</v>
      </c>
      <c r="V15" s="159">
        <f ca="1">D15/F_jinkou!E16*100000</f>
        <v>0</v>
      </c>
      <c r="W15" s="160">
        <f ca="1">E15/F_jinkou!F16*100000</f>
        <v>1.8304960644334614</v>
      </c>
      <c r="X15" s="160">
        <f ca="1">F15/F_jinkou!G16*100000</f>
        <v>6.0518557583407535</v>
      </c>
      <c r="Y15" s="160">
        <f ca="1">G15/F_jinkou!H16*100000</f>
        <v>38.807128571002124</v>
      </c>
      <c r="Z15" s="160">
        <f ca="1">H15/F_jinkou!I16*100000</f>
        <v>31.557041484716155</v>
      </c>
      <c r="AA15" s="160">
        <f ca="1">I15/F_jinkou!J16*100000</f>
        <v>29.229904440697023</v>
      </c>
      <c r="AB15" s="160">
        <f ca="1">J15/F_jinkou!K16*100000</f>
        <v>26.335950967247655</v>
      </c>
      <c r="AC15" s="160">
        <f ca="1">K15/F_jinkou!L16*100000</f>
        <v>38.617652375396446</v>
      </c>
      <c r="AD15" s="160">
        <f ca="1">L15/F_jinkou!M16*100000</f>
        <v>41.56942823803967</v>
      </c>
      <c r="AE15" s="160">
        <f ca="1">M15/F_jinkou!N16*100000</f>
        <v>46.071586160355075</v>
      </c>
      <c r="AF15" s="160">
        <f ca="1">N15/F_jinkou!O16*100000</f>
        <v>35.820343644199994</v>
      </c>
      <c r="AG15" s="160">
        <f ca="1">O15/F_jinkou!P16*100000</f>
        <v>46.214675727025316</v>
      </c>
      <c r="AH15" s="160">
        <f ca="1">P15/F_jinkou!Q16*100000</f>
        <v>36.921734314556396</v>
      </c>
      <c r="AI15" s="160">
        <f ca="1">Q15/F_jinkou!R16*100000</f>
        <v>33.104087527207419</v>
      </c>
      <c r="AJ15" s="160">
        <f ca="1">R15/F_jinkou!S16*100000</f>
        <v>41.711467872900521</v>
      </c>
      <c r="AK15" s="160">
        <f ca="1">S15/F_jinkou!T16*100000</f>
        <v>22.521925757134152</v>
      </c>
      <c r="AL15" s="161">
        <f ca="1">T15/F_jinkou!U16*100000</f>
        <v>40.769871065282757</v>
      </c>
      <c r="AM15" s="155" t="str">
        <f t="shared" ca="1" si="0"/>
        <v>H</v>
      </c>
      <c r="AN15" s="156" t="str">
        <f t="shared" ca="1" si="1"/>
        <v/>
      </c>
      <c r="AO15" s="156" t="str">
        <f t="shared" ca="1" si="2"/>
        <v/>
      </c>
      <c r="AP15" s="156" t="str">
        <f t="shared" ca="1" si="3"/>
        <v/>
      </c>
      <c r="AQ15" s="156" t="str">
        <f t="shared" ca="1" si="4"/>
        <v>H</v>
      </c>
      <c r="AR15" s="156" t="str">
        <f t="shared" ca="1" si="5"/>
        <v/>
      </c>
      <c r="AS15" s="156" t="str">
        <f t="shared" ca="1" si="6"/>
        <v/>
      </c>
      <c r="AT15" s="156" t="str">
        <f t="shared" ca="1" si="7"/>
        <v/>
      </c>
      <c r="AU15" s="156" t="str">
        <f t="shared" ca="1" si="8"/>
        <v/>
      </c>
      <c r="AV15" s="156" t="str">
        <f t="shared" ca="1" si="9"/>
        <v/>
      </c>
      <c r="AW15" s="156" t="str">
        <f t="shared" ca="1" si="10"/>
        <v>H</v>
      </c>
      <c r="AX15" s="156" t="str">
        <f t="shared" ca="1" si="11"/>
        <v/>
      </c>
      <c r="AY15" s="156" t="str">
        <f t="shared" ca="1" si="12"/>
        <v>H</v>
      </c>
      <c r="AZ15" s="156" t="str">
        <f t="shared" ca="1" si="13"/>
        <v/>
      </c>
      <c r="BA15" s="156" t="str">
        <f t="shared" ca="1" si="14"/>
        <v/>
      </c>
      <c r="BB15" s="156" t="str">
        <f t="shared" ca="1" si="15"/>
        <v>H</v>
      </c>
      <c r="BC15" s="156" t="str">
        <f t="shared" ca="1" si="16"/>
        <v/>
      </c>
      <c r="BD15" s="157" t="str">
        <f t="shared" ca="1" si="17"/>
        <v/>
      </c>
      <c r="BE15" s="162">
        <f ca="1">1-_xlfn.BINOM.DIST((C15-1),F_jinkou!C16,zenkoku!C19/100000,TRUE)</f>
        <v>3.3180731051629664E-8</v>
      </c>
      <c r="BF15" s="163" t="e">
        <f ca="1">1-_xlfn.BINOM.DIST((D15-1),F_jinkou!E16,zenkoku!D19/100000,TRUE)</f>
        <v>#NUM!</v>
      </c>
      <c r="BG15" s="163">
        <f ca="1">1-_xlfn.BINOM.DIST((E15-1),F_jinkou!F16,zenkoku!E19/100000,TRUE)</f>
        <v>0.41518343843763827</v>
      </c>
      <c r="BH15" s="163">
        <f ca="1">1-_xlfn.BINOM.DIST((F15-1),F_jinkou!G16,zenkoku!F19/100000,TRUE)</f>
        <v>0.80548613883086928</v>
      </c>
      <c r="BI15" s="163">
        <f ca="1">1-_xlfn.BINOM.DIST((G15-1),F_jinkou!H16,zenkoku!G19/100000,TRUE)</f>
        <v>7.9951508222819712E-5</v>
      </c>
      <c r="BJ15" s="163">
        <f ca="1">1-_xlfn.BINOM.DIST((H15-1),F_jinkou!I16,zenkoku!H19/100000,TRUE)</f>
        <v>3.4412654156740441E-2</v>
      </c>
      <c r="BK15" s="163">
        <f ca="1">1-_xlfn.BINOM.DIST((I15-1),F_jinkou!J16,zenkoku!I19/100000,TRUE)</f>
        <v>3.6203818809831256E-2</v>
      </c>
      <c r="BL15" s="163">
        <f ca="1">1-_xlfn.BINOM.DIST((J15-1),F_jinkou!K16,zenkoku!J19/100000,TRUE)</f>
        <v>0.29568814024172152</v>
      </c>
      <c r="BM15" s="163">
        <f ca="1">1-_xlfn.BINOM.DIST((K15-1),F_jinkou!L16,zenkoku!K19/100000,TRUE)</f>
        <v>2.7990606354709513E-2</v>
      </c>
      <c r="BN15" s="163">
        <f ca="1">1-_xlfn.BINOM.DIST((L15-1),F_jinkou!M16,zenkoku!L19/100000,TRUE)</f>
        <v>2.7863949104013463E-2</v>
      </c>
      <c r="BO15" s="163">
        <f ca="1">1-_xlfn.BINOM.DIST((M15-1),F_jinkou!N16,zenkoku!M19/100000,TRUE)</f>
        <v>7.7768924903789394E-3</v>
      </c>
      <c r="BP15" s="163">
        <f ca="1">1-_xlfn.BINOM.DIST((N15-1),F_jinkou!O16,zenkoku!N19/100000,TRUE)</f>
        <v>0.60922377579776255</v>
      </c>
      <c r="BQ15" s="163">
        <f ca="1">1-_xlfn.BINOM.DIST((O15-1),F_jinkou!P16,zenkoku!O19/100000,TRUE)</f>
        <v>1.199059460059182E-2</v>
      </c>
      <c r="BR15" s="163">
        <f ca="1">1-_xlfn.BINOM.DIST((P15-1),F_jinkou!Q16,zenkoku!P19/100000,TRUE)</f>
        <v>6.8247719024004949E-2</v>
      </c>
      <c r="BS15" s="163">
        <f ca="1">1-_xlfn.BINOM.DIST((Q15-1),F_jinkou!R16,zenkoku!Q19/100000,TRUE)</f>
        <v>0.19774273854593605</v>
      </c>
      <c r="BT15" s="163">
        <f ca="1">1-_xlfn.BINOM.DIST((R15-1),F_jinkou!S16,zenkoku!R19/100000,TRUE)</f>
        <v>5.1978222064479329E-3</v>
      </c>
      <c r="BU15" s="163">
        <f ca="1">1-_xlfn.BINOM.DIST((S15-1),F_jinkou!T16,zenkoku!S19/100000,TRUE)</f>
        <v>0.86550035991767071</v>
      </c>
      <c r="BV15" s="164">
        <f ca="1">1-_xlfn.BINOM.DIST((T15-1),F_jinkou!U16,zenkoku!T19/100000,TRUE)</f>
        <v>0.22951918144753491</v>
      </c>
      <c r="BW15" s="162">
        <f ca="1">_xlfn.BINOM.DIST(C15,F_jinkou!C16,zenkoku!C19/100000,TRUE)</f>
        <v>0.99999997373071037</v>
      </c>
      <c r="BX15" s="163">
        <f ca="1">_xlfn.BINOM.DIST(D15,F_jinkou!E16,zenkoku!D19/100000,TRUE)</f>
        <v>1</v>
      </c>
      <c r="BY15" s="163">
        <f ca="1">_xlfn.BINOM.DIST(E15,F_jinkou!F16,zenkoku!E19/100000,TRUE)</f>
        <v>0.82855229932252805</v>
      </c>
      <c r="BZ15" s="163">
        <f ca="1">_xlfn.BINOM.DIST(F15,F_jinkou!G16,zenkoku!F19/100000,TRUE)</f>
        <v>0.30800979931620165</v>
      </c>
      <c r="CA15" s="163">
        <f ca="1">_xlfn.BINOM.DIST(G15,F_jinkou!H16,zenkoku!G19/100000,TRUE)</f>
        <v>0.99996146506654338</v>
      </c>
      <c r="CB15" s="163">
        <f ca="1">_xlfn.BINOM.DIST(H15,F_jinkou!I16,zenkoku!H19/100000,TRUE)</f>
        <v>0.9768549288259718</v>
      </c>
      <c r="CC15" s="163">
        <f ca="1">_xlfn.BINOM.DIST(I15,F_jinkou!J16,zenkoku!I19/100000,TRUE)</f>
        <v>0.97528566500283898</v>
      </c>
      <c r="CD15" s="163">
        <f ca="1">_xlfn.BINOM.DIST(J15,F_jinkou!K16,zenkoku!J19/100000,TRUE)</f>
        <v>0.76233841554724857</v>
      </c>
      <c r="CE15" s="163">
        <f ca="1">_xlfn.BINOM.DIST(K15,F_jinkou!L16,zenkoku!K19/100000,TRUE)</f>
        <v>0.98050378414021766</v>
      </c>
      <c r="CF15" s="163">
        <f ca="1">_xlfn.BINOM.DIST(L15,F_jinkou!M16,zenkoku!L19/100000,TRUE)</f>
        <v>0.97989288946971342</v>
      </c>
      <c r="CG15" s="163">
        <f ca="1">_xlfn.BINOM.DIST(M15,F_jinkou!N16,zenkoku!M19/100000,TRUE)</f>
        <v>0.9945194109304123</v>
      </c>
      <c r="CH15" s="163">
        <f ca="1">_xlfn.BINOM.DIST(N15,F_jinkou!O16,zenkoku!N19/100000,TRUE)</f>
        <v>0.440004358318067</v>
      </c>
      <c r="CI15" s="163">
        <f ca="1">_xlfn.BINOM.DIST(O15,F_jinkou!P16,zenkoku!O19/100000,TRUE)</f>
        <v>0.99182380847854024</v>
      </c>
      <c r="CJ15" s="163">
        <f ca="1">_xlfn.BINOM.DIST(P15,F_jinkou!Q16,zenkoku!P19/100000,TRUE)</f>
        <v>0.95008794965640919</v>
      </c>
      <c r="CK15" s="163">
        <f ca="1">_xlfn.BINOM.DIST(Q15,F_jinkou!R16,zenkoku!Q19/100000,TRUE)</f>
        <v>0.84413141551919857</v>
      </c>
      <c r="CL15" s="163">
        <f ca="1">_xlfn.BINOM.DIST(R15,F_jinkou!S16,zenkoku!R19/100000,TRUE)</f>
        <v>0.99675270207301736</v>
      </c>
      <c r="CM15" s="163">
        <f ca="1">_xlfn.BINOM.DIST(S15,F_jinkou!T16,zenkoku!S19/100000,TRUE)</f>
        <v>0.19138430079616778</v>
      </c>
      <c r="CN15" s="164">
        <f ca="1">_xlfn.BINOM.DIST(T15,F_jinkou!U16,zenkoku!T19/100000,TRUE)</f>
        <v>0.82897172341891401</v>
      </c>
      <c r="CO15" s="101"/>
      <c r="CP15" s="196">
        <f ca="1">zenkoku!D19*F_jinkou!E16/100000</f>
        <v>0</v>
      </c>
      <c r="CQ15" s="197">
        <f ca="1">zenkoku!E19*F_jinkou!F16/100000</f>
        <v>1.42038</v>
      </c>
      <c r="CR15" s="197">
        <f ca="1">zenkoku!F19*F_jinkou!G16/100000</f>
        <v>9.1376930000000005</v>
      </c>
      <c r="CS15" s="197">
        <f ca="1">zenkoku!G19*F_jinkou!H16/100000</f>
        <v>19.697412000000003</v>
      </c>
      <c r="CT15" s="197">
        <f ca="1">zenkoku!H19*F_jinkou!I16/100000</f>
        <v>26.732544000000001</v>
      </c>
      <c r="CU15" s="197">
        <f ca="1">zenkoku!I19*F_jinkou!J16/100000</f>
        <v>28.552949999999999</v>
      </c>
      <c r="CV15" s="197">
        <f ca="1">zenkoku!J19*F_jinkou!K16/100000</f>
        <v>29.697047999999999</v>
      </c>
      <c r="CW15" s="197">
        <f ca="1">zenkoku!K19*F_jinkou!L16/100000</f>
        <v>34.807915999999999</v>
      </c>
      <c r="CX15" s="197">
        <f ca="1">zenkoku!L19*F_jinkou!M16/100000</f>
        <v>43.467039999999997</v>
      </c>
      <c r="CY15" s="197">
        <f ca="1">zenkoku!M19*F_jinkou!N16/100000</f>
        <v>52.242612000000001</v>
      </c>
      <c r="CZ15" s="197">
        <f ca="1">zenkoku!N19*F_jinkou!O16/100000</f>
        <v>63.868733999999996</v>
      </c>
      <c r="DA15" s="197">
        <f ca="1">zenkoku!O19*F_jinkou!P16/100000</f>
        <v>38.792872000000003</v>
      </c>
      <c r="DB15" s="197">
        <f ca="1">zenkoku!P19*F_jinkou!Q16/100000</f>
        <v>34.55959</v>
      </c>
      <c r="DC15" s="197">
        <f ca="1">zenkoku!Q19*F_jinkou!R16/100000</f>
        <v>34.557665999999998</v>
      </c>
      <c r="DD15" s="197">
        <f ca="1">zenkoku!R19*F_jinkou!S16/100000</f>
        <v>29.668099999999999</v>
      </c>
      <c r="DE15" s="197">
        <f ca="1">zenkoku!S19*F_jinkou!T16/100000</f>
        <v>21.587852000000002</v>
      </c>
      <c r="DF15" s="198">
        <f ca="1">zenkoku!T19*F_jinkou!U16/100000</f>
        <v>20.250247999999999</v>
      </c>
      <c r="DG15" s="102"/>
      <c r="DH15" s="103"/>
      <c r="DI15" s="103"/>
      <c r="DJ15" s="103"/>
      <c r="DK15" s="103"/>
      <c r="DL15" s="103"/>
      <c r="DM15" s="103"/>
      <c r="DN15" s="103"/>
      <c r="DO15" s="103"/>
      <c r="DP15" s="104"/>
      <c r="DQ15" s="105"/>
      <c r="DR15" s="105"/>
      <c r="DS15" s="105"/>
      <c r="DT15" s="105"/>
      <c r="DU15" s="105"/>
      <c r="DV15" s="105"/>
      <c r="DW15" s="105"/>
      <c r="DX15" s="105"/>
      <c r="DY15" s="102"/>
      <c r="DZ15" s="103"/>
      <c r="EA15" s="103"/>
      <c r="EB15" s="103"/>
      <c r="EC15" s="103"/>
      <c r="ED15" s="103"/>
      <c r="EE15" s="103"/>
      <c r="EF15" s="103"/>
      <c r="EG15" s="103"/>
      <c r="EH15" s="104"/>
      <c r="EI15" s="102"/>
      <c r="EJ15" s="102"/>
      <c r="EK15" s="102"/>
      <c r="EL15" s="102"/>
      <c r="EM15" s="102"/>
      <c r="EN15" s="102"/>
      <c r="EO15" s="102"/>
      <c r="EP15" s="102"/>
      <c r="EQ15" s="102"/>
    </row>
    <row r="16" spans="1:165" s="106" customFormat="1">
      <c r="A16" s="100">
        <v>9</v>
      </c>
      <c r="B16" s="100" t="s">
        <v>91</v>
      </c>
      <c r="C16" s="155">
        <f ca="1">OFFSET(福島raw!C$5,($A16-1)*3,)</f>
        <v>589</v>
      </c>
      <c r="D16" s="156">
        <f ca="1">OFFSET(福島raw!F$5,($A16-1)*3,)</f>
        <v>0</v>
      </c>
      <c r="E16" s="156">
        <f ca="1">OFFSET(福島raw!G$5,($A16-1)*3,)</f>
        <v>0</v>
      </c>
      <c r="F16" s="156">
        <f ca="1">OFFSET(福島raw!H$5,($A16-1)*3,)</f>
        <v>8</v>
      </c>
      <c r="G16" s="156">
        <f ca="1">OFFSET(福島raw!I$5,($A16-1)*3,)</f>
        <v>24</v>
      </c>
      <c r="H16" s="156">
        <f ca="1">OFFSET(福島raw!J$5,($A16-1)*3,)</f>
        <v>38</v>
      </c>
      <c r="I16" s="156">
        <f ca="1">OFFSET(福島raw!K$5,($A16-1)*3,)</f>
        <v>31</v>
      </c>
      <c r="J16" s="156">
        <f ca="1">OFFSET(福島raw!L$5,($A16-1)*3,)</f>
        <v>46</v>
      </c>
      <c r="K16" s="156">
        <f ca="1">OFFSET(福島raw!M$5,($A16-1)*3,)</f>
        <v>48</v>
      </c>
      <c r="L16" s="156">
        <f ca="1">OFFSET(福島raw!N$5,($A16-1)*3,)</f>
        <v>51</v>
      </c>
      <c r="M16" s="156">
        <f ca="1">OFFSET(福島raw!O$5,($A16-1)*3,)</f>
        <v>61</v>
      </c>
      <c r="N16" s="156">
        <f ca="1">OFFSET(福島raw!P$5,($A16-1)*3,)</f>
        <v>69</v>
      </c>
      <c r="O16" s="156">
        <f ca="1">OFFSET(福島raw!Q$5,($A16-1)*3,)</f>
        <v>50</v>
      </c>
      <c r="P16" s="156">
        <f ca="1">OFFSET(福島raw!R$5,($A16-1)*3,)</f>
        <v>38</v>
      </c>
      <c r="Q16" s="156">
        <f ca="1">OFFSET(福島raw!S$5,($A16-1)*3,)</f>
        <v>39</v>
      </c>
      <c r="R16" s="156">
        <f ca="1">OFFSET(福島raw!T$5,($A16-1)*3,)</f>
        <v>34</v>
      </c>
      <c r="S16" s="156">
        <f ca="1">OFFSET(福島raw!U$5,($A16-1)*3,)</f>
        <v>24</v>
      </c>
      <c r="T16" s="157">
        <f ca="1">OFFSET(福島raw!V$5,($A16-1)*3,)</f>
        <v>28</v>
      </c>
      <c r="U16" s="158">
        <f ca="1">C16/F_jinkou!C17*100000</f>
        <v>28.47677764713163</v>
      </c>
      <c r="V16" s="159">
        <f ca="1">D16/F_jinkou!E17*100000</f>
        <v>0</v>
      </c>
      <c r="W16" s="160">
        <f ca="1">E16/F_jinkou!F17*100000</f>
        <v>0</v>
      </c>
      <c r="X16" s="160">
        <f ca="1">F16/F_jinkou!G17*100000</f>
        <v>6.9966153873063908</v>
      </c>
      <c r="Y16" s="160">
        <f ca="1">G16/F_jinkou!H17*100000</f>
        <v>24.72799208704253</v>
      </c>
      <c r="Z16" s="160">
        <f ca="1">H16/F_jinkou!I17*100000</f>
        <v>33.630104253323189</v>
      </c>
      <c r="AA16" s="160">
        <f ca="1">I16/F_jinkou!J17*100000</f>
        <v>23.535485438367395</v>
      </c>
      <c r="AB16" s="160">
        <f ca="1">J16/F_jinkou!K17*100000</f>
        <v>36.621288114003661</v>
      </c>
      <c r="AC16" s="160">
        <f ca="1">K16/F_jinkou!L17*100000</f>
        <v>39.536760950859097</v>
      </c>
      <c r="AD16" s="160">
        <f ca="1">L16/F_jinkou!M17*100000</f>
        <v>37.947275608830552</v>
      </c>
      <c r="AE16" s="160">
        <f ca="1">M16/F_jinkou!N17*100000</f>
        <v>41.239064887302426</v>
      </c>
      <c r="AF16" s="160">
        <f ca="1">N16/F_jinkou!O17*100000</f>
        <v>39.589644725970807</v>
      </c>
      <c r="AG16" s="160">
        <f ca="1">O16/F_jinkou!P17*100000</f>
        <v>41.056296393614929</v>
      </c>
      <c r="AH16" s="160">
        <f ca="1">P16/F_jinkou!Q17*100000</f>
        <v>31.824462962187511</v>
      </c>
      <c r="AI16" s="160">
        <f ca="1">Q16/F_jinkou!R17*100000</f>
        <v>32.717297383455119</v>
      </c>
      <c r="AJ16" s="160">
        <f ca="1">R16/F_jinkou!S17*100000</f>
        <v>31.236793267552322</v>
      </c>
      <c r="AK16" s="160">
        <f ca="1">S16/F_jinkou!T17*100000</f>
        <v>30.06313257841467</v>
      </c>
      <c r="AL16" s="161">
        <f ca="1">T16/F_jinkou!U17*100000</f>
        <v>44.677761644141626</v>
      </c>
      <c r="AM16" s="155" t="str">
        <f t="shared" ca="1" si="0"/>
        <v>H</v>
      </c>
      <c r="AN16" s="156" t="str">
        <f t="shared" ca="1" si="1"/>
        <v/>
      </c>
      <c r="AO16" s="156" t="str">
        <f t="shared" ca="1" si="2"/>
        <v/>
      </c>
      <c r="AP16" s="156" t="str">
        <f t="shared" ca="1" si="3"/>
        <v/>
      </c>
      <c r="AQ16" s="156" t="str">
        <f t="shared" ca="1" si="4"/>
        <v/>
      </c>
      <c r="AR16" s="156" t="str">
        <f t="shared" ca="1" si="5"/>
        <v>H</v>
      </c>
      <c r="AS16" s="156" t="str">
        <f t="shared" ca="1" si="6"/>
        <v/>
      </c>
      <c r="AT16" s="156" t="str">
        <f t="shared" ca="1" si="7"/>
        <v>H</v>
      </c>
      <c r="AU16" s="156" t="str">
        <f t="shared" ca="1" si="8"/>
        <v>H</v>
      </c>
      <c r="AV16" s="156" t="str">
        <f t="shared" ca="1" si="9"/>
        <v/>
      </c>
      <c r="AW16" s="156" t="str">
        <f t="shared" ca="1" si="10"/>
        <v/>
      </c>
      <c r="AX16" s="156" t="str">
        <f t="shared" ca="1" si="11"/>
        <v/>
      </c>
      <c r="AY16" s="156" t="str">
        <f t="shared" ca="1" si="12"/>
        <v/>
      </c>
      <c r="AZ16" s="156" t="str">
        <f t="shared" ca="1" si="13"/>
        <v/>
      </c>
      <c r="BA16" s="156" t="str">
        <f t="shared" ca="1" si="14"/>
        <v/>
      </c>
      <c r="BB16" s="156" t="str">
        <f t="shared" ca="1" si="15"/>
        <v/>
      </c>
      <c r="BC16" s="156" t="str">
        <f t="shared" ca="1" si="16"/>
        <v/>
      </c>
      <c r="BD16" s="157" t="str">
        <f t="shared" ca="1" si="17"/>
        <v/>
      </c>
      <c r="BE16" s="162">
        <f ca="1">1-_xlfn.BINOM.DIST((C16-1),F_jinkou!C17,zenkoku!C20/100000,TRUE)</f>
        <v>1.3516672087554582E-4</v>
      </c>
      <c r="BF16" s="163" t="e">
        <f ca="1">1-_xlfn.BINOM.DIST((D16-1),F_jinkou!E17,zenkoku!D20/100000,TRUE)</f>
        <v>#NUM!</v>
      </c>
      <c r="BG16" s="163" t="e">
        <f ca="1">1-_xlfn.BINOM.DIST((E16-1),F_jinkou!F17,zenkoku!E20/100000,TRUE)</f>
        <v>#NUM!</v>
      </c>
      <c r="BH16" s="163">
        <f ca="1">1-_xlfn.BINOM.DIST((F16-1),F_jinkou!G17,zenkoku!F20/100000,TRUE)</f>
        <v>0.59433204055025568</v>
      </c>
      <c r="BI16" s="163">
        <f ca="1">1-_xlfn.BINOM.DIST((G16-1),F_jinkou!H17,zenkoku!G20/100000,TRUE)</f>
        <v>0.16336652604470303</v>
      </c>
      <c r="BJ16" s="163">
        <f ca="1">1-_xlfn.BINOM.DIST((H16-1),F_jinkou!I17,zenkoku!H20/100000,TRUE)</f>
        <v>6.4562791532083441E-3</v>
      </c>
      <c r="BK16" s="163">
        <f ca="1">1-_xlfn.BINOM.DIST((I16-1),F_jinkou!J17,zenkoku!I20/100000,TRUE)</f>
        <v>0.41569511166456663</v>
      </c>
      <c r="BL16" s="163">
        <f ca="1">1-_xlfn.BINOM.DIST((J16-1),F_jinkou!K17,zenkoku!J20/100000,TRUE)</f>
        <v>1.1047113716607049E-2</v>
      </c>
      <c r="BM16" s="163">
        <f ca="1">1-_xlfn.BINOM.DIST((K16-1),F_jinkou!L17,zenkoku!K20/100000,TRUE)</f>
        <v>1.428675254920253E-2</v>
      </c>
      <c r="BN16" s="163">
        <f ca="1">1-_xlfn.BINOM.DIST((L16-1),F_jinkou!M17,zenkoku!L20/100000,TRUE)</f>
        <v>0.17143981209074333</v>
      </c>
      <c r="BO16" s="163">
        <f ca="1">1-_xlfn.BINOM.DIST((M16-1),F_jinkou!N17,zenkoku!M20/100000,TRUE)</f>
        <v>0.11025162155967039</v>
      </c>
      <c r="BP16" s="163">
        <f ca="1">1-_xlfn.BINOM.DIST((N16-1),F_jinkou!O17,zenkoku!N20/100000,TRUE)</f>
        <v>0.28795564882526725</v>
      </c>
      <c r="BQ16" s="163">
        <f ca="1">1-_xlfn.BINOM.DIST((O16-1),F_jinkou!P17,zenkoku!O20/100000,TRUE)</f>
        <v>0.12153786820064227</v>
      </c>
      <c r="BR16" s="163">
        <f ca="1">1-_xlfn.BINOM.DIST((P16-1),F_jinkou!Q17,zenkoku!P20/100000,TRUE)</f>
        <v>0.49645178851525595</v>
      </c>
      <c r="BS16" s="163">
        <f ca="1">1-_xlfn.BINOM.DIST((Q16-1),F_jinkou!R17,zenkoku!Q20/100000,TRUE)</f>
        <v>0.37458562944445961</v>
      </c>
      <c r="BT16" s="163">
        <f ca="1">1-_xlfn.BINOM.DIST((R16-1),F_jinkou!S17,zenkoku!R20/100000,TRUE)</f>
        <v>0.27796858356501386</v>
      </c>
      <c r="BU16" s="163">
        <f ca="1">1-_xlfn.BINOM.DIST((S16-1),F_jinkou!T17,zenkoku!S20/100000,TRUE)</f>
        <v>0.56159827197614698</v>
      </c>
      <c r="BV16" s="164">
        <f ca="1">1-_xlfn.BINOM.DIST((T16-1),F_jinkou!U17,zenkoku!T20/100000,TRUE)</f>
        <v>0.1493814871414767</v>
      </c>
      <c r="BW16" s="162">
        <f ca="1">_xlfn.BINOM.DIST(C16,F_jinkou!C17,zenkoku!C20/100000,TRUE)</f>
        <v>0.99988540329300091</v>
      </c>
      <c r="BX16" s="163">
        <f ca="1">_xlfn.BINOM.DIST(D16,F_jinkou!E17,zenkoku!D20/100000,TRUE)</f>
        <v>1</v>
      </c>
      <c r="BY16" s="163">
        <f ca="1">_xlfn.BINOM.DIST(E16,F_jinkou!F17,zenkoku!E20/100000,TRUE)</f>
        <v>0.42506744776140892</v>
      </c>
      <c r="BZ16" s="163">
        <f ca="1">_xlfn.BINOM.DIST(F16,F_jinkou!G17,zenkoku!F20/100000,TRUE)</f>
        <v>0.54424256165822527</v>
      </c>
      <c r="CA16" s="163">
        <f ca="1">_xlfn.BINOM.DIST(G16,F_jinkou!H17,zenkoku!G20/100000,TRUE)</f>
        <v>0.88339874506345739</v>
      </c>
      <c r="CB16" s="163">
        <f ca="1">_xlfn.BINOM.DIST(H16,F_jinkou!I17,zenkoku!H20/100000,TRUE)</f>
        <v>0.99609552657886935</v>
      </c>
      <c r="CC16" s="163">
        <f ca="1">_xlfn.BINOM.DIST(I16,F_jinkou!J17,zenkoku!I20/100000,TRUE)</f>
        <v>0.65315705267780144</v>
      </c>
      <c r="CD16" s="163">
        <f ca="1">_xlfn.BINOM.DIST(J16,F_jinkou!K17,zenkoku!J20/100000,TRUE)</f>
        <v>0.99275908789216416</v>
      </c>
      <c r="CE16" s="163">
        <f ca="1">_xlfn.BINOM.DIST(K16,F_jinkou!L17,zenkoku!K20/100000,TRUE)</f>
        <v>0.99040428734099895</v>
      </c>
      <c r="CF16" s="163">
        <f ca="1">_xlfn.BINOM.DIST(L16,F_jinkou!M17,zenkoku!L20/100000,TRUE)</f>
        <v>0.86253765958469675</v>
      </c>
      <c r="CG16" s="163">
        <f ca="1">_xlfn.BINOM.DIST(M16,F_jinkou!N17,zenkoku!M20/100000,TRUE)</f>
        <v>0.91256963019408532</v>
      </c>
      <c r="CH16" s="163">
        <f ca="1">_xlfn.BINOM.DIST(N16,F_jinkou!O17,zenkoku!N20/100000,TRUE)</f>
        <v>0.75212484247749434</v>
      </c>
      <c r="CI16" s="163">
        <f ca="1">_xlfn.BINOM.DIST(O16,F_jinkou!P17,zenkoku!O20/100000,TRUE)</f>
        <v>0.90538553374814013</v>
      </c>
      <c r="CJ16" s="163">
        <f ca="1">_xlfn.BINOM.DIST(P16,F_jinkou!Q17,zenkoku!P20/100000,TRUE)</f>
        <v>0.56800536716720296</v>
      </c>
      <c r="CK16" s="163">
        <f ca="1">_xlfn.BINOM.DIST(Q16,F_jinkou!R17,zenkoku!Q20/100000,TRUE)</f>
        <v>0.68487636337743152</v>
      </c>
      <c r="CL16" s="163">
        <f ca="1">_xlfn.BINOM.DIST(R16,F_jinkou!S17,zenkoku!R20/100000,TRUE)</f>
        <v>0.77741414357301886</v>
      </c>
      <c r="CM16" s="163">
        <f ca="1">_xlfn.BINOM.DIST(S16,F_jinkou!T17,zenkoku!S20/100000,TRUE)</f>
        <v>0.51925896209509015</v>
      </c>
      <c r="CN16" s="164">
        <f ca="1">_xlfn.BINOM.DIST(T16,F_jinkou!U17,zenkoku!T20/100000,TRUE)</f>
        <v>0.8915283916693979</v>
      </c>
      <c r="CO16" s="101"/>
      <c r="CP16" s="196">
        <f ca="1">zenkoku!D20*F_jinkou!E17/100000</f>
        <v>0</v>
      </c>
      <c r="CQ16" s="197">
        <f ca="1">zenkoku!E20*F_jinkou!F17/100000</f>
        <v>0.85550400000000004</v>
      </c>
      <c r="CR16" s="197">
        <f ca="1">zenkoku!F20*F_jinkou!G17/100000</f>
        <v>8.3468929999999997</v>
      </c>
      <c r="CS16" s="197">
        <f ca="1">zenkoku!G20*F_jinkou!H17/100000</f>
        <v>19.217088</v>
      </c>
      <c r="CT16" s="197">
        <f ca="1">zenkoku!H20*F_jinkou!I17/100000</f>
        <v>24.406704000000005</v>
      </c>
      <c r="CU16" s="197">
        <f ca="1">zenkoku!I20*F_jinkou!J17/100000</f>
        <v>29.504383999999998</v>
      </c>
      <c r="CV16" s="197">
        <f ca="1">zenkoku!J20*F_jinkou!K17/100000</f>
        <v>31.90494</v>
      </c>
      <c r="CW16" s="197">
        <f ca="1">zenkoku!K20*F_jinkou!L17/100000</f>
        <v>34.115085999999998</v>
      </c>
      <c r="CX16" s="197">
        <f ca="1">zenkoku!L20*F_jinkou!M17/100000</f>
        <v>44.216612999999995</v>
      </c>
      <c r="CY16" s="197">
        <f ca="1">zenkoku!M20*F_jinkou!N17/100000</f>
        <v>51.623381999999999</v>
      </c>
      <c r="CZ16" s="197">
        <f ca="1">zenkoku!N20*F_jinkou!O17/100000</f>
        <v>64.137983999999989</v>
      </c>
      <c r="DA16" s="197">
        <f ca="1">zenkoku!O20*F_jinkou!P17/100000</f>
        <v>41.893695999999998</v>
      </c>
      <c r="DB16" s="197">
        <f ca="1">zenkoku!P20*F_jinkou!Q17/100000</f>
        <v>37.612575</v>
      </c>
      <c r="DC16" s="197">
        <f ca="1">zenkoku!Q20*F_jinkou!R17/100000</f>
        <v>36.714523999999997</v>
      </c>
      <c r="DD16" s="197">
        <f ca="1">zenkoku!R20*F_jinkou!S17/100000</f>
        <v>30.368033999999998</v>
      </c>
      <c r="DE16" s="197">
        <f ca="1">zenkoku!S20*F_jinkou!T17/100000</f>
        <v>24.428592000000002</v>
      </c>
      <c r="DF16" s="198">
        <f ca="1">zenkoku!T20*F_jinkou!U17/100000</f>
        <v>22.56156</v>
      </c>
      <c r="DG16" s="102"/>
      <c r="DH16" s="103"/>
      <c r="DI16" s="103"/>
      <c r="DJ16" s="103"/>
      <c r="DK16" s="103"/>
      <c r="DL16" s="103"/>
      <c r="DM16" s="103"/>
      <c r="DN16" s="103"/>
      <c r="DO16" s="103"/>
      <c r="DP16" s="104"/>
      <c r="DQ16" s="105"/>
      <c r="DR16" s="105"/>
      <c r="DS16" s="105"/>
      <c r="DT16" s="105"/>
      <c r="DU16" s="105"/>
      <c r="DV16" s="105"/>
      <c r="DW16" s="105"/>
      <c r="DX16" s="105"/>
      <c r="DY16" s="102"/>
      <c r="DZ16" s="103"/>
      <c r="EA16" s="103"/>
      <c r="EB16" s="103"/>
      <c r="EC16" s="103"/>
      <c r="ED16" s="103"/>
      <c r="EE16" s="103"/>
      <c r="EF16" s="103"/>
      <c r="EG16" s="103"/>
      <c r="EH16" s="104"/>
      <c r="EI16" s="102"/>
      <c r="EJ16" s="102"/>
      <c r="EK16" s="102"/>
      <c r="EL16" s="102"/>
      <c r="EM16" s="102"/>
      <c r="EN16" s="102"/>
      <c r="EO16" s="102"/>
      <c r="EP16" s="102"/>
      <c r="EQ16" s="102"/>
    </row>
    <row r="17" spans="1:165" s="106" customFormat="1">
      <c r="A17" s="100">
        <v>10</v>
      </c>
      <c r="B17" s="100" t="s">
        <v>92</v>
      </c>
      <c r="C17" s="155">
        <f ca="1">OFFSET(福島raw!C$5,($A17-1)*3,)</f>
        <v>535</v>
      </c>
      <c r="D17" s="156">
        <f ca="1">OFFSET(福島raw!F$5,($A17-1)*3,)</f>
        <v>0</v>
      </c>
      <c r="E17" s="156">
        <f ca="1">OFFSET(福島raw!G$5,($A17-1)*3,)</f>
        <v>0</v>
      </c>
      <c r="F17" s="156">
        <f ca="1">OFFSET(福島raw!H$5,($A17-1)*3,)</f>
        <v>14</v>
      </c>
      <c r="G17" s="156">
        <f ca="1">OFFSET(福島raw!I$5,($A17-1)*3,)</f>
        <v>25</v>
      </c>
      <c r="H17" s="156">
        <f ca="1">OFFSET(福島raw!J$5,($A17-1)*3,)</f>
        <v>22</v>
      </c>
      <c r="I17" s="156">
        <f ca="1">OFFSET(福島raw!K$5,($A17-1)*3,)</f>
        <v>39</v>
      </c>
      <c r="J17" s="156">
        <f ca="1">OFFSET(福島raw!L$5,($A17-1)*3,)</f>
        <v>35</v>
      </c>
      <c r="K17" s="156">
        <f ca="1">OFFSET(福島raw!M$5,($A17-1)*3,)</f>
        <v>33</v>
      </c>
      <c r="L17" s="156">
        <f ca="1">OFFSET(福島raw!N$5,($A17-1)*3,)</f>
        <v>44</v>
      </c>
      <c r="M17" s="156">
        <f ca="1">OFFSET(福島raw!O$5,($A17-1)*3,)</f>
        <v>55</v>
      </c>
      <c r="N17" s="156">
        <f ca="1">OFFSET(福島raw!P$5,($A17-1)*3,)</f>
        <v>62</v>
      </c>
      <c r="O17" s="156">
        <f ca="1">OFFSET(福島raw!Q$5,($A17-1)*3,)</f>
        <v>41</v>
      </c>
      <c r="P17" s="156">
        <f ca="1">OFFSET(福島raw!R$5,($A17-1)*3,)</f>
        <v>42</v>
      </c>
      <c r="Q17" s="156">
        <f ca="1">OFFSET(福島raw!S$5,($A17-1)*3,)</f>
        <v>36</v>
      </c>
      <c r="R17" s="156">
        <f ca="1">OFFSET(福島raw!T$5,($A17-1)*3,)</f>
        <v>33</v>
      </c>
      <c r="S17" s="156">
        <f ca="1">OFFSET(福島raw!U$5,($A17-1)*3,)</f>
        <v>23</v>
      </c>
      <c r="T17" s="157">
        <f ca="1">OFFSET(福島raw!V$5,($A17-1)*3,)</f>
        <v>31</v>
      </c>
      <c r="U17" s="158">
        <f ca="1">C17/F_jinkou!C18*100000</f>
        <v>26.027781129226231</v>
      </c>
      <c r="V17" s="159">
        <f ca="1">D17/F_jinkou!E18*100000</f>
        <v>0</v>
      </c>
      <c r="W17" s="160">
        <f ca="1">E17/F_jinkou!F18*100000</f>
        <v>0</v>
      </c>
      <c r="X17" s="160">
        <f ca="1">F17/F_jinkou!G18*100000</f>
        <v>12.589928057553957</v>
      </c>
      <c r="Y17" s="160">
        <f ca="1">G17/F_jinkou!H18*100000</f>
        <v>25.986175354711296</v>
      </c>
      <c r="Z17" s="160">
        <f ca="1">H17/F_jinkou!I18*100000</f>
        <v>20.371502120488174</v>
      </c>
      <c r="AA17" s="160">
        <f ca="1">I17/F_jinkou!J18*100000</f>
        <v>30.399875282562945</v>
      </c>
      <c r="AB17" s="160">
        <f ca="1">J17/F_jinkou!K18*100000</f>
        <v>27.471018075929891</v>
      </c>
      <c r="AC17" s="160">
        <f ca="1">K17/F_jinkou!L18*100000</f>
        <v>27.4341580207502</v>
      </c>
      <c r="AD17" s="160">
        <f ca="1">L17/F_jinkou!M18*100000</f>
        <v>33.399373002679539</v>
      </c>
      <c r="AE17" s="160">
        <f ca="1">M17/F_jinkou!N18*100000</f>
        <v>38.242247253511337</v>
      </c>
      <c r="AF17" s="160">
        <f ca="1">N17/F_jinkou!O18*100000</f>
        <v>36.685088103380942</v>
      </c>
      <c r="AG17" s="160">
        <f ca="1">O17/F_jinkou!P18*100000</f>
        <v>31.210748677349368</v>
      </c>
      <c r="AH17" s="160">
        <f ca="1">P17/F_jinkou!Q18*100000</f>
        <v>35.053456521194818</v>
      </c>
      <c r="AI17" s="160">
        <f ca="1">Q17/F_jinkou!R18*100000</f>
        <v>30.611463993265478</v>
      </c>
      <c r="AJ17" s="160">
        <f ca="1">R17/F_jinkou!S18*100000</f>
        <v>30.18577975357427</v>
      </c>
      <c r="AK17" s="160">
        <f ca="1">S17/F_jinkou!T18*100000</f>
        <v>27.478107116829744</v>
      </c>
      <c r="AL17" s="161">
        <f ca="1">T17/F_jinkou!U18*100000</f>
        <v>46.752228271524878</v>
      </c>
      <c r="AM17" s="155" t="str">
        <f t="shared" ca="1" si="0"/>
        <v/>
      </c>
      <c r="AN17" s="156" t="str">
        <f t="shared" ca="1" si="1"/>
        <v/>
      </c>
      <c r="AO17" s="156" t="str">
        <f t="shared" ca="1" si="2"/>
        <v/>
      </c>
      <c r="AP17" s="156" t="str">
        <f t="shared" ca="1" si="3"/>
        <v/>
      </c>
      <c r="AQ17" s="156" t="str">
        <f t="shared" ca="1" si="4"/>
        <v/>
      </c>
      <c r="AR17" s="156" t="str">
        <f t="shared" ca="1" si="5"/>
        <v/>
      </c>
      <c r="AS17" s="156" t="str">
        <f t="shared" ca="1" si="6"/>
        <v/>
      </c>
      <c r="AT17" s="156" t="str">
        <f t="shared" ca="1" si="7"/>
        <v/>
      </c>
      <c r="AU17" s="156" t="str">
        <f t="shared" ca="1" si="8"/>
        <v/>
      </c>
      <c r="AV17" s="156" t="str">
        <f t="shared" ca="1" si="9"/>
        <v/>
      </c>
      <c r="AW17" s="156" t="str">
        <f t="shared" ca="1" si="10"/>
        <v/>
      </c>
      <c r="AX17" s="156" t="str">
        <f t="shared" ca="1" si="11"/>
        <v/>
      </c>
      <c r="AY17" s="156" t="str">
        <f t="shared" ca="1" si="12"/>
        <v/>
      </c>
      <c r="AZ17" s="156" t="str">
        <f t="shared" ca="1" si="13"/>
        <v/>
      </c>
      <c r="BA17" s="156" t="str">
        <f t="shared" ca="1" si="14"/>
        <v/>
      </c>
      <c r="BB17" s="156" t="str">
        <f t="shared" ca="1" si="15"/>
        <v/>
      </c>
      <c r="BC17" s="156" t="str">
        <f t="shared" ca="1" si="16"/>
        <v/>
      </c>
      <c r="BD17" s="157" t="str">
        <f t="shared" ca="1" si="17"/>
        <v>H</v>
      </c>
      <c r="BE17" s="162">
        <f ca="1">1-_xlfn.BINOM.DIST((C17-1),F_jinkou!C18,zenkoku!C21/100000,TRUE)</f>
        <v>3.3120676814272221E-2</v>
      </c>
      <c r="BF17" s="163" t="e">
        <f ca="1">1-_xlfn.BINOM.DIST((D17-1),F_jinkou!E18,zenkoku!D21/100000,TRUE)</f>
        <v>#NUM!</v>
      </c>
      <c r="BG17" s="163" t="e">
        <f ca="1">1-_xlfn.BINOM.DIST((E17-1),F_jinkou!F18,zenkoku!E21/100000,TRUE)</f>
        <v>#NUM!</v>
      </c>
      <c r="BH17" s="163">
        <f ca="1">1-_xlfn.BINOM.DIST((F17-1),F_jinkou!G18,zenkoku!F21/100000,TRUE)</f>
        <v>8.6001727627417646E-2</v>
      </c>
      <c r="BI17" s="163">
        <f ca="1">1-_xlfn.BINOM.DIST((G17-1),F_jinkou!H18,zenkoku!G21/100000,TRUE)</f>
        <v>0.20972815136382872</v>
      </c>
      <c r="BJ17" s="163">
        <f ca="1">1-_xlfn.BINOM.DIST((H17-1),F_jinkou!I18,zenkoku!H21/100000,TRUE)</f>
        <v>0.74941592274530344</v>
      </c>
      <c r="BK17" s="163">
        <f ca="1">1-_xlfn.BINOM.DIST((I17-1),F_jinkou!J18,zenkoku!I21/100000,TRUE)</f>
        <v>0.10628769592183485</v>
      </c>
      <c r="BL17" s="163">
        <f ca="1">1-_xlfn.BINOM.DIST((J17-1),F_jinkou!K18,zenkoku!J21/100000,TRUE)</f>
        <v>0.31127706199213123</v>
      </c>
      <c r="BM17" s="163">
        <f ca="1">1-_xlfn.BINOM.DIST((K17-1),F_jinkou!L18,zenkoku!K21/100000,TRUE)</f>
        <v>0.55341951287113433</v>
      </c>
      <c r="BN17" s="163">
        <f ca="1">1-_xlfn.BINOM.DIST((L17-1),F_jinkou!M18,zenkoku!L21/100000,TRUE)</f>
        <v>0.33831602638690839</v>
      </c>
      <c r="BO17" s="163">
        <f ca="1">1-_xlfn.BINOM.DIST((M17-1),F_jinkou!N18,zenkoku!M21/100000,TRUE)</f>
        <v>0.1484146943751985</v>
      </c>
      <c r="BP17" s="163">
        <f ca="1">1-_xlfn.BINOM.DIST((N17-1),F_jinkou!O18,zenkoku!N21/100000,TRUE)</f>
        <v>0.41499473245213792</v>
      </c>
      <c r="BQ17" s="163">
        <f ca="1">1-_xlfn.BINOM.DIST((O17-1),F_jinkou!P18,zenkoku!O21/100000,TRUE)</f>
        <v>0.67424158175807858</v>
      </c>
      <c r="BR17" s="163">
        <f ca="1">1-_xlfn.BINOM.DIST((P17-1),F_jinkou!Q18,zenkoku!P21/100000,TRUE)</f>
        <v>0.1866054257847094</v>
      </c>
      <c r="BS17" s="163">
        <f ca="1">1-_xlfn.BINOM.DIST((Q17-1),F_jinkou!R18,zenkoku!Q21/100000,TRUE)</f>
        <v>0.31133919494799445</v>
      </c>
      <c r="BT17" s="163">
        <f ca="1">1-_xlfn.BINOM.DIST((R17-1),F_jinkou!S18,zenkoku!R21/100000,TRUE)</f>
        <v>0.31965594466828384</v>
      </c>
      <c r="BU17" s="163">
        <f ca="1">1-_xlfn.BINOM.DIST((S17-1),F_jinkou!T18,zenkoku!S21/100000,TRUE)</f>
        <v>0.59039900356529906</v>
      </c>
      <c r="BV17" s="164">
        <f ca="1">1-_xlfn.BINOM.DIST((T17-1),F_jinkou!U18,zenkoku!T21/100000,TRUE)</f>
        <v>2.4391267113422321E-2</v>
      </c>
      <c r="BW17" s="162">
        <f ca="1">_xlfn.BINOM.DIST(C17,F_jinkou!C18,zenkoku!C21/100000,TRUE)</f>
        <v>0.96998739172574833</v>
      </c>
      <c r="BX17" s="163">
        <f ca="1">_xlfn.BINOM.DIST(D17,F_jinkou!E18,zenkoku!D21/100000,TRUE)</f>
        <v>1</v>
      </c>
      <c r="BY17" s="163">
        <f ca="1">_xlfn.BINOM.DIST(E17,F_jinkou!F18,zenkoku!E21/100000,TRUE)</f>
        <v>0.34878650883813384</v>
      </c>
      <c r="BZ17" s="163">
        <f ca="1">_xlfn.BINOM.DIST(F17,F_jinkou!G18,zenkoku!F21/100000,TRUE)</f>
        <v>0.95062267165159609</v>
      </c>
      <c r="CA17" s="163">
        <f ca="1">_xlfn.BINOM.DIST(G17,F_jinkou!H18,zenkoku!G21/100000,TRUE)</f>
        <v>0.84450496694985777</v>
      </c>
      <c r="CB17" s="163">
        <f ca="1">_xlfn.BINOM.DIST(H17,F_jinkou!I18,zenkoku!H21/100000,TRUE)</f>
        <v>0.32127094583144628</v>
      </c>
      <c r="CC17" s="163">
        <f ca="1">_xlfn.BINOM.DIST(I17,F_jinkou!J18,zenkoku!I21/100000,TRUE)</f>
        <v>0.92106808178707456</v>
      </c>
      <c r="CD17" s="163">
        <f ca="1">_xlfn.BINOM.DIST(J17,F_jinkou!K18,zenkoku!J21/100000,TRUE)</f>
        <v>0.74659064763142879</v>
      </c>
      <c r="CE17" s="163">
        <f ca="1">_xlfn.BINOM.DIST(K17,F_jinkou!L18,zenkoku!K21/100000,TRUE)</f>
        <v>0.51566052590541012</v>
      </c>
      <c r="CF17" s="163">
        <f ca="1">_xlfn.BINOM.DIST(L17,F_jinkou!M18,zenkoku!L21/100000,TRUE)</f>
        <v>0.71550378531687586</v>
      </c>
      <c r="CG17" s="163">
        <f ca="1">_xlfn.BINOM.DIST(M17,F_jinkou!N18,zenkoku!M21/100000,TRUE)</f>
        <v>0.88128361731672311</v>
      </c>
      <c r="CH17" s="163">
        <f ca="1">_xlfn.BINOM.DIST(N17,F_jinkou!O18,zenkoku!N21/100000,TRUE)</f>
        <v>0.63396569226912003</v>
      </c>
      <c r="CI17" s="163">
        <f ca="1">_xlfn.BINOM.DIST(O17,F_jinkou!P18,zenkoku!O21/100000,TRUE)</f>
        <v>0.38316901529377706</v>
      </c>
      <c r="CJ17" s="163">
        <f ca="1">_xlfn.BINOM.DIST(P17,F_jinkou!Q18,zenkoku!P21/100000,TRUE)</f>
        <v>0.85280149017566109</v>
      </c>
      <c r="CK17" s="163">
        <f ca="1">_xlfn.BINOM.DIST(Q17,F_jinkou!R18,zenkoku!Q21/100000,TRUE)</f>
        <v>0.74575436406387341</v>
      </c>
      <c r="CL17" s="163">
        <f ca="1">_xlfn.BINOM.DIST(R17,F_jinkou!S18,zenkoku!R21/100000,TRUE)</f>
        <v>0.74063737359989124</v>
      </c>
      <c r="CM17" s="163">
        <f ca="1">_xlfn.BINOM.DIST(S17,F_jinkou!T18,zenkoku!S21/100000,TRUE)</f>
        <v>0.49145346507940246</v>
      </c>
      <c r="CN17" s="164">
        <f ca="1">_xlfn.BINOM.DIST(T17,F_jinkou!U18,zenkoku!T21/100000,TRUE)</f>
        <v>0.98467350850120505</v>
      </c>
      <c r="CO17" s="101"/>
      <c r="CP17" s="196">
        <f ca="1">zenkoku!D21*F_jinkou!E18/100000</f>
        <v>0</v>
      </c>
      <c r="CQ17" s="197">
        <f ca="1">zenkoku!E21*F_jinkou!F18/100000</f>
        <v>1.0532900000000001</v>
      </c>
      <c r="CR17" s="197">
        <f ca="1">zenkoku!F21*F_jinkou!G18/100000</f>
        <v>9.2296000000000014</v>
      </c>
      <c r="CS17" s="197">
        <f ca="1">zenkoku!G21*F_jinkou!H18/100000</f>
        <v>20.876484999999999</v>
      </c>
      <c r="CT17" s="197">
        <f ca="1">zenkoku!H21*F_jinkou!I18/100000</f>
        <v>24.946614000000004</v>
      </c>
      <c r="CU17" s="197">
        <f ca="1">zenkoku!I21*F_jinkou!J18/100000</f>
        <v>31.431049999999999</v>
      </c>
      <c r="CV17" s="197">
        <f ca="1">zenkoku!J21*F_jinkou!K18/100000</f>
        <v>31.851749999999999</v>
      </c>
      <c r="CW17" s="197">
        <f ca="1">zenkoku!K21*F_jinkou!L18/100000</f>
        <v>33.440064</v>
      </c>
      <c r="CX17" s="197">
        <f ca="1">zenkoku!L21*F_jinkou!M18/100000</f>
        <v>40.970829000000002</v>
      </c>
      <c r="CY17" s="197">
        <f ca="1">zenkoku!M21*F_jinkou!N18/100000</f>
        <v>47.316780000000001</v>
      </c>
      <c r="CZ17" s="197">
        <f ca="1">zenkoku!N21*F_jinkou!O18/100000</f>
        <v>59.997129999999999</v>
      </c>
      <c r="DA17" s="197">
        <f ca="1">zenkoku!O21*F_jinkou!P18/100000</f>
        <v>43.61318</v>
      </c>
      <c r="DB17" s="197">
        <f ca="1">zenkoku!P21*F_jinkou!Q18/100000</f>
        <v>36.184733999999999</v>
      </c>
      <c r="DC17" s="197">
        <f ca="1">zenkoku!Q21*F_jinkou!R18/100000</f>
        <v>32.811236999999998</v>
      </c>
      <c r="DD17" s="197">
        <f ca="1">zenkoku!R21*F_jinkou!S18/100000</f>
        <v>30.063825000000001</v>
      </c>
      <c r="DE17" s="197">
        <f ca="1">zenkoku!S21*F_jinkou!T18/100000</f>
        <v>23.771651999999996</v>
      </c>
      <c r="DF17" s="198">
        <f ca="1">zenkoku!T21*F_jinkou!U18/100000</f>
        <v>21.019318999999999</v>
      </c>
      <c r="DG17" s="102"/>
      <c r="DH17" s="103"/>
      <c r="DI17" s="103"/>
      <c r="DJ17" s="103"/>
      <c r="DK17" s="103"/>
      <c r="DL17" s="103"/>
      <c r="DM17" s="103"/>
      <c r="DN17" s="103"/>
      <c r="DO17" s="103"/>
      <c r="DP17" s="104"/>
      <c r="DQ17" s="105"/>
      <c r="DR17" s="105"/>
      <c r="DS17" s="105"/>
      <c r="DT17" s="105"/>
      <c r="DU17" s="105"/>
      <c r="DV17" s="105"/>
      <c r="DW17" s="105"/>
      <c r="DX17" s="105"/>
      <c r="DY17" s="102"/>
      <c r="DZ17" s="103"/>
      <c r="EA17" s="103"/>
      <c r="EB17" s="103"/>
      <c r="EC17" s="103"/>
      <c r="ED17" s="103"/>
      <c r="EE17" s="103"/>
      <c r="EF17" s="103"/>
      <c r="EG17" s="103"/>
      <c r="EH17" s="104"/>
      <c r="EI17" s="102"/>
      <c r="EJ17" s="102"/>
      <c r="EK17" s="102"/>
      <c r="EL17" s="102"/>
      <c r="EM17" s="102"/>
      <c r="EN17" s="102"/>
      <c r="EO17" s="102"/>
      <c r="EP17" s="102"/>
      <c r="EQ17" s="102"/>
    </row>
    <row r="18" spans="1:165" s="106" customFormat="1">
      <c r="A18" s="100">
        <v>11</v>
      </c>
      <c r="B18" s="100" t="s">
        <v>93</v>
      </c>
      <c r="C18" s="155">
        <f ca="1">OFFSET(福島raw!C$5,($A18-1)*3,)</f>
        <v>591</v>
      </c>
      <c r="D18" s="156">
        <f ca="1">OFFSET(福島raw!F$5,($A18-1)*3,)</f>
        <v>0</v>
      </c>
      <c r="E18" s="156">
        <f ca="1">OFFSET(福島raw!G$5,($A18-1)*3,)</f>
        <v>2</v>
      </c>
      <c r="F18" s="156">
        <f ca="1">OFFSET(福島raw!H$5,($A18-1)*3,)</f>
        <v>9</v>
      </c>
      <c r="G18" s="156">
        <f ca="1">OFFSET(福島raw!I$5,($A18-1)*3,)</f>
        <v>29</v>
      </c>
      <c r="H18" s="156">
        <f ca="1">OFFSET(福島raw!J$5,($A18-1)*3,)</f>
        <v>36</v>
      </c>
      <c r="I18" s="156">
        <f ca="1">OFFSET(福島raw!K$5,($A18-1)*3,)</f>
        <v>40</v>
      </c>
      <c r="J18" s="156">
        <f ca="1">OFFSET(福島raw!L$5,($A18-1)*3,)</f>
        <v>39</v>
      </c>
      <c r="K18" s="156">
        <f ca="1">OFFSET(福島raw!M$5,($A18-1)*3,)</f>
        <v>47</v>
      </c>
      <c r="L18" s="156">
        <f ca="1">OFFSET(福島raw!N$5,($A18-1)*3,)</f>
        <v>48</v>
      </c>
      <c r="M18" s="156">
        <f ca="1">OFFSET(福島raw!O$5,($A18-1)*3,)</f>
        <v>50</v>
      </c>
      <c r="N18" s="156">
        <f ca="1">OFFSET(福島raw!P$5,($A18-1)*3,)</f>
        <v>81</v>
      </c>
      <c r="O18" s="156">
        <f ca="1">OFFSET(福島raw!Q$5,($A18-1)*3,)</f>
        <v>57</v>
      </c>
      <c r="P18" s="156">
        <f ca="1">OFFSET(福島raw!R$5,($A18-1)*3,)</f>
        <v>37</v>
      </c>
      <c r="Q18" s="156">
        <f ca="1">OFFSET(福島raw!S$5,($A18-1)*3,)</f>
        <v>38</v>
      </c>
      <c r="R18" s="156">
        <f ca="1">OFFSET(福島raw!T$5,($A18-1)*3,)</f>
        <v>37</v>
      </c>
      <c r="S18" s="156">
        <f ca="1">OFFSET(福島raw!U$5,($A18-1)*3,)</f>
        <v>20</v>
      </c>
      <c r="T18" s="157">
        <f ca="1">OFFSET(福島raw!V$5,($A18-1)*3,)</f>
        <v>21</v>
      </c>
      <c r="U18" s="158">
        <f ca="1">C18/F_jinkou!C19*100000</f>
        <v>28.930652589366836</v>
      </c>
      <c r="V18" s="159">
        <f ca="1">D18/F_jinkou!E19*100000</f>
        <v>0</v>
      </c>
      <c r="W18" s="160">
        <f ca="1">E18/F_jinkou!F19*100000</f>
        <v>1.9315273552561689</v>
      </c>
      <c r="X18" s="160">
        <f ca="1">F18/F_jinkou!G19*100000</f>
        <v>8.2527165191875653</v>
      </c>
      <c r="Y18" s="160">
        <f ca="1">G18/F_jinkou!H19*100000</f>
        <v>30.175643053358861</v>
      </c>
      <c r="Z18" s="160">
        <f ca="1">H18/F_jinkou!I19*100000</f>
        <v>35.02899622465263</v>
      </c>
      <c r="AA18" s="160">
        <f ca="1">I18/F_jinkou!J19*100000</f>
        <v>32.39259829129044</v>
      </c>
      <c r="AB18" s="160">
        <f ca="1">J18/F_jinkou!K19*100000</f>
        <v>30.019859291531318</v>
      </c>
      <c r="AC18" s="160">
        <f ca="1">K18/F_jinkou!L19*100000</f>
        <v>39.310806289729008</v>
      </c>
      <c r="AD18" s="160">
        <f ca="1">L18/F_jinkou!M19*100000</f>
        <v>37.532547756257379</v>
      </c>
      <c r="AE18" s="160">
        <f ca="1">M18/F_jinkou!N19*100000</f>
        <v>35.381197016657467</v>
      </c>
      <c r="AF18" s="160">
        <f ca="1">N18/F_jinkou!O19*100000</f>
        <v>49.750327062335323</v>
      </c>
      <c r="AG18" s="160">
        <f ca="1">O18/F_jinkou!P19*100000</f>
        <v>40.831238046117811</v>
      </c>
      <c r="AH18" s="160">
        <f ca="1">P18/F_jinkou!Q19*100000</f>
        <v>29.767411924664309</v>
      </c>
      <c r="AI18" s="160">
        <f ca="1">Q18/F_jinkou!R19*100000</f>
        <v>33.440401284815415</v>
      </c>
      <c r="AJ18" s="160">
        <f ca="1">R18/F_jinkou!S19*100000</f>
        <v>33.920680613872641</v>
      </c>
      <c r="AK18" s="160">
        <f ca="1">S18/F_jinkou!T19*100000</f>
        <v>23.032983231988208</v>
      </c>
      <c r="AL18" s="161">
        <f ca="1">T18/F_jinkou!U19*100000</f>
        <v>29.602898264706301</v>
      </c>
      <c r="AM18" s="155" t="str">
        <f t="shared" ca="1" si="0"/>
        <v>H</v>
      </c>
      <c r="AN18" s="156" t="str">
        <f t="shared" ca="1" si="1"/>
        <v/>
      </c>
      <c r="AO18" s="156" t="str">
        <f t="shared" ca="1" si="2"/>
        <v/>
      </c>
      <c r="AP18" s="156" t="str">
        <f t="shared" ca="1" si="3"/>
        <v/>
      </c>
      <c r="AQ18" s="156" t="str">
        <f t="shared" ca="1" si="4"/>
        <v/>
      </c>
      <c r="AR18" s="156" t="str">
        <f t="shared" ca="1" si="5"/>
        <v>H</v>
      </c>
      <c r="AS18" s="156" t="str">
        <f t="shared" ca="1" si="6"/>
        <v/>
      </c>
      <c r="AT18" s="156" t="str">
        <f t="shared" ca="1" si="7"/>
        <v/>
      </c>
      <c r="AU18" s="156" t="str">
        <f t="shared" ca="1" si="8"/>
        <v>H</v>
      </c>
      <c r="AV18" s="156" t="str">
        <f t="shared" ca="1" si="9"/>
        <v/>
      </c>
      <c r="AW18" s="156" t="str">
        <f t="shared" ca="1" si="10"/>
        <v/>
      </c>
      <c r="AX18" s="156" t="str">
        <f t="shared" ca="1" si="11"/>
        <v>H</v>
      </c>
      <c r="AY18" s="156" t="str">
        <f t="shared" ca="1" si="12"/>
        <v/>
      </c>
      <c r="AZ18" s="156" t="str">
        <f t="shared" ca="1" si="13"/>
        <v/>
      </c>
      <c r="BA18" s="156" t="str">
        <f t="shared" ca="1" si="14"/>
        <v/>
      </c>
      <c r="BB18" s="156" t="str">
        <f t="shared" ca="1" si="15"/>
        <v/>
      </c>
      <c r="BC18" s="156" t="str">
        <f t="shared" ca="1" si="16"/>
        <v/>
      </c>
      <c r="BD18" s="157" t="str">
        <f t="shared" ca="1" si="17"/>
        <v/>
      </c>
      <c r="BE18" s="162">
        <f ca="1">1-_xlfn.BINOM.DIST((C18-1),F_jinkou!C19,zenkoku!C22/100000,TRUE)</f>
        <v>2.9992534119949177E-5</v>
      </c>
      <c r="BF18" s="163" t="e">
        <f ca="1">1-_xlfn.BINOM.DIST((D18-1),F_jinkou!E19,zenkoku!D22/100000,TRUE)</f>
        <v>#NUM!</v>
      </c>
      <c r="BG18" s="163">
        <f ca="1">1-_xlfn.BINOM.DIST((E18-1),F_jinkou!F19,zenkoku!E22/100000,TRUE)</f>
        <v>0.23921028723411908</v>
      </c>
      <c r="BH18" s="163">
        <f ca="1">1-_xlfn.BINOM.DIST((F18-1),F_jinkou!G19,zenkoku!F22/100000,TRUE)</f>
        <v>0.44761195982805202</v>
      </c>
      <c r="BI18" s="163">
        <f ca="1">1-_xlfn.BINOM.DIST((G18-1),F_jinkou!H19,zenkoku!G22/100000,TRUE)</f>
        <v>6.2855110999866293E-2</v>
      </c>
      <c r="BJ18" s="163">
        <f ca="1">1-_xlfn.BINOM.DIST((H18-1),F_jinkou!I19,zenkoku!H22/100000,TRUE)</f>
        <v>1.7885004910799807E-2</v>
      </c>
      <c r="BK18" s="163">
        <f ca="1">1-_xlfn.BINOM.DIST((I18-1),F_jinkou!J19,zenkoku!I22/100000,TRUE)</f>
        <v>3.7823926938386654E-2</v>
      </c>
      <c r="BL18" s="163">
        <f ca="1">1-_xlfn.BINOM.DIST((J18-1),F_jinkou!K19,zenkoku!J22/100000,TRUE)</f>
        <v>0.19883654876273993</v>
      </c>
      <c r="BM18" s="163">
        <f ca="1">1-_xlfn.BINOM.DIST((K18-1),F_jinkou!L19,zenkoku!K22/100000,TRUE)</f>
        <v>2.2757407566176946E-2</v>
      </c>
      <c r="BN18" s="163">
        <f ca="1">1-_xlfn.BINOM.DIST((L18-1),F_jinkou!M19,zenkoku!L22/100000,TRUE)</f>
        <v>0.15693278649972398</v>
      </c>
      <c r="BO18" s="163">
        <f ca="1">1-_xlfn.BINOM.DIST((M18-1),F_jinkou!N19,zenkoku!M22/100000,TRUE)</f>
        <v>0.5752782865310857</v>
      </c>
      <c r="BP18" s="163">
        <f ca="1">1-_xlfn.BINOM.DIST((N18-1),F_jinkou!O19,zenkoku!N22/100000,TRUE)</f>
        <v>5.1046522876556644E-3</v>
      </c>
      <c r="BQ18" s="163">
        <f ca="1">1-_xlfn.BINOM.DIST((O18-1),F_jinkou!P19,zenkoku!O22/100000,TRUE)</f>
        <v>5.5515029819667494E-2</v>
      </c>
      <c r="BR18" s="163">
        <f ca="1">1-_xlfn.BINOM.DIST((P18-1),F_jinkou!Q19,zenkoku!P22/100000,TRUE)</f>
        <v>0.56473409897337146</v>
      </c>
      <c r="BS18" s="163">
        <f ca="1">1-_xlfn.BINOM.DIST((Q18-1),F_jinkou!R19,zenkoku!Q22/100000,TRUE)</f>
        <v>0.1374638462631308</v>
      </c>
      <c r="BT18" s="163">
        <f ca="1">1-_xlfn.BINOM.DIST((R18-1),F_jinkou!S19,zenkoku!R22/100000,TRUE)</f>
        <v>0.12787177509593617</v>
      </c>
      <c r="BU18" s="163">
        <f ca="1">1-_xlfn.BINOM.DIST((S18-1),F_jinkou!T19,zenkoku!S22/100000,TRUE)</f>
        <v>0.8039745155182505</v>
      </c>
      <c r="BV18" s="164">
        <f ca="1">1-_xlfn.BINOM.DIST((T18-1),F_jinkou!U19,zenkoku!T22/100000,TRUE)</f>
        <v>0.57730858279834241</v>
      </c>
      <c r="BW18" s="162">
        <f ca="1">_xlfn.BINOM.DIST(C18,F_jinkou!C19,zenkoku!C22/100000,TRUE)</f>
        <v>0.99997495162564398</v>
      </c>
      <c r="BX18" s="163">
        <f ca="1">_xlfn.BINOM.DIST(D18,F_jinkou!E19,zenkoku!D22/100000,TRUE)</f>
        <v>1</v>
      </c>
      <c r="BY18" s="163">
        <f ca="1">_xlfn.BINOM.DIST(E18,F_jinkou!F19,zenkoku!E22/100000,TRUE)</f>
        <v>0.93178883879989161</v>
      </c>
      <c r="BZ18" s="163">
        <f ca="1">_xlfn.BINOM.DIST(F18,F_jinkou!G19,zenkoku!F22/100000,TRUE)</f>
        <v>0.68028953189437003</v>
      </c>
      <c r="CA18" s="163">
        <f ca="1">_xlfn.BINOM.DIST(G18,F_jinkou!H19,zenkoku!G22/100000,TRUE)</f>
        <v>0.95786038929428918</v>
      </c>
      <c r="CB18" s="163">
        <f ca="1">_xlfn.BINOM.DIST(H18,F_jinkou!I19,zenkoku!H22/100000,TRUE)</f>
        <v>0.98859716326399127</v>
      </c>
      <c r="CC18" s="163">
        <f ca="1">_xlfn.BINOM.DIST(I18,F_jinkou!J19,zenkoku!I22/100000,TRUE)</f>
        <v>0.97396352637431338</v>
      </c>
      <c r="CD18" s="163">
        <f ca="1">_xlfn.BINOM.DIST(J18,F_jinkou!K19,zenkoku!J22/100000,TRUE)</f>
        <v>0.84369229034100834</v>
      </c>
      <c r="CE18" s="163">
        <f ca="1">_xlfn.BINOM.DIST(K18,F_jinkou!L19,zenkoku!K22/100000,TRUE)</f>
        <v>0.98435231942915036</v>
      </c>
      <c r="CF18" s="163">
        <f ca="1">_xlfn.BINOM.DIST(L18,F_jinkou!M19,zenkoku!L22/100000,TRUE)</f>
        <v>0.8759908777138502</v>
      </c>
      <c r="CG18" s="163">
        <f ca="1">_xlfn.BINOM.DIST(M18,F_jinkou!N19,zenkoku!M22/100000,TRUE)</f>
        <v>0.48048585764400537</v>
      </c>
      <c r="CH18" s="163">
        <f ca="1">_xlfn.BINOM.DIST(N18,F_jinkou!O19,zenkoku!N22/100000,TRUE)</f>
        <v>0.99637764228579284</v>
      </c>
      <c r="CI18" s="163">
        <f ca="1">_xlfn.BINOM.DIST(O18,F_jinkou!P19,zenkoku!O22/100000,TRUE)</f>
        <v>0.95827000212228797</v>
      </c>
      <c r="CJ18" s="163">
        <f ca="1">_xlfn.BINOM.DIST(P18,F_jinkou!Q19,zenkoku!P22/100000,TRUE)</f>
        <v>0.50033178361671671</v>
      </c>
      <c r="CK18" s="163">
        <f ca="1">_xlfn.BINOM.DIST(Q18,F_jinkou!R19,zenkoku!Q22/100000,TRUE)</f>
        <v>0.89600053103774102</v>
      </c>
      <c r="CL18" s="163">
        <f ca="1">_xlfn.BINOM.DIST(R18,F_jinkou!S19,zenkoku!R22/100000,TRUE)</f>
        <v>0.90428222905297484</v>
      </c>
      <c r="CM18" s="163">
        <f ca="1">_xlfn.BINOM.DIST(S18,F_jinkou!T19,zenkoku!S22/100000,TRUE)</f>
        <v>0.26144846604703981</v>
      </c>
      <c r="CN18" s="164">
        <f ca="1">_xlfn.BINOM.DIST(T18,F_jinkou!U19,zenkoku!T22/100000,TRUE)</f>
        <v>0.50876946717632077</v>
      </c>
      <c r="CO18" s="101"/>
      <c r="CP18" s="196">
        <f ca="1">zenkoku!D22*F_jinkou!E19/100000</f>
        <v>0</v>
      </c>
      <c r="CQ18" s="197">
        <f ca="1">zenkoku!E22*F_jinkou!F19/100000</f>
        <v>0.93190499999999998</v>
      </c>
      <c r="CR18" s="197">
        <f ca="1">zenkoku!F22*F_jinkou!G19/100000</f>
        <v>8.2881800000000005</v>
      </c>
      <c r="CS18" s="197">
        <f ca="1">zenkoku!G22*F_jinkou!H19/100000</f>
        <v>21.238983999999999</v>
      </c>
      <c r="CT18" s="197">
        <f ca="1">zenkoku!H22*F_jinkou!I19/100000</f>
        <v>24.562507999999998</v>
      </c>
      <c r="CU18" s="197">
        <f ca="1">zenkoku!I22*F_jinkou!J19/100000</f>
        <v>29.512915</v>
      </c>
      <c r="CV18" s="197">
        <f ca="1">zenkoku!J22*F_jinkou!K19/100000</f>
        <v>33.647725999999999</v>
      </c>
      <c r="CW18" s="197">
        <f ca="1">zenkoku!K22*F_jinkou!L19/100000</f>
        <v>34.313720000000004</v>
      </c>
      <c r="CX18" s="197">
        <f ca="1">zenkoku!L22*F_jinkou!M19/100000</f>
        <v>41.052369000000006</v>
      </c>
      <c r="CY18" s="197">
        <f ca="1">zenkoku!M22*F_jinkou!N19/100000</f>
        <v>51.015797999999997</v>
      </c>
      <c r="CZ18" s="197">
        <f ca="1">zenkoku!N22*F_jinkou!O19/100000</f>
        <v>59.752371000000004</v>
      </c>
      <c r="DA18" s="197">
        <f ca="1">zenkoku!O22*F_jinkou!P19/100000</f>
        <v>45.509274000000005</v>
      </c>
      <c r="DB18" s="197">
        <f ca="1">zenkoku!P22*F_jinkou!Q19/100000</f>
        <v>37.661991</v>
      </c>
      <c r="DC18" s="197">
        <f ca="1">zenkoku!Q22*F_jinkou!R19/100000</f>
        <v>31.36326</v>
      </c>
      <c r="DD18" s="197">
        <f ca="1">zenkoku!R22*F_jinkou!S19/100000</f>
        <v>30.214606</v>
      </c>
      <c r="DE18" s="197">
        <f ca="1">zenkoku!S22*F_jinkou!T19/100000</f>
        <v>23.705136</v>
      </c>
      <c r="DF18" s="198">
        <f ca="1">zenkoku!T22*F_jinkou!U19/100000</f>
        <v>21.565456000000001</v>
      </c>
      <c r="DG18" s="102"/>
      <c r="DH18" s="103"/>
      <c r="DI18" s="103"/>
      <c r="DJ18" s="103"/>
      <c r="DK18" s="103"/>
      <c r="DL18" s="103"/>
      <c r="DM18" s="103"/>
      <c r="DN18" s="103"/>
      <c r="DO18" s="103"/>
      <c r="DP18" s="104"/>
      <c r="DQ18" s="105"/>
      <c r="DR18" s="105"/>
      <c r="DS18" s="105"/>
      <c r="DT18" s="105"/>
      <c r="DU18" s="105"/>
      <c r="DV18" s="105"/>
      <c r="DW18" s="105"/>
      <c r="DX18" s="105"/>
      <c r="DY18" s="102"/>
      <c r="DZ18" s="103"/>
      <c r="EA18" s="103"/>
      <c r="EB18" s="103"/>
      <c r="EC18" s="103"/>
      <c r="ED18" s="103"/>
      <c r="EE18" s="103"/>
      <c r="EF18" s="103"/>
      <c r="EG18" s="103"/>
      <c r="EH18" s="104"/>
      <c r="EI18" s="102"/>
      <c r="EJ18" s="102"/>
      <c r="EK18" s="102"/>
      <c r="EL18" s="102"/>
      <c r="EM18" s="102"/>
      <c r="EN18" s="102"/>
      <c r="EO18" s="102"/>
      <c r="EP18" s="102"/>
      <c r="EQ18" s="102"/>
    </row>
    <row r="19" spans="1:165" s="106" customFormat="1">
      <c r="A19" s="100">
        <v>12</v>
      </c>
      <c r="B19" s="100" t="s">
        <v>94</v>
      </c>
      <c r="C19" s="155">
        <f ca="1">OFFSET(福島raw!C$5,($A19-1)*3,)</f>
        <v>508</v>
      </c>
      <c r="D19" s="156">
        <f ca="1">OFFSET(福島raw!F$5,($A19-1)*3,)</f>
        <v>0</v>
      </c>
      <c r="E19" s="156">
        <f ca="1">OFFSET(福島raw!G$5,($A19-1)*3,)</f>
        <v>0</v>
      </c>
      <c r="F19" s="156">
        <f ca="1">OFFSET(福島raw!H$5,($A19-1)*3,)</f>
        <v>10</v>
      </c>
      <c r="G19" s="156">
        <f ca="1">OFFSET(福島raw!I$5,($A19-1)*3,)</f>
        <v>20</v>
      </c>
      <c r="H19" s="156">
        <f ca="1">OFFSET(福島raw!J$5,($A19-1)*3,)</f>
        <v>27</v>
      </c>
      <c r="I19" s="156">
        <f ca="1">OFFSET(福島raw!K$5,($A19-1)*3,)</f>
        <v>25</v>
      </c>
      <c r="J19" s="156">
        <f ca="1">OFFSET(福島raw!L$5,($A19-1)*3,)</f>
        <v>39</v>
      </c>
      <c r="K19" s="156">
        <f ca="1">OFFSET(福島raw!M$5,($A19-1)*3,)</f>
        <v>44</v>
      </c>
      <c r="L19" s="156">
        <f ca="1">OFFSET(福島raw!N$5,($A19-1)*3,)</f>
        <v>34</v>
      </c>
      <c r="M19" s="156">
        <f ca="1">OFFSET(福島raw!O$5,($A19-1)*3,)</f>
        <v>42</v>
      </c>
      <c r="N19" s="156">
        <f ca="1">OFFSET(福島raw!P$5,($A19-1)*3,)</f>
        <v>68</v>
      </c>
      <c r="O19" s="156">
        <f ca="1">OFFSET(福島raw!Q$5,($A19-1)*3,)</f>
        <v>50</v>
      </c>
      <c r="P19" s="156">
        <f ca="1">OFFSET(福島raw!R$5,($A19-1)*3,)</f>
        <v>39</v>
      </c>
      <c r="Q19" s="156">
        <f ca="1">OFFSET(福島raw!S$5,($A19-1)*3,)</f>
        <v>39</v>
      </c>
      <c r="R19" s="156">
        <f ca="1">OFFSET(福島raw!T$5,($A19-1)*3,)</f>
        <v>17</v>
      </c>
      <c r="S19" s="156">
        <f ca="1">OFFSET(福島raw!U$5,($A19-1)*3,)</f>
        <v>27</v>
      </c>
      <c r="T19" s="157">
        <f ca="1">OFFSET(福島raw!V$5,($A19-1)*3,)</f>
        <v>27</v>
      </c>
      <c r="U19" s="158">
        <f ca="1">C19/F_jinkou!C20*100000</f>
        <v>25.036174314856503</v>
      </c>
      <c r="V19" s="159">
        <f ca="1">D19/F_jinkou!E20*100000</f>
        <v>0</v>
      </c>
      <c r="W19" s="160">
        <f ca="1">E19/F_jinkou!F20*100000</f>
        <v>0</v>
      </c>
      <c r="X19" s="160">
        <f ca="1">F19/F_jinkou!G20*100000</f>
        <v>9.862905611993293</v>
      </c>
      <c r="Y19" s="160">
        <f ca="1">G19/F_jinkou!H20*100000</f>
        <v>22.558341510732131</v>
      </c>
      <c r="Z19" s="160">
        <f ca="1">H19/F_jinkou!I20*100000</f>
        <v>25.832870893051915</v>
      </c>
      <c r="AA19" s="160">
        <f ca="1">I19/F_jinkou!J20*100000</f>
        <v>20.912976920438673</v>
      </c>
      <c r="AB19" s="160">
        <f ca="1">J19/F_jinkou!K20*100000</f>
        <v>29.904764825862255</v>
      </c>
      <c r="AC19" s="160">
        <f ca="1">K19/F_jinkou!L20*100000</f>
        <v>37.143339523889921</v>
      </c>
      <c r="AD19" s="160">
        <f ca="1">L19/F_jinkou!M20*100000</f>
        <v>27.113021427261344</v>
      </c>
      <c r="AE19" s="160">
        <f ca="1">M19/F_jinkou!N20*100000</f>
        <v>30.520594134232478</v>
      </c>
      <c r="AF19" s="160">
        <f ca="1">N19/F_jinkou!O20*100000</f>
        <v>43.51331635460793</v>
      </c>
      <c r="AG19" s="160">
        <f ca="1">O19/F_jinkou!P20*100000</f>
        <v>32.428155421663305</v>
      </c>
      <c r="AH19" s="160">
        <f ca="1">P19/F_jinkou!Q20*100000</f>
        <v>32.637348843047825</v>
      </c>
      <c r="AI19" s="160">
        <f ca="1">Q19/F_jinkou!R20*100000</f>
        <v>34.727478339848446</v>
      </c>
      <c r="AJ19" s="160">
        <f ca="1">R19/F_jinkou!S20*100000</f>
        <v>15.607355654912185</v>
      </c>
      <c r="AK19" s="160">
        <f ca="1">S19/F_jinkou!T20*100000</f>
        <v>30.560617550849472</v>
      </c>
      <c r="AL19" s="161">
        <f ca="1">T19/F_jinkou!U20*100000</f>
        <v>35.818044334779323</v>
      </c>
      <c r="AM19" s="155" t="str">
        <f t="shared" ca="1" si="0"/>
        <v/>
      </c>
      <c r="AN19" s="156" t="str">
        <f t="shared" ca="1" si="1"/>
        <v/>
      </c>
      <c r="AO19" s="156" t="str">
        <f t="shared" ca="1" si="2"/>
        <v/>
      </c>
      <c r="AP19" s="156" t="str">
        <f t="shared" ca="1" si="3"/>
        <v/>
      </c>
      <c r="AQ19" s="156" t="str">
        <f t="shared" ca="1" si="4"/>
        <v/>
      </c>
      <c r="AR19" s="156" t="str">
        <f t="shared" ca="1" si="5"/>
        <v/>
      </c>
      <c r="AS19" s="156" t="str">
        <f t="shared" ca="1" si="6"/>
        <v/>
      </c>
      <c r="AT19" s="156" t="str">
        <f t="shared" ca="1" si="7"/>
        <v/>
      </c>
      <c r="AU19" s="156" t="str">
        <f t="shared" ca="1" si="8"/>
        <v>H</v>
      </c>
      <c r="AV19" s="156" t="str">
        <f t="shared" ca="1" si="9"/>
        <v/>
      </c>
      <c r="AW19" s="156" t="str">
        <f t="shared" ca="1" si="10"/>
        <v/>
      </c>
      <c r="AX19" s="156" t="str">
        <f t="shared" ca="1" si="11"/>
        <v/>
      </c>
      <c r="AY19" s="156" t="str">
        <f t="shared" ca="1" si="12"/>
        <v/>
      </c>
      <c r="AZ19" s="156" t="str">
        <f t="shared" ca="1" si="13"/>
        <v/>
      </c>
      <c r="BA19" s="156" t="str">
        <f t="shared" ca="1" si="14"/>
        <v/>
      </c>
      <c r="BB19" s="156" t="str">
        <f t="shared" ca="1" si="15"/>
        <v>L</v>
      </c>
      <c r="BC19" s="156" t="str">
        <f t="shared" ca="1" si="16"/>
        <v/>
      </c>
      <c r="BD19" s="157" t="str">
        <f t="shared" ca="1" si="17"/>
        <v/>
      </c>
      <c r="BE19" s="162">
        <f ca="1">1-_xlfn.BINOM.DIST((C19-1),F_jinkou!C20,zenkoku!C23/100000,TRUE)</f>
        <v>6.7896735244509232E-2</v>
      </c>
      <c r="BF19" s="163" t="e">
        <f ca="1">1-_xlfn.BINOM.DIST((D19-1),F_jinkou!E20,zenkoku!D23/100000,TRUE)</f>
        <v>#NUM!</v>
      </c>
      <c r="BG19" s="163" t="e">
        <f ca="1">1-_xlfn.BINOM.DIST((E19-1),F_jinkou!F20,zenkoku!E23/100000,TRUE)</f>
        <v>#NUM!</v>
      </c>
      <c r="BH19" s="163">
        <f ca="1">1-_xlfn.BINOM.DIST((F19-1),F_jinkou!G20,zenkoku!F23/100000,TRUE)</f>
        <v>0.23563845383169479</v>
      </c>
      <c r="BI19" s="163">
        <f ca="1">1-_xlfn.BINOM.DIST((G19-1),F_jinkou!H20,zenkoku!G23/100000,TRUE)</f>
        <v>0.46922558822495908</v>
      </c>
      <c r="BJ19" s="163">
        <f ca="1">1-_xlfn.BINOM.DIST((H19-1),F_jinkou!I20,zenkoku!H23/100000,TRUE)</f>
        <v>0.28403412122662131</v>
      </c>
      <c r="BK19" s="163">
        <f ca="1">1-_xlfn.BINOM.DIST((I19-1),F_jinkou!J20,zenkoku!I23/100000,TRUE)</f>
        <v>0.73850189515986941</v>
      </c>
      <c r="BL19" s="163">
        <f ca="1">1-_xlfn.BINOM.DIST((J19-1),F_jinkou!K20,zenkoku!J23/100000,TRUE)</f>
        <v>0.1107307504981081</v>
      </c>
      <c r="BM19" s="163">
        <f ca="1">1-_xlfn.BINOM.DIST((K19-1),F_jinkou!L20,zenkoku!K23/100000,TRUE)</f>
        <v>2.3860479102455256E-2</v>
      </c>
      <c r="BN19" s="163">
        <f ca="1">1-_xlfn.BINOM.DIST((L19-1),F_jinkou!M20,zenkoku!L23/100000,TRUE)</f>
        <v>0.79843394230952291</v>
      </c>
      <c r="BO19" s="163">
        <f ca="1">1-_xlfn.BINOM.DIST((M19-1),F_jinkou!N20,zenkoku!M23/100000,TRUE)</f>
        <v>0.8001972360262094</v>
      </c>
      <c r="BP19" s="163">
        <f ca="1">1-_xlfn.BINOM.DIST((N19-1),F_jinkou!O20,zenkoku!N23/100000,TRUE)</f>
        <v>2.7862294686667566E-2</v>
      </c>
      <c r="BQ19" s="163">
        <f ca="1">1-_xlfn.BINOM.DIST((O19-1),F_jinkou!P20,zenkoku!O23/100000,TRUE)</f>
        <v>0.40270258179491436</v>
      </c>
      <c r="BR19" s="163">
        <f ca="1">1-_xlfn.BINOM.DIST((P19-1),F_jinkou!Q20,zenkoku!P23/100000,TRUE)</f>
        <v>0.28538095999283652</v>
      </c>
      <c r="BS19" s="163">
        <f ca="1">1-_xlfn.BINOM.DIST((Q19-1),F_jinkou!R20,zenkoku!Q23/100000,TRUE)</f>
        <v>5.6706603519408261E-2</v>
      </c>
      <c r="BT19" s="163">
        <f ca="1">1-_xlfn.BINOM.DIST((R19-1),F_jinkou!S20,zenkoku!R23/100000,TRUE)</f>
        <v>0.99454146854889924</v>
      </c>
      <c r="BU19" s="163">
        <f ca="1">1-_xlfn.BINOM.DIST((S19-1),F_jinkou!T20,zenkoku!S23/100000,TRUE)</f>
        <v>0.23729525005737728</v>
      </c>
      <c r="BV19" s="164">
        <f ca="1">1-_xlfn.BINOM.DIST((T19-1),F_jinkou!U20,zenkoku!T23/100000,TRUE)</f>
        <v>0.17664145165606526</v>
      </c>
      <c r="BW19" s="162">
        <f ca="1">_xlfn.BINOM.DIST(C19,F_jinkou!C20,zenkoku!C23/100000,TRUE)</f>
        <v>0.93779342869304094</v>
      </c>
      <c r="BX19" s="163">
        <f ca="1">_xlfn.BINOM.DIST(D19,F_jinkou!E20,zenkoku!D23/100000,TRUE)</f>
        <v>1</v>
      </c>
      <c r="BY19" s="163">
        <f ca="1">_xlfn.BINOM.DIST(E19,F_jinkou!F20,zenkoku!E23/100000,TRUE)</f>
        <v>0.32671300542186554</v>
      </c>
      <c r="BZ19" s="163">
        <f ca="1">_xlfn.BINOM.DIST(F19,F_jinkou!G20,zenkoku!F23/100000,TRUE)</f>
        <v>0.85314379513311644</v>
      </c>
      <c r="CA19" s="163">
        <f ca="1">_xlfn.BINOM.DIST(G19,F_jinkou!H20,zenkoku!G23/100000,TRUE)</f>
        <v>0.61859831877855109</v>
      </c>
      <c r="CB19" s="163">
        <f ca="1">_xlfn.BINOM.DIST(H19,F_jinkou!I20,zenkoku!H23/100000,TRUE)</f>
        <v>0.77850763581548277</v>
      </c>
      <c r="CC19" s="163">
        <f ca="1">_xlfn.BINOM.DIST(I19,F_jinkou!J20,zenkoku!I23/100000,TRUE)</f>
        <v>0.32900333268493837</v>
      </c>
      <c r="CD19" s="163">
        <f ca="1">_xlfn.BINOM.DIST(J19,F_jinkou!K20,zenkoku!J23/100000,TRUE)</f>
        <v>0.91748007984314228</v>
      </c>
      <c r="CE19" s="163">
        <f ca="1">_xlfn.BINOM.DIST(K19,F_jinkou!L20,zenkoku!K23/100000,TRUE)</f>
        <v>0.98376650180576564</v>
      </c>
      <c r="CF19" s="163">
        <f ca="1">_xlfn.BINOM.DIST(L19,F_jinkou!M20,zenkoku!L23/100000,TRUE)</f>
        <v>0.25194396805266611</v>
      </c>
      <c r="CG19" s="163">
        <f ca="1">_xlfn.BINOM.DIST(M19,F_jinkou!N20,zenkoku!M23/100000,TRUE)</f>
        <v>0.24472910640503456</v>
      </c>
      <c r="CH19" s="163">
        <f ca="1">_xlfn.BINOM.DIST(N19,F_jinkou!O20,zenkoku!N23/100000,TRUE)</f>
        <v>0.97929510180513324</v>
      </c>
      <c r="CI19" s="163">
        <f ca="1">_xlfn.BINOM.DIST(O19,F_jinkou!P20,zenkoku!O23/100000,TRUE)</f>
        <v>0.65125343033214822</v>
      </c>
      <c r="CJ19" s="163">
        <f ca="1">_xlfn.BINOM.DIST(P19,F_jinkou!Q20,zenkoku!P23/100000,TRUE)</f>
        <v>0.7672005255260137</v>
      </c>
      <c r="CK19" s="163">
        <f ca="1">_xlfn.BINOM.DIST(Q19,F_jinkou!R20,zenkoku!Q23/100000,TRUE)</f>
        <v>0.95997270211560126</v>
      </c>
      <c r="CL19" s="163">
        <f ca="1">_xlfn.BINOM.DIST(R19,F_jinkou!S20,zenkoku!R23/100000,TRUE)</f>
        <v>1.003502217705193E-2</v>
      </c>
      <c r="CM19" s="163">
        <f ca="1">_xlfn.BINOM.DIST(S19,F_jinkou!T20,zenkoku!S23/100000,TRUE)</f>
        <v>0.81917524488863414</v>
      </c>
      <c r="CN19" s="164">
        <f ca="1">_xlfn.BINOM.DIST(T19,F_jinkou!U20,zenkoku!T23/100000,TRUE)</f>
        <v>0.8700929017380068</v>
      </c>
      <c r="CO19" s="101"/>
      <c r="CP19" s="196">
        <f ca="1">zenkoku!D23*F_jinkou!E20/100000</f>
        <v>0</v>
      </c>
      <c r="CQ19" s="197">
        <f ca="1">zenkoku!E23*F_jinkou!F20/100000</f>
        <v>1.1186670000000001</v>
      </c>
      <c r="CR19" s="197">
        <f ca="1">zenkoku!F23*F_jinkou!G20/100000</f>
        <v>7.6042500000000004</v>
      </c>
      <c r="CS19" s="197">
        <f ca="1">zenkoku!G23*F_jinkou!H20/100000</f>
        <v>19.327662</v>
      </c>
      <c r="CT19" s="197">
        <f ca="1">zenkoku!H23*F_jinkou!I20/100000</f>
        <v>23.830103999999999</v>
      </c>
      <c r="CU19" s="197">
        <f ca="1">zenkoku!I23*F_jinkou!J20/100000</f>
        <v>27.973061999999999</v>
      </c>
      <c r="CV19" s="197">
        <f ca="1">zenkoku!J23*F_jinkou!K20/100000</f>
        <v>31.560187999999997</v>
      </c>
      <c r="CW19" s="197">
        <f ca="1">zenkoku!K23*F_jinkou!L20/100000</f>
        <v>31.865739999999999</v>
      </c>
      <c r="CX19" s="197">
        <f ca="1">zenkoku!L23*F_jinkou!M20/100000</f>
        <v>38.748908999999998</v>
      </c>
      <c r="CY19" s="197">
        <f ca="1">zenkoku!M23*F_jinkou!N20/100000</f>
        <v>47.338527999999997</v>
      </c>
      <c r="CZ19" s="197">
        <f ca="1">zenkoku!N23*F_jinkou!O20/100000</f>
        <v>53.133159999999997</v>
      </c>
      <c r="DA19" s="197">
        <f ca="1">zenkoku!O23*F_jinkou!P20/100000</f>
        <v>47.952157</v>
      </c>
      <c r="DB19" s="197">
        <f ca="1">zenkoku!P23*F_jinkou!Q20/100000</f>
        <v>35.251024999999998</v>
      </c>
      <c r="DC19" s="197">
        <f ca="1">zenkoku!Q23*F_jinkou!R20/100000</f>
        <v>29.647991999999999</v>
      </c>
      <c r="DD19" s="197">
        <f ca="1">zenkoku!R23*F_jinkou!S20/100000</f>
        <v>29.300286999999997</v>
      </c>
      <c r="DE19" s="197">
        <f ca="1">zenkoku!S23*F_jinkou!T20/100000</f>
        <v>23.147437999999998</v>
      </c>
      <c r="DF19" s="198">
        <f ca="1">zenkoku!T23*F_jinkou!U20/100000</f>
        <v>22.162013999999999</v>
      </c>
      <c r="DG19" s="102"/>
      <c r="DH19" s="103"/>
      <c r="DI19" s="103"/>
      <c r="DJ19" s="103"/>
      <c r="DK19" s="103"/>
      <c r="DL19" s="103"/>
      <c r="DM19" s="103"/>
      <c r="DN19" s="103"/>
      <c r="DO19" s="103"/>
      <c r="DP19" s="104"/>
      <c r="DQ19" s="105"/>
      <c r="DR19" s="105"/>
      <c r="DS19" s="105"/>
      <c r="DT19" s="105"/>
      <c r="DU19" s="105"/>
      <c r="DV19" s="105"/>
      <c r="DW19" s="105"/>
      <c r="DX19" s="105"/>
      <c r="DY19" s="102"/>
      <c r="DZ19" s="103"/>
      <c r="EA19" s="103"/>
      <c r="EB19" s="103"/>
      <c r="EC19" s="103"/>
      <c r="ED19" s="103"/>
      <c r="EE19" s="103"/>
      <c r="EF19" s="103"/>
      <c r="EG19" s="103"/>
      <c r="EH19" s="104"/>
      <c r="EI19" s="102"/>
      <c r="EJ19" s="102"/>
      <c r="EK19" s="102"/>
      <c r="EL19" s="102"/>
      <c r="EM19" s="102"/>
      <c r="EN19" s="102"/>
      <c r="EO19" s="102"/>
      <c r="EP19" s="102"/>
      <c r="EQ19" s="102"/>
    </row>
    <row r="20" spans="1:165" s="106" customFormat="1">
      <c r="A20" s="100">
        <v>13</v>
      </c>
      <c r="B20" s="100" t="s">
        <v>95</v>
      </c>
      <c r="C20" s="155">
        <f ca="1">OFFSET(福島raw!C$5,($A20-1)*3,)</f>
        <v>502</v>
      </c>
      <c r="D20" s="156">
        <f ca="1">OFFSET(福島raw!F$5,($A20-1)*3,)</f>
        <v>0</v>
      </c>
      <c r="E20" s="156">
        <f ca="1">OFFSET(福島raw!G$5,($A20-1)*3,)</f>
        <v>2</v>
      </c>
      <c r="F20" s="156">
        <f ca="1">OFFSET(福島raw!H$5,($A20-1)*3,)</f>
        <v>9</v>
      </c>
      <c r="G20" s="156">
        <f ca="1">OFFSET(福島raw!I$5,($A20-1)*3,)</f>
        <v>24</v>
      </c>
      <c r="H20" s="156">
        <f ca="1">OFFSET(福島raw!J$5,($A20-1)*3,)</f>
        <v>34</v>
      </c>
      <c r="I20" s="156">
        <f ca="1">OFFSET(福島raw!K$5,($A20-1)*3,)</f>
        <v>33</v>
      </c>
      <c r="J20" s="156">
        <f ca="1">OFFSET(福島raw!L$5,($A20-1)*3,)</f>
        <v>34</v>
      </c>
      <c r="K20" s="156">
        <f ca="1">OFFSET(福島raw!M$5,($A20-1)*3,)</f>
        <v>37</v>
      </c>
      <c r="L20" s="156">
        <f ca="1">OFFSET(福島raw!N$5,($A20-1)*3,)</f>
        <v>31</v>
      </c>
      <c r="M20" s="156">
        <f ca="1">OFFSET(福島raw!O$5,($A20-1)*3,)</f>
        <v>45</v>
      </c>
      <c r="N20" s="156">
        <f ca="1">OFFSET(福島raw!P$5,($A20-1)*3,)</f>
        <v>56</v>
      </c>
      <c r="O20" s="156">
        <f ca="1">OFFSET(福島raw!Q$5,($A20-1)*3,)</f>
        <v>39</v>
      </c>
      <c r="P20" s="156">
        <f ca="1">OFFSET(福島raw!R$5,($A20-1)*3,)</f>
        <v>44</v>
      </c>
      <c r="Q20" s="156">
        <f ca="1">OFFSET(福島raw!S$5,($A20-1)*3,)</f>
        <v>30</v>
      </c>
      <c r="R20" s="156">
        <f ca="1">OFFSET(福島raw!T$5,($A20-1)*3,)</f>
        <v>29</v>
      </c>
      <c r="S20" s="156">
        <f ca="1">OFFSET(福島raw!U$5,($A20-1)*3,)</f>
        <v>20</v>
      </c>
      <c r="T20" s="157">
        <f ca="1">OFFSET(福島raw!V$5,($A20-1)*3,)</f>
        <v>35</v>
      </c>
      <c r="U20" s="158">
        <f ca="1">C20/F_jinkou!C21*100000</f>
        <v>25.238876920253695</v>
      </c>
      <c r="V20" s="159">
        <f ca="1">D20/F_jinkou!E21*100000</f>
        <v>0</v>
      </c>
      <c r="W20" s="160">
        <f ca="1">E20/F_jinkou!F21*100000</f>
        <v>2.020548983158724</v>
      </c>
      <c r="X20" s="160">
        <f ca="1">F20/F_jinkou!G21*100000</f>
        <v>8.7751798911877685</v>
      </c>
      <c r="Y20" s="160">
        <f ca="1">G20/F_jinkou!H21*100000</f>
        <v>29.564660375963935</v>
      </c>
      <c r="Z20" s="160">
        <f ca="1">H20/F_jinkou!I21*100000</f>
        <v>34.241746731927407</v>
      </c>
      <c r="AA20" s="160">
        <f ca="1">I20/F_jinkou!J21*100000</f>
        <v>29.401806874677028</v>
      </c>
      <c r="AB20" s="160">
        <f ca="1">J20/F_jinkou!K21*100000</f>
        <v>26.550054661877244</v>
      </c>
      <c r="AC20" s="160">
        <f ca="1">K20/F_jinkou!L21*100000</f>
        <v>30.523016003959743</v>
      </c>
      <c r="AD20" s="160">
        <f ca="1">L20/F_jinkou!M21*100000</f>
        <v>26.156364434094396</v>
      </c>
      <c r="AE20" s="160">
        <f ca="1">M20/F_jinkou!N21*100000</f>
        <v>33.648130285560462</v>
      </c>
      <c r="AF20" s="160">
        <f ca="1">N20/F_jinkou!O21*100000</f>
        <v>37.180397963045337</v>
      </c>
      <c r="AG20" s="160">
        <f ca="1">O20/F_jinkou!P21*100000</f>
        <v>23.161758155611381</v>
      </c>
      <c r="AH20" s="160">
        <f ca="1">P20/F_jinkou!Q21*100000</f>
        <v>39.397928027148751</v>
      </c>
      <c r="AI20" s="160">
        <f ca="1">Q20/F_jinkou!R21*100000</f>
        <v>27.131888108093445</v>
      </c>
      <c r="AJ20" s="160">
        <f ca="1">R20/F_jinkou!S21*100000</f>
        <v>26.886455716153197</v>
      </c>
      <c r="AK20" s="160">
        <f ca="1">S20/F_jinkou!T21*100000</f>
        <v>22.667512920482366</v>
      </c>
      <c r="AL20" s="161">
        <f ca="1">T20/F_jinkou!U21*100000</f>
        <v>43.897605699163435</v>
      </c>
      <c r="AM20" s="155" t="str">
        <f t="shared" ca="1" si="0"/>
        <v>H</v>
      </c>
      <c r="AN20" s="156" t="str">
        <f t="shared" ca="1" si="1"/>
        <v/>
      </c>
      <c r="AO20" s="156" t="str">
        <f t="shared" ca="1" si="2"/>
        <v/>
      </c>
      <c r="AP20" s="156" t="str">
        <f t="shared" ca="1" si="3"/>
        <v/>
      </c>
      <c r="AQ20" s="156" t="str">
        <f t="shared" ca="1" si="4"/>
        <v/>
      </c>
      <c r="AR20" s="156" t="str">
        <f t="shared" ca="1" si="5"/>
        <v/>
      </c>
      <c r="AS20" s="156" t="str">
        <f t="shared" ca="1" si="6"/>
        <v/>
      </c>
      <c r="AT20" s="156" t="str">
        <f t="shared" ca="1" si="7"/>
        <v/>
      </c>
      <c r="AU20" s="156" t="str">
        <f t="shared" ca="1" si="8"/>
        <v/>
      </c>
      <c r="AV20" s="156" t="str">
        <f t="shared" ca="1" si="9"/>
        <v/>
      </c>
      <c r="AW20" s="156" t="str">
        <f t="shared" ca="1" si="10"/>
        <v/>
      </c>
      <c r="AX20" s="156" t="str">
        <f t="shared" ca="1" si="11"/>
        <v/>
      </c>
      <c r="AY20" s="156" t="str">
        <f t="shared" ca="1" si="12"/>
        <v/>
      </c>
      <c r="AZ20" s="156" t="str">
        <f t="shared" ca="1" si="13"/>
        <v>H</v>
      </c>
      <c r="BA20" s="156" t="str">
        <f t="shared" ca="1" si="14"/>
        <v/>
      </c>
      <c r="BB20" s="156" t="str">
        <f t="shared" ca="1" si="15"/>
        <v/>
      </c>
      <c r="BC20" s="156" t="str">
        <f t="shared" ca="1" si="16"/>
        <v/>
      </c>
      <c r="BD20" s="157" t="str">
        <f t="shared" ca="1" si="17"/>
        <v>H</v>
      </c>
      <c r="BE20" s="162">
        <f ca="1">1-_xlfn.BINOM.DIST((C20-1),F_jinkou!C21,zenkoku!C24/100000,TRUE)</f>
        <v>1.661094273075614E-2</v>
      </c>
      <c r="BF20" s="163" t="e">
        <f ca="1">1-_xlfn.BINOM.DIST((D20-1),F_jinkou!E21,zenkoku!D24/100000,TRUE)</f>
        <v>#NUM!</v>
      </c>
      <c r="BG20" s="163">
        <f ca="1">1-_xlfn.BINOM.DIST((E20-1),F_jinkou!F21,zenkoku!E24/100000,TRUE)</f>
        <v>0.36848638124020394</v>
      </c>
      <c r="BH20" s="163">
        <f ca="1">1-_xlfn.BINOM.DIST((F20-1),F_jinkou!G21,zenkoku!F24/100000,TRUE)</f>
        <v>0.50662759883442532</v>
      </c>
      <c r="BI20" s="163">
        <f ca="1">1-_xlfn.BINOM.DIST((G20-1),F_jinkou!H21,zenkoku!G24/100000,TRUE)</f>
        <v>0.1290342796233499</v>
      </c>
      <c r="BJ20" s="163">
        <f ca="1">1-_xlfn.BINOM.DIST((H20-1),F_jinkou!I21,zenkoku!H24/100000,TRUE)</f>
        <v>3.0306046193229963E-2</v>
      </c>
      <c r="BK20" s="163">
        <f ca="1">1-_xlfn.BINOM.DIST((I20-1),F_jinkou!J21,zenkoku!I24/100000,TRUE)</f>
        <v>0.10561056471242969</v>
      </c>
      <c r="BL20" s="163">
        <f ca="1">1-_xlfn.BINOM.DIST((J20-1),F_jinkou!K21,zenkoku!J24/100000,TRUE)</f>
        <v>0.36857266718236736</v>
      </c>
      <c r="BM20" s="163">
        <f ca="1">1-_xlfn.BINOM.DIST((K20-1),F_jinkou!L21,zenkoku!K24/100000,TRUE)</f>
        <v>0.2037027627976713</v>
      </c>
      <c r="BN20" s="163">
        <f ca="1">1-_xlfn.BINOM.DIST((L20-1),F_jinkou!M21,zenkoku!L24/100000,TRUE)</f>
        <v>0.79970513106519692</v>
      </c>
      <c r="BO20" s="163">
        <f ca="1">1-_xlfn.BINOM.DIST((M20-1),F_jinkou!N21,zenkoku!M24/100000,TRUE)</f>
        <v>0.41991094275234209</v>
      </c>
      <c r="BP20" s="163">
        <f ca="1">1-_xlfn.BINOM.DIST((N20-1),F_jinkou!O21,zenkoku!N24/100000,TRUE)</f>
        <v>0.14168460805143723</v>
      </c>
      <c r="BQ20" s="163">
        <f ca="1">1-_xlfn.BINOM.DIST((O20-1),F_jinkou!P21,zenkoku!O24/100000,TRUE)</f>
        <v>0.92186155116766622</v>
      </c>
      <c r="BR20" s="163">
        <f ca="1">1-_xlfn.BINOM.DIST((P20-1),F_jinkou!Q21,zenkoku!P24/100000,TRUE)</f>
        <v>1.9183292008620567E-2</v>
      </c>
      <c r="BS20" s="163">
        <f ca="1">1-_xlfn.BINOM.DIST((Q20-1),F_jinkou!R21,zenkoku!Q24/100000,TRUE)</f>
        <v>0.464918135873019</v>
      </c>
      <c r="BT20" s="163">
        <f ca="1">1-_xlfn.BINOM.DIST((R20-1),F_jinkou!S21,zenkoku!R24/100000,TRUE)</f>
        <v>0.48565184767497094</v>
      </c>
      <c r="BU20" s="163">
        <f ca="1">1-_xlfn.BINOM.DIST((S20-1),F_jinkou!T21,zenkoku!S24/100000,TRUE)</f>
        <v>0.75288864412975331</v>
      </c>
      <c r="BV20" s="164">
        <f ca="1">1-_xlfn.BINOM.DIST((T20-1),F_jinkou!U21,zenkoku!T24/100000,TRUE)</f>
        <v>1.1007062883123808E-2</v>
      </c>
      <c r="BW20" s="162">
        <f ca="1">_xlfn.BINOM.DIST(C20,F_jinkou!C21,zenkoku!C24/100000,TRUE)</f>
        <v>0.9851755698358482</v>
      </c>
      <c r="BX20" s="163">
        <f ca="1">_xlfn.BINOM.DIST(D20,F_jinkou!E21,zenkoku!D24/100000,TRUE)</f>
        <v>1</v>
      </c>
      <c r="BY20" s="163">
        <f ca="1">_xlfn.BINOM.DIST(E20,F_jinkou!F21,zenkoku!E24/100000,TRUE)</f>
        <v>0.86014728800523554</v>
      </c>
      <c r="BZ20" s="163">
        <f ca="1">_xlfn.BINOM.DIST(F20,F_jinkou!G21,zenkoku!F24/100000,TRUE)</f>
        <v>0.62453955977966302</v>
      </c>
      <c r="CA20" s="163">
        <f ca="1">_xlfn.BINOM.DIST(G20,F_jinkou!H21,zenkoku!G24/100000,TRUE)</f>
        <v>0.91044971423834342</v>
      </c>
      <c r="CB20" s="163">
        <f ca="1">_xlfn.BINOM.DIST(H20,F_jinkou!I21,zenkoku!H24/100000,TRUE)</f>
        <v>0.98019049104699141</v>
      </c>
      <c r="CC20" s="163">
        <f ca="1">_xlfn.BINOM.DIST(I20,F_jinkou!J21,zenkoku!I24/100000,TRUE)</f>
        <v>0.92378741042151802</v>
      </c>
      <c r="CD20" s="163">
        <f ca="1">_xlfn.BINOM.DIST(J20,F_jinkou!K21,zenkoku!J24/100000,TRUE)</f>
        <v>0.69460946309640115</v>
      </c>
      <c r="CE20" s="163">
        <f ca="1">_xlfn.BINOM.DIST(K20,F_jinkou!L21,zenkoku!K24/100000,TRUE)</f>
        <v>0.84057767704246</v>
      </c>
      <c r="CF20" s="163">
        <f ca="1">_xlfn.BINOM.DIST(L20,F_jinkou!M21,zenkoku!L24/100000,TRUE)</f>
        <v>0.25296393490211283</v>
      </c>
      <c r="CG20" s="163">
        <f ca="1">_xlfn.BINOM.DIST(M20,F_jinkou!N21,zenkoku!M24/100000,TRUE)</f>
        <v>0.63760403866481974</v>
      </c>
      <c r="CH20" s="163">
        <f ca="1">_xlfn.BINOM.DIST(N20,F_jinkou!O21,zenkoku!N24/100000,TRUE)</f>
        <v>0.88681720906149353</v>
      </c>
      <c r="CI20" s="163">
        <f ca="1">_xlfn.BINOM.DIST(O20,F_jinkou!P21,zenkoku!O24/100000,TRUE)</f>
        <v>0.10324332284718357</v>
      </c>
      <c r="CJ20" s="163">
        <f ca="1">_xlfn.BINOM.DIST(P20,F_jinkou!Q21,zenkoku!P24/100000,TRUE)</f>
        <v>0.98712856820918871</v>
      </c>
      <c r="CK20" s="163">
        <f ca="1">_xlfn.BINOM.DIST(Q20,F_jinkou!R21,zenkoku!Q24/100000,TRUE)</f>
        <v>0.60692304254612939</v>
      </c>
      <c r="CL20" s="163">
        <f ca="1">_xlfn.BINOM.DIST(R20,F_jinkou!S21,zenkoku!R24/100000,TRUE)</f>
        <v>0.58787303283981662</v>
      </c>
      <c r="CM20" s="163">
        <f ca="1">_xlfn.BINOM.DIST(S20,F_jinkou!T21,zenkoku!S24/100000,TRUE)</f>
        <v>0.32088251774376109</v>
      </c>
      <c r="CN20" s="164">
        <f ca="1">_xlfn.BINOM.DIST(T20,F_jinkou!U21,zenkoku!T24/100000,TRUE)</f>
        <v>0.99326275139497056</v>
      </c>
      <c r="CO20" s="101"/>
      <c r="CP20" s="196">
        <f ca="1">zenkoku!D24*F_jinkou!E21/100000</f>
        <v>0</v>
      </c>
      <c r="CQ20" s="197">
        <f ca="1">zenkoku!E24*F_jinkou!F21/100000</f>
        <v>1.2867790000000001</v>
      </c>
      <c r="CR20" s="197">
        <f ca="1">zenkoku!F24*F_jinkou!G21/100000</f>
        <v>8.7177699999999998</v>
      </c>
      <c r="CS20" s="197">
        <f ca="1">zenkoku!G24*F_jinkou!H21/100000</f>
        <v>18.589762</v>
      </c>
      <c r="CT20" s="197">
        <f ca="1">zenkoku!H24*F_jinkou!I21/100000</f>
        <v>23.929854000000002</v>
      </c>
      <c r="CU20" s="197">
        <f ca="1">zenkoku!I24*F_jinkou!J21/100000</f>
        <v>26.039216</v>
      </c>
      <c r="CV20" s="197">
        <f ca="1">zenkoku!J24*F_jinkou!K21/100000</f>
        <v>31.758880000000001</v>
      </c>
      <c r="CW20" s="197">
        <f ca="1">zenkoku!K24*F_jinkou!L21/100000</f>
        <v>31.880859999999998</v>
      </c>
      <c r="CX20" s="197">
        <f ca="1">zenkoku!L24*F_jinkou!M21/100000</f>
        <v>35.555399999999999</v>
      </c>
      <c r="CY20" s="197">
        <f ca="1">zenkoku!M24*F_jinkou!N21/100000</f>
        <v>43.330787999999998</v>
      </c>
      <c r="CZ20" s="197">
        <f ca="1">zenkoku!N24*F_jinkou!O21/100000</f>
        <v>48.046822999999996</v>
      </c>
      <c r="DA20" s="197">
        <f ca="1">zenkoku!O24*F_jinkou!P21/100000</f>
        <v>48.156966000000004</v>
      </c>
      <c r="DB20" s="197">
        <f ca="1">zenkoku!P24*F_jinkou!Q21/100000</f>
        <v>31.382361</v>
      </c>
      <c r="DC20" s="197">
        <f ca="1">zenkoku!Q24*F_jinkou!R21/100000</f>
        <v>29.190743999999999</v>
      </c>
      <c r="DD20" s="197">
        <f ca="1">zenkoku!R24*F_jinkou!S21/100000</f>
        <v>28.475303999999998</v>
      </c>
      <c r="DE20" s="197">
        <f ca="1">zenkoku!S24*F_jinkou!T21/100000</f>
        <v>22.852087999999998</v>
      </c>
      <c r="DF20" s="198">
        <f ca="1">zenkoku!T24*F_jinkou!U21/100000</f>
        <v>22.882796999999997</v>
      </c>
      <c r="DG20" s="102"/>
      <c r="DH20" s="103"/>
      <c r="DI20" s="103"/>
      <c r="DJ20" s="103"/>
      <c r="DK20" s="103"/>
      <c r="DL20" s="103"/>
      <c r="DM20" s="103"/>
      <c r="DN20" s="103"/>
      <c r="DO20" s="103"/>
      <c r="DP20" s="104"/>
      <c r="DQ20" s="105"/>
      <c r="DR20" s="105"/>
      <c r="DS20" s="105"/>
      <c r="DT20" s="105"/>
      <c r="DU20" s="105"/>
      <c r="DV20" s="105"/>
      <c r="DW20" s="105"/>
      <c r="DX20" s="105"/>
      <c r="DY20" s="102"/>
      <c r="DZ20" s="103"/>
      <c r="EA20" s="103"/>
      <c r="EB20" s="103"/>
      <c r="EC20" s="103"/>
      <c r="ED20" s="103"/>
      <c r="EE20" s="103"/>
      <c r="EF20" s="103"/>
      <c r="EG20" s="103"/>
      <c r="EH20" s="104"/>
      <c r="EI20" s="102"/>
      <c r="EJ20" s="102"/>
      <c r="EK20" s="102"/>
      <c r="EL20" s="102"/>
      <c r="EM20" s="102"/>
      <c r="EN20" s="102"/>
      <c r="EO20" s="102"/>
      <c r="EP20" s="102"/>
      <c r="EQ20" s="102"/>
    </row>
    <row r="21" spans="1:165" s="106" customFormat="1">
      <c r="A21" s="100">
        <v>14</v>
      </c>
      <c r="B21" s="100" t="s">
        <v>96</v>
      </c>
      <c r="C21" s="155">
        <f ca="1">OFFSET(福島raw!C$5,($A21-1)*3,)</f>
        <v>428</v>
      </c>
      <c r="D21" s="156">
        <f ca="1">OFFSET(福島raw!F$5,($A21-1)*3,)</f>
        <v>0</v>
      </c>
      <c r="E21" s="156">
        <f ca="1">OFFSET(福島raw!G$5,($A21-1)*3,)</f>
        <v>1</v>
      </c>
      <c r="F21" s="156">
        <f ca="1">OFFSET(福島raw!H$5,($A21-1)*3,)</f>
        <v>11</v>
      </c>
      <c r="G21" s="156">
        <f ca="1">OFFSET(福島raw!I$5,($A21-1)*3,)</f>
        <v>16</v>
      </c>
      <c r="H21" s="156">
        <f ca="1">OFFSET(福島raw!J$5,($A21-1)*3,)</f>
        <v>29</v>
      </c>
      <c r="I21" s="156">
        <f ca="1">OFFSET(福島raw!K$5,($A21-1)*3,)</f>
        <v>17</v>
      </c>
      <c r="J21" s="156">
        <f ca="1">OFFSET(福島raw!L$5,($A21-1)*3,)</f>
        <v>26</v>
      </c>
      <c r="K21" s="156">
        <f ca="1">OFFSET(福島raw!M$5,($A21-1)*3,)</f>
        <v>33</v>
      </c>
      <c r="L21" s="156">
        <f ca="1">OFFSET(福島raw!N$5,($A21-1)*3,)</f>
        <v>27</v>
      </c>
      <c r="M21" s="156">
        <f ca="1">OFFSET(福島raw!O$5,($A21-1)*3,)</f>
        <v>48</v>
      </c>
      <c r="N21" s="156">
        <f ca="1">OFFSET(福島raw!P$5,($A21-1)*3,)</f>
        <v>32</v>
      </c>
      <c r="O21" s="156">
        <f ca="1">OFFSET(福島raw!Q$5,($A21-1)*3,)</f>
        <v>52</v>
      </c>
      <c r="P21" s="156">
        <f ca="1">OFFSET(福島raw!R$5,($A21-1)*3,)</f>
        <v>30</v>
      </c>
      <c r="Q21" s="156">
        <f ca="1">OFFSET(福島raw!S$5,($A21-1)*3,)</f>
        <v>24</v>
      </c>
      <c r="R21" s="156">
        <f ca="1">OFFSET(福島raw!T$5,($A21-1)*3,)</f>
        <v>25</v>
      </c>
      <c r="S21" s="156">
        <f ca="1">OFFSET(福島raw!U$5,($A21-1)*3,)</f>
        <v>26</v>
      </c>
      <c r="T21" s="157">
        <f ca="1">OFFSET(福島raw!V$5,($A21-1)*3,)</f>
        <v>31</v>
      </c>
      <c r="U21" s="158">
        <f ca="1">C21/F_jinkou!C22*100000</f>
        <v>21.810773197005808</v>
      </c>
      <c r="V21" s="159">
        <f ca="1">D21/F_jinkou!E22*100000</f>
        <v>0</v>
      </c>
      <c r="W21" s="160">
        <f ca="1">E21/F_jinkou!F22*100000</f>
        <v>1.0358615260312003</v>
      </c>
      <c r="X21" s="160">
        <f ca="1">F21/F_jinkou!G22*100000</f>
        <v>10.790872883517432</v>
      </c>
      <c r="Y21" s="160">
        <f ca="1">G21/F_jinkou!H22*100000</f>
        <v>20.497316132668878</v>
      </c>
      <c r="Z21" s="160">
        <f ca="1">H21/F_jinkou!I22*100000</f>
        <v>30.691728050122769</v>
      </c>
      <c r="AA21" s="160">
        <f ca="1">I21/F_jinkou!J22*100000</f>
        <v>15.804250413699496</v>
      </c>
      <c r="AB21" s="160">
        <f ca="1">J21/F_jinkou!K22*100000</f>
        <v>20.825824021787014</v>
      </c>
      <c r="AC21" s="160">
        <f ca="1">K21/F_jinkou!L22*100000</f>
        <v>27.338475175836102</v>
      </c>
      <c r="AD21" s="160">
        <f ca="1">L21/F_jinkou!M22*100000</f>
        <v>22.926042285811327</v>
      </c>
      <c r="AE21" s="160">
        <f ca="1">M21/F_jinkou!N22*100000</f>
        <v>36.683785766691123</v>
      </c>
      <c r="AF21" s="160">
        <f ca="1">N21/F_jinkou!O22*100000</f>
        <v>22.16189262563023</v>
      </c>
      <c r="AG21" s="160">
        <f ca="1">O21/F_jinkou!P22*100000</f>
        <v>30.664174219685222</v>
      </c>
      <c r="AH21" s="160">
        <f ca="1">P21/F_jinkou!Q22*100000</f>
        <v>25.763899623847067</v>
      </c>
      <c r="AI21" s="160">
        <f ca="1">Q21/F_jinkou!R22*100000</f>
        <v>21.626687332167894</v>
      </c>
      <c r="AJ21" s="160">
        <f ca="1">R21/F_jinkou!S22*100000</f>
        <v>23.51458374483855</v>
      </c>
      <c r="AK21" s="160">
        <f ca="1">S21/F_jinkou!T22*100000</f>
        <v>29.126757407718593</v>
      </c>
      <c r="AL21" s="161">
        <f ca="1">T21/F_jinkou!U22*100000</f>
        <v>36.61532646697534</v>
      </c>
      <c r="AM21" s="155" t="str">
        <f t="shared" ca="1" si="0"/>
        <v/>
      </c>
      <c r="AN21" s="156" t="str">
        <f t="shared" ca="1" si="1"/>
        <v/>
      </c>
      <c r="AO21" s="156" t="str">
        <f t="shared" ca="1" si="2"/>
        <v/>
      </c>
      <c r="AP21" s="156" t="str">
        <f t="shared" ca="1" si="3"/>
        <v/>
      </c>
      <c r="AQ21" s="156" t="str">
        <f t="shared" ca="1" si="4"/>
        <v/>
      </c>
      <c r="AR21" s="156" t="str">
        <f t="shared" ca="1" si="5"/>
        <v/>
      </c>
      <c r="AS21" s="156" t="str">
        <f t="shared" ca="1" si="6"/>
        <v/>
      </c>
      <c r="AT21" s="156" t="str">
        <f t="shared" ca="1" si="7"/>
        <v/>
      </c>
      <c r="AU21" s="156" t="str">
        <f t="shared" ca="1" si="8"/>
        <v/>
      </c>
      <c r="AV21" s="156" t="str">
        <f t="shared" ca="1" si="9"/>
        <v/>
      </c>
      <c r="AW21" s="156" t="str">
        <f t="shared" ca="1" si="10"/>
        <v/>
      </c>
      <c r="AX21" s="156" t="str">
        <f t="shared" ca="1" si="11"/>
        <v/>
      </c>
      <c r="AY21" s="156" t="str">
        <f t="shared" ca="1" si="12"/>
        <v/>
      </c>
      <c r="AZ21" s="156" t="str">
        <f t="shared" ca="1" si="13"/>
        <v/>
      </c>
      <c r="BA21" s="156" t="str">
        <f t="shared" ca="1" si="14"/>
        <v/>
      </c>
      <c r="BB21" s="156" t="str">
        <f t="shared" ca="1" si="15"/>
        <v/>
      </c>
      <c r="BC21" s="156" t="str">
        <f t="shared" ca="1" si="16"/>
        <v/>
      </c>
      <c r="BD21" s="157" t="str">
        <f t="shared" ca="1" si="17"/>
        <v/>
      </c>
      <c r="BE21" s="162">
        <f ca="1">1-_xlfn.BINOM.DIST((C21-1),F_jinkou!C22,zenkoku!C25/100000,TRUE)</f>
        <v>0.22282189210221937</v>
      </c>
      <c r="BF21" s="163" t="e">
        <f ca="1">1-_xlfn.BINOM.DIST((D21-1),F_jinkou!E22,zenkoku!D25/100000,TRUE)</f>
        <v>#NUM!</v>
      </c>
      <c r="BG21" s="163">
        <f ca="1">1-_xlfn.BINOM.DIST((E21-1),F_jinkou!F22,zenkoku!E25/100000,TRUE)</f>
        <v>0.71492476683506201</v>
      </c>
      <c r="BH21" s="163">
        <f ca="1">1-_xlfn.BINOM.DIST((F21-1),F_jinkou!G22,zenkoku!F25/100000,TRUE)</f>
        <v>0.25507122354143208</v>
      </c>
      <c r="BI21" s="163">
        <f ca="1">1-_xlfn.BINOM.DIST((G21-1),F_jinkou!H22,zenkoku!G25/100000,TRUE)</f>
        <v>0.57167095370456711</v>
      </c>
      <c r="BJ21" s="163">
        <f ca="1">1-_xlfn.BINOM.DIST((H21-1),F_jinkou!I22,zenkoku!H25/100000,TRUE)</f>
        <v>8.4300861609836408E-2</v>
      </c>
      <c r="BK21" s="163">
        <f ca="1">1-_xlfn.BINOM.DIST((I21-1),F_jinkou!J22,zenkoku!I25/100000,TRUE)</f>
        <v>0.89723882492760842</v>
      </c>
      <c r="BL21" s="163">
        <f ca="1">1-_xlfn.BINOM.DIST((J21-1),F_jinkou!K22,zenkoku!J25/100000,TRUE)</f>
        <v>0.59041527532027716</v>
      </c>
      <c r="BM21" s="163">
        <f ca="1">1-_xlfn.BINOM.DIST((K21-1),F_jinkou!L22,zenkoku!K25/100000,TRUE)</f>
        <v>0.19514836327062324</v>
      </c>
      <c r="BN21" s="163">
        <f ca="1">1-_xlfn.BINOM.DIST((L21-1),F_jinkou!M22,zenkoku!L25/100000,TRUE)</f>
        <v>0.84567225318521944</v>
      </c>
      <c r="BO21" s="163">
        <f ca="1">1-_xlfn.BINOM.DIST((M21-1),F_jinkou!N22,zenkoku!M25/100000,TRUE)</f>
        <v>9.6866811414747955E-2</v>
      </c>
      <c r="BP21" s="163">
        <f ca="1">1-_xlfn.BINOM.DIST((N21-1),F_jinkou!O22,zenkoku!N25/100000,TRUE)</f>
        <v>0.89973900555022457</v>
      </c>
      <c r="BQ21" s="163">
        <f ca="1">1-_xlfn.BINOM.DIST((O21-1),F_jinkou!P22,zenkoku!O25/100000,TRUE)</f>
        <v>0.11183037337994217</v>
      </c>
      <c r="BR21" s="163">
        <f ca="1">1-_xlfn.BINOM.DIST((P21-1),F_jinkou!Q22,zenkoku!P25/100000,TRUE)</f>
        <v>0.54416438613764817</v>
      </c>
      <c r="BS21" s="163">
        <f ca="1">1-_xlfn.BINOM.DIST((Q21-1),F_jinkou!R22,zenkoku!Q25/100000,TRUE)</f>
        <v>0.82578601409744135</v>
      </c>
      <c r="BT21" s="163">
        <f ca="1">1-_xlfn.BINOM.DIST((R21-1),F_jinkou!S22,zenkoku!R25/100000,TRUE)</f>
        <v>0.67617624240686747</v>
      </c>
      <c r="BU21" s="163">
        <f ca="1">1-_xlfn.BINOM.DIST((S21-1),F_jinkou!T22,zenkoku!S25/100000,TRUE)</f>
        <v>0.2500989003182541</v>
      </c>
      <c r="BV21" s="164">
        <f ca="1">1-_xlfn.BINOM.DIST((T21-1),F_jinkou!U22,zenkoku!T25/100000,TRUE)</f>
        <v>4.4197812467436259E-2</v>
      </c>
      <c r="BW21" s="162">
        <f ca="1">_xlfn.BINOM.DIST(C21,F_jinkou!C22,zenkoku!C25/100000,TRUE)</f>
        <v>0.79141523367319366</v>
      </c>
      <c r="BX21" s="163">
        <f ca="1">_xlfn.BINOM.DIST(D21,F_jinkou!E22,zenkoku!D25/100000,TRUE)</f>
        <v>1</v>
      </c>
      <c r="BY21" s="163">
        <f ca="1">_xlfn.BINOM.DIST(E21,F_jinkou!F22,zenkoku!E25/100000,TRUE)</f>
        <v>0.64284759137619329</v>
      </c>
      <c r="BZ21" s="163">
        <f ca="1">_xlfn.BINOM.DIST(F21,F_jinkou!G22,zenkoku!F25/100000,TRUE)</f>
        <v>0.83428340387718503</v>
      </c>
      <c r="CA21" s="163">
        <f ca="1">_xlfn.BINOM.DIST(G21,F_jinkou!H22,zenkoku!G25/100000,TRUE)</f>
        <v>0.5270879858954034</v>
      </c>
      <c r="CB21" s="163">
        <f ca="1">_xlfn.BINOM.DIST(H21,F_jinkou!I22,zenkoku!H25/100000,TRUE)</f>
        <v>0.94189448222577843</v>
      </c>
      <c r="CC21" s="163">
        <f ca="1">_xlfn.BINOM.DIST(I21,F_jinkou!J22,zenkoku!I25/100000,TRUE)</f>
        <v>0.15036840452889849</v>
      </c>
      <c r="CD21" s="163">
        <f ca="1">_xlfn.BINOM.DIST(J21,F_jinkou!K22,zenkoku!J25/100000,TRUE)</f>
        <v>0.4865480075526617</v>
      </c>
      <c r="CE21" s="163">
        <f ca="1">_xlfn.BINOM.DIST(K21,F_jinkou!L22,zenkoku!K25/100000,TRUE)</f>
        <v>0.85031339151534402</v>
      </c>
      <c r="CF21" s="163">
        <f ca="1">_xlfn.BINOM.DIST(L21,F_jinkou!M22,zenkoku!L25/100000,TRUE)</f>
        <v>0.20285405679402629</v>
      </c>
      <c r="CG21" s="163">
        <f ca="1">_xlfn.BINOM.DIST(M21,F_jinkou!N22,zenkoku!M25/100000,TRUE)</f>
        <v>0.92629193753169747</v>
      </c>
      <c r="CH21" s="163">
        <f ca="1">_xlfn.BINOM.DIST(N21,F_jinkou!O22,zenkoku!N25/100000,TRUE)</f>
        <v>0.13359729334001433</v>
      </c>
      <c r="CI21" s="163">
        <f ca="1">_xlfn.BINOM.DIST(O21,F_jinkou!P22,zenkoku!O25/100000,TRUE)</f>
        <v>0.91302728659133947</v>
      </c>
      <c r="CJ21" s="163">
        <f ca="1">_xlfn.BINOM.DIST(P21,F_jinkou!Q22,zenkoku!P25/100000,TRUE)</f>
        <v>0.52838857917546123</v>
      </c>
      <c r="CK21" s="163">
        <f ca="1">_xlfn.BINOM.DIST(Q21,F_jinkou!R22,zenkoku!Q25/100000,TRUE)</f>
        <v>0.22977744825913218</v>
      </c>
      <c r="CL21" s="163">
        <f ca="1">_xlfn.BINOM.DIST(R21,F_jinkou!S22,zenkoku!R25/100000,TRUE)</f>
        <v>0.39751141943336737</v>
      </c>
      <c r="CM21" s="163">
        <f ca="1">_xlfn.BINOM.DIST(S21,F_jinkou!T22,zenkoku!S25/100000,TRUE)</f>
        <v>0.8092003856397243</v>
      </c>
      <c r="CN21" s="164">
        <f ca="1">_xlfn.BINOM.DIST(T21,F_jinkou!U22,zenkoku!T25/100000,TRUE)</f>
        <v>0.97084587385082921</v>
      </c>
      <c r="CO21" s="101"/>
      <c r="CP21" s="196">
        <f ca="1">zenkoku!D25*F_jinkou!E22/100000</f>
        <v>0</v>
      </c>
      <c r="CQ21" s="197">
        <f ca="1">zenkoku!E25*F_jinkou!F22/100000</f>
        <v>1.2549940000000002</v>
      </c>
      <c r="CR21" s="197">
        <f ca="1">zenkoku!F25*F_jinkou!G22/100000</f>
        <v>8.6647300000000005</v>
      </c>
      <c r="CS21" s="197">
        <f ca="1">zenkoku!G25*F_jinkou!H22/100000</f>
        <v>16.392389999999999</v>
      </c>
      <c r="CT21" s="197">
        <f ca="1">zenkoku!H25*F_jinkou!I22/100000</f>
        <v>21.921216000000001</v>
      </c>
      <c r="CU21" s="197">
        <f ca="1">zenkoku!I25*F_jinkou!J22/100000</f>
        <v>22.373728000000003</v>
      </c>
      <c r="CV21" s="197">
        <f ca="1">zenkoku!J25*F_jinkou!K22/100000</f>
        <v>26.841674999999999</v>
      </c>
      <c r="CW21" s="197">
        <f ca="1">zenkoku!K25*F_jinkou!L22/100000</f>
        <v>28.004487999999998</v>
      </c>
      <c r="CX21" s="197">
        <f ca="1">zenkoku!L25*F_jinkou!M22/100000</f>
        <v>32.268979999999999</v>
      </c>
      <c r="CY21" s="197">
        <f ca="1">zenkoku!M25*F_jinkou!N22/100000</f>
        <v>39.254399999999997</v>
      </c>
      <c r="CZ21" s="197">
        <f ca="1">zenkoku!N25*F_jinkou!O22/100000</f>
        <v>39.419015999999999</v>
      </c>
      <c r="DA21" s="197">
        <f ca="1">zenkoku!O25*F_jinkou!P22/100000</f>
        <v>43.412224000000002</v>
      </c>
      <c r="DB21" s="197">
        <f ca="1">zenkoku!P25*F_jinkou!Q22/100000</f>
        <v>30.274920000000002</v>
      </c>
      <c r="DC21" s="197">
        <f ca="1">zenkoku!Q25*F_jinkou!R22/100000</f>
        <v>28.520318</v>
      </c>
      <c r="DD21" s="197">
        <f ca="1">zenkoku!R25*F_jinkou!S22/100000</f>
        <v>27.004517999999997</v>
      </c>
      <c r="DE21" s="197">
        <f ca="1">zenkoku!S25*F_jinkou!T22/100000</f>
        <v>22.405515000000001</v>
      </c>
      <c r="DF21" s="198">
        <f ca="1">zenkoku!T25*F_jinkou!U22/100000</f>
        <v>22.181967999999998</v>
      </c>
      <c r="DG21" s="102"/>
      <c r="DH21" s="103"/>
      <c r="DI21" s="103"/>
      <c r="DJ21" s="103"/>
      <c r="DK21" s="103"/>
      <c r="DL21" s="103"/>
      <c r="DM21" s="103"/>
      <c r="DN21" s="103"/>
      <c r="DO21" s="103"/>
      <c r="DP21" s="104"/>
      <c r="DQ21" s="105"/>
      <c r="DR21" s="105"/>
      <c r="DS21" s="105"/>
      <c r="DT21" s="105"/>
      <c r="DU21" s="105"/>
      <c r="DV21" s="105"/>
      <c r="DW21" s="105"/>
      <c r="DX21" s="105"/>
      <c r="DY21" s="102"/>
      <c r="DZ21" s="103"/>
      <c r="EA21" s="103"/>
      <c r="EB21" s="103"/>
      <c r="EC21" s="103"/>
      <c r="ED21" s="103"/>
      <c r="EE21" s="103"/>
      <c r="EF21" s="103"/>
      <c r="EG21" s="103"/>
      <c r="EH21" s="104"/>
      <c r="EI21" s="102"/>
      <c r="EJ21" s="102"/>
      <c r="EK21" s="102"/>
      <c r="EL21" s="102"/>
      <c r="EM21" s="102"/>
      <c r="EN21" s="102"/>
      <c r="EO21" s="102"/>
      <c r="EP21" s="102"/>
      <c r="EQ21" s="102"/>
    </row>
    <row r="22" spans="1:165" s="106" customFormat="1">
      <c r="A22" s="100">
        <v>15</v>
      </c>
      <c r="B22" s="100" t="s">
        <v>97</v>
      </c>
      <c r="C22" s="155">
        <f ca="1">OFFSET(福島raw!C$5,($A22-1)*3,)</f>
        <v>420</v>
      </c>
      <c r="D22" s="156">
        <f ca="1">OFFSET(福島raw!F$5,($A22-1)*3,)</f>
        <v>0</v>
      </c>
      <c r="E22" s="156">
        <f ca="1">OFFSET(福島raw!G$5,($A22-1)*3,)</f>
        <v>1</v>
      </c>
      <c r="F22" s="156">
        <f ca="1">OFFSET(福島raw!H$5,($A22-1)*3,)</f>
        <v>12</v>
      </c>
      <c r="G22" s="156">
        <f ca="1">OFFSET(福島raw!I$5,($A22-1)*3,)</f>
        <v>33</v>
      </c>
      <c r="H22" s="156">
        <f ca="1">OFFSET(福島raw!J$5,($A22-1)*3,)</f>
        <v>21</v>
      </c>
      <c r="I22" s="156">
        <f ca="1">OFFSET(福島raw!K$5,($A22-1)*3,)</f>
        <v>22</v>
      </c>
      <c r="J22" s="156">
        <f ca="1">OFFSET(福島raw!L$5,($A22-1)*3,)</f>
        <v>27</v>
      </c>
      <c r="K22" s="156">
        <f ca="1">OFFSET(福島raw!M$5,($A22-1)*3,)</f>
        <v>24</v>
      </c>
      <c r="L22" s="156">
        <f ca="1">OFFSET(福島raw!N$5,($A22-1)*3,)</f>
        <v>33</v>
      </c>
      <c r="M22" s="156">
        <f ca="1">OFFSET(福島raw!O$5,($A22-1)*3,)</f>
        <v>28</v>
      </c>
      <c r="N22" s="156">
        <f ca="1">OFFSET(福島raw!P$5,($A22-1)*3,)</f>
        <v>32</v>
      </c>
      <c r="O22" s="156">
        <f ca="1">OFFSET(福島raw!Q$5,($A22-1)*3,)</f>
        <v>28</v>
      </c>
      <c r="P22" s="156">
        <f ca="1">OFFSET(福島raw!R$5,($A22-1)*3,)</f>
        <v>34</v>
      </c>
      <c r="Q22" s="156">
        <f ca="1">OFFSET(福島raw!S$5,($A22-1)*3,)</f>
        <v>38</v>
      </c>
      <c r="R22" s="156">
        <f ca="1">OFFSET(福島raw!T$5,($A22-1)*3,)</f>
        <v>19</v>
      </c>
      <c r="S22" s="156">
        <f ca="1">OFFSET(福島raw!U$5,($A22-1)*3,)</f>
        <v>28</v>
      </c>
      <c r="T22" s="157">
        <f ca="1">OFFSET(福島raw!V$5,($A22-1)*3,)</f>
        <v>40</v>
      </c>
      <c r="U22" s="158">
        <f ca="1">C22/F_jinkou!C23*100000</f>
        <v>21.565224535064029</v>
      </c>
      <c r="V22" s="159">
        <f ca="1">D22/F_jinkou!E23*100000</f>
        <v>0</v>
      </c>
      <c r="W22" s="160">
        <f ca="1">E22/F_jinkou!F23*100000</f>
        <v>1.0652576858342033</v>
      </c>
      <c r="X22" s="160">
        <f ca="1">F22/F_jinkou!G23*100000</f>
        <v>11.913153113800394</v>
      </c>
      <c r="Y22" s="160">
        <f ca="1">G22/F_jinkou!H23*100000</f>
        <v>41.820324677793408</v>
      </c>
      <c r="Z22" s="160">
        <f ca="1">H22/F_jinkou!I23*100000</f>
        <v>23.255298885960443</v>
      </c>
      <c r="AA22" s="160">
        <f ca="1">I22/F_jinkou!J23*100000</f>
        <v>21.094214432277983</v>
      </c>
      <c r="AB22" s="160">
        <f ca="1">J22/F_jinkou!K23*100000</f>
        <v>22.176227084565348</v>
      </c>
      <c r="AC22" s="160">
        <f ca="1">K22/F_jinkou!L23*100000</f>
        <v>19.606241320153583</v>
      </c>
      <c r="AD22" s="160">
        <f ca="1">L22/F_jinkou!M23*100000</f>
        <v>28.266250952915279</v>
      </c>
      <c r="AE22" s="160">
        <f ca="1">M22/F_jinkou!N23*100000</f>
        <v>21.805664800205594</v>
      </c>
      <c r="AF22" s="160">
        <f ca="1">N22/F_jinkou!O23*100000</f>
        <v>22.812170292851238</v>
      </c>
      <c r="AG22" s="160">
        <f ca="1">O22/F_jinkou!P23*100000</f>
        <v>17.002981594272423</v>
      </c>
      <c r="AH22" s="160">
        <f ca="1">P22/F_jinkou!Q23*100000</f>
        <v>27.051971611342733</v>
      </c>
      <c r="AI22" s="160">
        <f ca="1">Q22/F_jinkou!R23*100000</f>
        <v>34.128466733726107</v>
      </c>
      <c r="AJ22" s="160">
        <f ca="1">R22/F_jinkou!S23*100000</f>
        <v>18.10696451034956</v>
      </c>
      <c r="AK22" s="160">
        <f ca="1">S22/F_jinkou!T23*100000</f>
        <v>31.173458027165445</v>
      </c>
      <c r="AL22" s="161">
        <f ca="1">T22/F_jinkou!U23*100000</f>
        <v>44.940790508505046</v>
      </c>
      <c r="AM22" s="155" t="str">
        <f t="shared" ca="1" si="0"/>
        <v/>
      </c>
      <c r="AN22" s="156" t="str">
        <f t="shared" ca="1" si="1"/>
        <v/>
      </c>
      <c r="AO22" s="156" t="str">
        <f t="shared" ca="1" si="2"/>
        <v/>
      </c>
      <c r="AP22" s="156" t="str">
        <f t="shared" ca="1" si="3"/>
        <v/>
      </c>
      <c r="AQ22" s="156" t="str">
        <f t="shared" ca="1" si="4"/>
        <v>H</v>
      </c>
      <c r="AR22" s="156" t="str">
        <f t="shared" ca="1" si="5"/>
        <v/>
      </c>
      <c r="AS22" s="156" t="str">
        <f t="shared" ca="1" si="6"/>
        <v/>
      </c>
      <c r="AT22" s="156" t="str">
        <f t="shared" ca="1" si="7"/>
        <v/>
      </c>
      <c r="AU22" s="156" t="str">
        <f t="shared" ca="1" si="8"/>
        <v/>
      </c>
      <c r="AV22" s="156" t="str">
        <f t="shared" ca="1" si="9"/>
        <v/>
      </c>
      <c r="AW22" s="156" t="str">
        <f t="shared" ca="1" si="10"/>
        <v/>
      </c>
      <c r="AX22" s="156" t="str">
        <f t="shared" ca="1" si="11"/>
        <v/>
      </c>
      <c r="AY22" s="156" t="str">
        <f t="shared" ca="1" si="12"/>
        <v/>
      </c>
      <c r="AZ22" s="156" t="str">
        <f t="shared" ca="1" si="13"/>
        <v/>
      </c>
      <c r="BA22" s="156" t="str">
        <f t="shared" ca="1" si="14"/>
        <v/>
      </c>
      <c r="BB22" s="156" t="str">
        <f t="shared" ca="1" si="15"/>
        <v/>
      </c>
      <c r="BC22" s="156" t="str">
        <f t="shared" ca="1" si="16"/>
        <v/>
      </c>
      <c r="BD22" s="157" t="str">
        <f t="shared" ca="1" si="17"/>
        <v>H</v>
      </c>
      <c r="BE22" s="162">
        <f ca="1">1-_xlfn.BINOM.DIST((C22-1),F_jinkou!C23,zenkoku!C26/100000,TRUE)</f>
        <v>0.2068887307567584</v>
      </c>
      <c r="BF22" s="163" t="e">
        <f ca="1">1-_xlfn.BINOM.DIST((D22-1),F_jinkou!E23,zenkoku!D26/100000,TRUE)</f>
        <v>#NUM!</v>
      </c>
      <c r="BG22" s="163">
        <f ca="1">1-_xlfn.BINOM.DIST((E22-1),F_jinkou!F23,zenkoku!E26/100000,TRUE)</f>
        <v>0.77731476703274205</v>
      </c>
      <c r="BH22" s="163">
        <f ca="1">1-_xlfn.BINOM.DIST((F22-1),F_jinkou!G23,zenkoku!F26/100000,TRUE)</f>
        <v>8.8658094457059633E-2</v>
      </c>
      <c r="BI22" s="163">
        <f ca="1">1-_xlfn.BINOM.DIST((G22-1),F_jinkou!H23,zenkoku!G26/100000,TRUE)</f>
        <v>2.2226758030630123E-4</v>
      </c>
      <c r="BJ22" s="163">
        <f ca="1">1-_xlfn.BINOM.DIST((H22-1),F_jinkou!I23,zenkoku!H26/100000,TRUE)</f>
        <v>0.38113535723706171</v>
      </c>
      <c r="BK22" s="163">
        <f ca="1">1-_xlfn.BINOM.DIST((I22-1),F_jinkou!J23,zenkoku!I26/100000,TRUE)</f>
        <v>0.56384263518919409</v>
      </c>
      <c r="BL22" s="163">
        <f ca="1">1-_xlfn.BINOM.DIST((J22-1),F_jinkou!K23,zenkoku!J26/100000,TRUE)</f>
        <v>0.52781989333845591</v>
      </c>
      <c r="BM22" s="163">
        <f ca="1">1-_xlfn.BINOM.DIST((K22-1),F_jinkou!L23,zenkoku!K26/100000,TRUE)</f>
        <v>0.79552014210928224</v>
      </c>
      <c r="BN22" s="163">
        <f ca="1">1-_xlfn.BINOM.DIST((L22-1),F_jinkou!M23,zenkoku!L26/100000,TRUE)</f>
        <v>0.39509362783045177</v>
      </c>
      <c r="BO22" s="163">
        <f ca="1">1-_xlfn.BINOM.DIST((M22-1),F_jinkou!N23,zenkoku!M26/100000,TRUE)</f>
        <v>0.95008631887277584</v>
      </c>
      <c r="BP22" s="163">
        <f ca="1">1-_xlfn.BINOM.DIST((N22-1),F_jinkou!O23,zenkoku!N26/100000,TRUE)</f>
        <v>0.84008385655157314</v>
      </c>
      <c r="BQ22" s="163">
        <f ca="1">1-_xlfn.BINOM.DIST((O22-1),F_jinkou!P23,zenkoku!O26/100000,TRUE)</f>
        <v>0.97704510848285309</v>
      </c>
      <c r="BR22" s="163">
        <f ca="1">1-_xlfn.BINOM.DIST((P22-1),F_jinkou!Q23,zenkoku!P26/100000,TRUE)</f>
        <v>0.35428224520303098</v>
      </c>
      <c r="BS22" s="163">
        <f ca="1">1-_xlfn.BINOM.DIST((Q22-1),F_jinkou!R23,zenkoku!Q26/100000,TRUE)</f>
        <v>6.6044906044524843E-2</v>
      </c>
      <c r="BT22" s="163">
        <f ca="1">1-_xlfn.BINOM.DIST((R22-1),F_jinkou!S23,zenkoku!R26/100000,TRUE)</f>
        <v>0.96478710734479622</v>
      </c>
      <c r="BU22" s="163">
        <f ca="1">1-_xlfn.BINOM.DIST((S22-1),F_jinkou!T23,zenkoku!S26/100000,TRUE)</f>
        <v>0.16736569404467694</v>
      </c>
      <c r="BV22" s="164">
        <f ca="1">1-_xlfn.BINOM.DIST((T22-1),F_jinkou!U23,zenkoku!T26/100000,TRUE)</f>
        <v>1.5576935296576222E-3</v>
      </c>
      <c r="BW22" s="162">
        <f ca="1">_xlfn.BINOM.DIST(C22,F_jinkou!C23,zenkoku!C26/100000,TRUE)</f>
        <v>0.80686296782846245</v>
      </c>
      <c r="BX22" s="163">
        <f ca="1">_xlfn.BINOM.DIST(D22,F_jinkou!E23,zenkoku!D26/100000,TRUE)</f>
        <v>1</v>
      </c>
      <c r="BY22" s="163">
        <f ca="1">_xlfn.BINOM.DIST(E22,F_jinkou!F23,zenkoku!E26/100000,TRUE)</f>
        <v>0.55716024152048838</v>
      </c>
      <c r="BZ22" s="163">
        <f ca="1">_xlfn.BINOM.DIST(F22,F_jinkou!G23,zenkoku!F26/100000,TRUE)</f>
        <v>0.95138852627369841</v>
      </c>
      <c r="CA22" s="163">
        <f ca="1">_xlfn.BINOM.DIST(G22,F_jinkou!H23,zenkoku!G26/100000,TRUE)</f>
        <v>0.99989475830001751</v>
      </c>
      <c r="CB22" s="163">
        <f ca="1">_xlfn.BINOM.DIST(H22,F_jinkou!I23,zenkoku!H26/100000,TRUE)</f>
        <v>0.69967267440919501</v>
      </c>
      <c r="CC22" s="163">
        <f ca="1">_xlfn.BINOM.DIST(I22,F_jinkou!J23,zenkoku!I26/100000,TRUE)</f>
        <v>0.52055955735014192</v>
      </c>
      <c r="CD22" s="163">
        <f ca="1">_xlfn.BINOM.DIST(J22,F_jinkou!K23,zenkoku!J26/100000,TRUE)</f>
        <v>0.54872729724560165</v>
      </c>
      <c r="CE22" s="163">
        <f ca="1">_xlfn.BINOM.DIST(K22,F_jinkou!L23,zenkoku!K26/100000,TRUE)</f>
        <v>0.26535198967038459</v>
      </c>
      <c r="CF22" s="163">
        <f ca="1">_xlfn.BINOM.DIST(L22,F_jinkou!M23,zenkoku!L26/100000,TRUE)</f>
        <v>0.67063610771789894</v>
      </c>
      <c r="CG22" s="163">
        <f ca="1">_xlfn.BINOM.DIST(M22,F_jinkou!N23,zenkoku!M26/100000,TRUE)</f>
        <v>7.1348447727876949E-2</v>
      </c>
      <c r="CH22" s="163">
        <f ca="1">_xlfn.BINOM.DIST(N22,F_jinkou!O23,zenkoku!N26/100000,TRUE)</f>
        <v>0.20528500101732472</v>
      </c>
      <c r="CI22" s="163">
        <f ca="1">_xlfn.BINOM.DIST(O22,F_jinkou!P23,zenkoku!O26/100000,TRUE)</f>
        <v>3.4515036812703716E-2</v>
      </c>
      <c r="CJ22" s="163">
        <f ca="1">_xlfn.BINOM.DIST(P22,F_jinkou!Q23,zenkoku!P26/100000,TRUE)</f>
        <v>0.70791330144980591</v>
      </c>
      <c r="CK22" s="163">
        <f ca="1">_xlfn.BINOM.DIST(Q22,F_jinkou!R23,zenkoku!Q26/100000,TRUE)</f>
        <v>0.95304903623778148</v>
      </c>
      <c r="CL22" s="163">
        <f ca="1">_xlfn.BINOM.DIST(R22,F_jinkou!S23,zenkoku!R26/100000,TRUE)</f>
        <v>5.5439675001008153E-2</v>
      </c>
      <c r="CM22" s="163">
        <f ca="1">_xlfn.BINOM.DIST(S22,F_jinkou!T23,zenkoku!S26/100000,TRUE)</f>
        <v>0.8769247783589762</v>
      </c>
      <c r="CN22" s="164">
        <f ca="1">_xlfn.BINOM.DIST(T22,F_jinkou!U23,zenkoku!T26/100000,TRUE)</f>
        <v>0.9991191512454709</v>
      </c>
      <c r="CO22" s="101"/>
      <c r="CP22" s="196">
        <f ca="1">zenkoku!D26*F_jinkou!E23/100000</f>
        <v>0</v>
      </c>
      <c r="CQ22" s="197">
        <f ca="1">zenkoku!E26*F_jinkou!F23/100000</f>
        <v>1.501984</v>
      </c>
      <c r="CR22" s="197">
        <f ca="1">zenkoku!F26*F_jinkou!G23/100000</f>
        <v>7.655403999999999</v>
      </c>
      <c r="CS22" s="197">
        <f ca="1">zenkoku!G26*F_jinkou!H23/100000</f>
        <v>16.491980999999999</v>
      </c>
      <c r="CT22" s="197">
        <f ca="1">zenkoku!H26*F_jinkou!I23/100000</f>
        <v>19.324627999999997</v>
      </c>
      <c r="CU22" s="197">
        <f ca="1">zenkoku!I26*F_jinkou!J23/100000</f>
        <v>22.423210000000001</v>
      </c>
      <c r="CV22" s="197">
        <f ca="1">zenkoku!J26*F_jinkou!K23/100000</f>
        <v>27.028943999999999</v>
      </c>
      <c r="CW22" s="197">
        <f ca="1">zenkoku!K26*F_jinkou!L23/100000</f>
        <v>27.909479999999999</v>
      </c>
      <c r="CX22" s="197">
        <f ca="1">zenkoku!L26*F_jinkou!M23/100000</f>
        <v>31.171448999999999</v>
      </c>
      <c r="CY22" s="197">
        <f ca="1">zenkoku!M26*F_jinkou!N23/100000</f>
        <v>37.238030000000002</v>
      </c>
      <c r="CZ22" s="197">
        <f ca="1">zenkoku!N26*F_jinkou!O23/100000</f>
        <v>37.593968000000004</v>
      </c>
      <c r="DA22" s="197">
        <f ca="1">zenkoku!O26*F_jinkou!P23/100000</f>
        <v>39.522480000000002</v>
      </c>
      <c r="DB22" s="197">
        <f ca="1">zenkoku!P26*F_jinkou!Q23/100000</f>
        <v>31.546684000000003</v>
      </c>
      <c r="DC22" s="197">
        <f ca="1">zenkoku!Q26*F_jinkou!R23/100000</f>
        <v>29.172127999999997</v>
      </c>
      <c r="DD22" s="197">
        <f ca="1">zenkoku!R26*F_jinkou!S23/100000</f>
        <v>27.597116</v>
      </c>
      <c r="DE22" s="197">
        <f ca="1">zenkoku!S26*F_jinkou!T23/100000</f>
        <v>22.9041</v>
      </c>
      <c r="DF22" s="198">
        <f ca="1">zenkoku!T26*F_jinkou!U23/100000</f>
        <v>23.853608000000001</v>
      </c>
      <c r="DG22" s="102"/>
      <c r="DH22" s="103"/>
      <c r="DI22" s="103"/>
      <c r="DJ22" s="103"/>
      <c r="DK22" s="103"/>
      <c r="DL22" s="103"/>
      <c r="DM22" s="103"/>
      <c r="DN22" s="103"/>
      <c r="DO22" s="103"/>
      <c r="DP22" s="104"/>
      <c r="DQ22" s="105"/>
      <c r="DR22" s="105"/>
      <c r="DS22" s="105"/>
      <c r="DT22" s="105"/>
      <c r="DU22" s="105"/>
      <c r="DV22" s="105"/>
      <c r="DW22" s="105"/>
      <c r="DX22" s="105"/>
      <c r="DY22" s="102"/>
      <c r="DZ22" s="103"/>
      <c r="EA22" s="103"/>
      <c r="EB22" s="103"/>
      <c r="EC22" s="103"/>
      <c r="ED22" s="103"/>
      <c r="EE22" s="103"/>
      <c r="EF22" s="103"/>
      <c r="EG22" s="103"/>
      <c r="EH22" s="104"/>
      <c r="EI22" s="102"/>
      <c r="EJ22" s="102"/>
      <c r="EK22" s="102"/>
      <c r="EL22" s="102"/>
      <c r="EM22" s="102"/>
      <c r="EN22" s="102"/>
      <c r="EO22" s="102"/>
      <c r="EP22" s="102"/>
      <c r="EQ22" s="102"/>
    </row>
    <row r="23" spans="1:165" s="106" customFormat="1">
      <c r="A23" s="100">
        <v>16</v>
      </c>
      <c r="B23" s="100" t="s">
        <v>98</v>
      </c>
      <c r="C23" s="155">
        <f ca="1">OFFSET(福島raw!C$5,($A23-1)*3,)</f>
        <v>421</v>
      </c>
      <c r="D23" s="156">
        <f ca="1">OFFSET(福島raw!F$5,($A23-1)*3,)</f>
        <v>0</v>
      </c>
      <c r="E23" s="156">
        <f ca="1">OFFSET(福島raw!G$5,($A23-1)*3,)</f>
        <v>3</v>
      </c>
      <c r="F23" s="156">
        <f ca="1">OFFSET(福島raw!H$5,($A23-1)*3,)</f>
        <v>8</v>
      </c>
      <c r="G23" s="156">
        <f ca="1">OFFSET(福島raw!I$5,($A23-1)*3,)</f>
        <v>20</v>
      </c>
      <c r="H23" s="156">
        <f ca="1">OFFSET(福島raw!J$5,($A23-1)*3,)</f>
        <v>23</v>
      </c>
      <c r="I23" s="156">
        <f ca="1">OFFSET(福島raw!K$5,($A23-1)*3,)</f>
        <v>23</v>
      </c>
      <c r="J23" s="156">
        <f ca="1">OFFSET(福島raw!L$5,($A23-1)*3,)</f>
        <v>24</v>
      </c>
      <c r="K23" s="156">
        <f ca="1">OFFSET(福島raw!M$5,($A23-1)*3,)</f>
        <v>28</v>
      </c>
      <c r="L23" s="156">
        <f ca="1">OFFSET(福島raw!N$5,($A23-1)*3,)</f>
        <v>24</v>
      </c>
      <c r="M23" s="156">
        <f ca="1">OFFSET(福島raw!O$5,($A23-1)*3,)</f>
        <v>41</v>
      </c>
      <c r="N23" s="156">
        <f ca="1">OFFSET(福島raw!P$5,($A23-1)*3,)</f>
        <v>50</v>
      </c>
      <c r="O23" s="156">
        <f ca="1">OFFSET(福島raw!Q$5,($A23-1)*3,)</f>
        <v>37</v>
      </c>
      <c r="P23" s="156">
        <f ca="1">OFFSET(福島raw!R$5,($A23-1)*3,)</f>
        <v>34</v>
      </c>
      <c r="Q23" s="156">
        <f ca="1">OFFSET(福島raw!S$5,($A23-1)*3,)</f>
        <v>26</v>
      </c>
      <c r="R23" s="156">
        <f ca="1">OFFSET(福島raw!T$5,($A23-1)*3,)</f>
        <v>23</v>
      </c>
      <c r="S23" s="156">
        <f ca="1">OFFSET(福島raw!U$5,($A23-1)*3,)</f>
        <v>22</v>
      </c>
      <c r="T23" s="157">
        <f ca="1">OFFSET(福島raw!V$5,($A23-1)*3,)</f>
        <v>35</v>
      </c>
      <c r="U23" s="158">
        <f ca="1">C23/F_jinkou!C24*100000</f>
        <v>21.738793677677201</v>
      </c>
      <c r="V23" s="159">
        <f ca="1">D23/F_jinkou!E24*100000</f>
        <v>0</v>
      </c>
      <c r="W23" s="165">
        <f ca="1">E23/F_jinkou!F24*100000</f>
        <v>3.2858347663223841</v>
      </c>
      <c r="X23" s="160">
        <f ca="1">F23/F_jinkou!G24*100000</f>
        <v>8.0756690187052698</v>
      </c>
      <c r="Y23" s="160">
        <f ca="1">G23/F_jinkou!H24*100000</f>
        <v>24.554941682013506</v>
      </c>
      <c r="Z23" s="160">
        <f ca="1">H23/F_jinkou!I24*100000</f>
        <v>26.833735839370924</v>
      </c>
      <c r="AA23" s="160">
        <f ca="1">I23/F_jinkou!J24*100000</f>
        <v>22.494987529952564</v>
      </c>
      <c r="AB23" s="160">
        <f ca="1">J23/F_jinkou!K24*100000</f>
        <v>20.389438270975635</v>
      </c>
      <c r="AC23" s="160">
        <f ca="1">K23/F_jinkou!L24*100000</f>
        <v>22.402329842303597</v>
      </c>
      <c r="AD23" s="160">
        <f ca="1">L23/F_jinkou!M24*100000</f>
        <v>20.650135086300356</v>
      </c>
      <c r="AE23" s="160">
        <f ca="1">M23/F_jinkou!N24*100000</f>
        <v>32.7986880524779</v>
      </c>
      <c r="AF23" s="160">
        <f ca="1">N23/F_jinkou!O24*100000</f>
        <v>36.169504767140729</v>
      </c>
      <c r="AG23" s="160">
        <f ca="1">O23/F_jinkou!P24*100000</f>
        <v>23.317368288379129</v>
      </c>
      <c r="AH23" s="160">
        <f ca="1">P23/F_jinkou!Q24*100000</f>
        <v>25.442055718102022</v>
      </c>
      <c r="AI23" s="160">
        <f ca="1">Q23/F_jinkou!R24*100000</f>
        <v>22.469968023507043</v>
      </c>
      <c r="AJ23" s="160">
        <f ca="1">R23/F_jinkou!S24*100000</f>
        <v>22.695203418094984</v>
      </c>
      <c r="AK23" s="160">
        <f ca="1">S23/F_jinkou!T24*100000</f>
        <v>24.508711732988726</v>
      </c>
      <c r="AL23" s="161">
        <f ca="1">T23/F_jinkou!U24*100000</f>
        <v>37.452381971493388</v>
      </c>
      <c r="AM23" s="155" t="str">
        <f t="shared" ca="1" si="0"/>
        <v>H</v>
      </c>
      <c r="AN23" s="156" t="str">
        <f t="shared" ca="1" si="1"/>
        <v/>
      </c>
      <c r="AO23" s="156" t="str">
        <f t="shared" ca="1" si="2"/>
        <v/>
      </c>
      <c r="AP23" s="156" t="str">
        <f t="shared" ca="1" si="3"/>
        <v/>
      </c>
      <c r="AQ23" s="156" t="str">
        <f t="shared" ca="1" si="4"/>
        <v/>
      </c>
      <c r="AR23" s="156" t="str">
        <f t="shared" ca="1" si="5"/>
        <v/>
      </c>
      <c r="AS23" s="156" t="str">
        <f t="shared" ca="1" si="6"/>
        <v/>
      </c>
      <c r="AT23" s="156" t="str">
        <f t="shared" ca="1" si="7"/>
        <v/>
      </c>
      <c r="AU23" s="156" t="str">
        <f t="shared" ca="1" si="8"/>
        <v/>
      </c>
      <c r="AV23" s="156" t="str">
        <f t="shared" ca="1" si="9"/>
        <v/>
      </c>
      <c r="AW23" s="156" t="str">
        <f t="shared" ca="1" si="10"/>
        <v/>
      </c>
      <c r="AX23" s="156" t="str">
        <f t="shared" ca="1" si="11"/>
        <v>H</v>
      </c>
      <c r="AY23" s="156" t="str">
        <f t="shared" ca="1" si="12"/>
        <v/>
      </c>
      <c r="AZ23" s="156" t="str">
        <f t="shared" ca="1" si="13"/>
        <v/>
      </c>
      <c r="BA23" s="156" t="str">
        <f t="shared" ca="1" si="14"/>
        <v/>
      </c>
      <c r="BB23" s="156" t="str">
        <f t="shared" ca="1" si="15"/>
        <v/>
      </c>
      <c r="BC23" s="156" t="str">
        <f t="shared" ca="1" si="16"/>
        <v/>
      </c>
      <c r="BD23" s="157" t="str">
        <f t="shared" ca="1" si="17"/>
        <v>H</v>
      </c>
      <c r="BE23" s="162">
        <f ca="1">1-_xlfn.BINOM.DIST((C23-1),F_jinkou!C24,zenkoku!C27/100000,TRUE)</f>
        <v>1.4846544787917249E-2</v>
      </c>
      <c r="BF23" s="163" t="e">
        <f ca="1">1-_xlfn.BINOM.DIST((D23-1),F_jinkou!E24,zenkoku!D27/100000,TRUE)</f>
        <v>#NUM!</v>
      </c>
      <c r="BG23" s="163">
        <f ca="1">1-_xlfn.BINOM.DIST((E23-1),F_jinkou!F24,zenkoku!E27/100000,TRUE)</f>
        <v>0.22791945733098062</v>
      </c>
      <c r="BH23" s="163">
        <f ca="1">1-_xlfn.BINOM.DIST((F23-1),F_jinkou!G24,zenkoku!F27/100000,TRUE)</f>
        <v>0.43575300659267802</v>
      </c>
      <c r="BI23" s="163">
        <f ca="1">1-_xlfn.BINOM.DIST((G23-1),F_jinkou!H24,zenkoku!G27/100000,TRUE)</f>
        <v>0.19093547389086618</v>
      </c>
      <c r="BJ23" s="163">
        <f ca="1">1-_xlfn.BINOM.DIST((H23-1),F_jinkou!I24,zenkoku!H27/100000,TRUE)</f>
        <v>0.19726640328989031</v>
      </c>
      <c r="BK23" s="163">
        <f ca="1">1-_xlfn.BINOM.DIST((I23-1),F_jinkou!J24,zenkoku!I27/100000,TRUE)</f>
        <v>0.3903329694838118</v>
      </c>
      <c r="BL23" s="163">
        <f ca="1">1-_xlfn.BINOM.DIST((J23-1),F_jinkou!K24,zenkoku!J27/100000,TRUE)</f>
        <v>0.55657631865480162</v>
      </c>
      <c r="BM23" s="163">
        <f ca="1">1-_xlfn.BINOM.DIST((K23-1),F_jinkou!L24,zenkoku!K27/100000,TRUE)</f>
        <v>0.41063266866737314</v>
      </c>
      <c r="BN23" s="163">
        <f ca="1">1-_xlfn.BINOM.DIST((L23-1),F_jinkou!M24,zenkoku!L27/100000,TRUE)</f>
        <v>0.80071134383854647</v>
      </c>
      <c r="BO23" s="163">
        <f ca="1">1-_xlfn.BINOM.DIST((M23-1),F_jinkou!N24,zenkoku!M27/100000,TRUE)</f>
        <v>9.1169000302626868E-2</v>
      </c>
      <c r="BP23" s="163">
        <f ca="1">1-_xlfn.BINOM.DIST((N23-1),F_jinkou!O24,zenkoku!N27/100000,TRUE)</f>
        <v>1.8238715296533314E-2</v>
      </c>
      <c r="BQ23" s="163">
        <f ca="1">1-_xlfn.BINOM.DIST((O23-1),F_jinkou!P24,zenkoku!O27/100000,TRUE)</f>
        <v>0.42562757617298963</v>
      </c>
      <c r="BR23" s="163">
        <f ca="1">1-_xlfn.BINOM.DIST((P23-1),F_jinkou!Q24,zenkoku!P27/100000,TRUE)</f>
        <v>0.34479731028742489</v>
      </c>
      <c r="BS23" s="163">
        <f ca="1">1-_xlfn.BINOM.DIST((Q23-1),F_jinkou!R24,zenkoku!Q27/100000,TRUE)</f>
        <v>0.61619296857608097</v>
      </c>
      <c r="BT23" s="163">
        <f ca="1">1-_xlfn.BINOM.DIST((R23-1),F_jinkou!S24,zenkoku!R27/100000,TRUE)</f>
        <v>0.64066084093469611</v>
      </c>
      <c r="BU23" s="163">
        <f ca="1">1-_xlfn.BINOM.DIST((S23-1),F_jinkou!T24,zenkoku!S27/100000,TRUE)</f>
        <v>0.55787105605456122</v>
      </c>
      <c r="BV23" s="164">
        <f ca="1">1-_xlfn.BINOM.DIST((T23-1),F_jinkou!U24,zenkoku!T27/100000,TRUE)</f>
        <v>6.9949473120409777E-3</v>
      </c>
      <c r="BW23" s="162">
        <f ca="1">_xlfn.BINOM.DIST(C23,F_jinkou!C24,zenkoku!C27/100000,TRUE)</f>
        <v>0.98691844132157813</v>
      </c>
      <c r="BX23" s="163">
        <f ca="1">_xlfn.BINOM.DIST(D23,F_jinkou!E24,zenkoku!D27/100000,TRUE)</f>
        <v>1</v>
      </c>
      <c r="BY23" s="163">
        <f ca="1">_xlfn.BINOM.DIST(E23,F_jinkou!F24,zenkoku!E27/100000,TRUE)</f>
        <v>0.91509115201313707</v>
      </c>
      <c r="BZ23" s="163">
        <f ca="1">_xlfn.BINOM.DIST(F23,F_jinkou!G24,zenkoku!F27/100000,TRUE)</f>
        <v>0.69843906773666609</v>
      </c>
      <c r="CA23" s="163">
        <f ca="1">_xlfn.BINOM.DIST(G23,F_jinkou!H24,zenkoku!G27/100000,TRUE)</f>
        <v>0.8656227881087154</v>
      </c>
      <c r="CB23" s="163">
        <f ca="1">_xlfn.BINOM.DIST(H23,F_jinkou!I24,zenkoku!H27/100000,TRUE)</f>
        <v>0.85691943176278396</v>
      </c>
      <c r="CC23" s="163">
        <f ca="1">_xlfn.BINOM.DIST(I23,F_jinkou!J24,zenkoku!I27/100000,TRUE)</f>
        <v>0.68767758491185438</v>
      </c>
      <c r="CD23" s="163">
        <f ca="1">_xlfn.BINOM.DIST(J23,F_jinkou!K24,zenkoku!J27/100000,TRUE)</f>
        <v>0.52436004129544667</v>
      </c>
      <c r="CE23" s="163">
        <f ca="1">_xlfn.BINOM.DIST(K23,F_jinkou!L24,zenkoku!K27/100000,TRUE)</f>
        <v>0.66146426411322978</v>
      </c>
      <c r="CF23" s="163">
        <f ca="1">_xlfn.BINOM.DIST(L23,F_jinkou!M24,zenkoku!L27/100000,TRUE)</f>
        <v>0.25930454847058404</v>
      </c>
      <c r="CG23" s="163">
        <f ca="1">_xlfn.BINOM.DIST(M23,F_jinkou!N24,zenkoku!M27/100000,TRUE)</f>
        <v>0.93260961595419634</v>
      </c>
      <c r="CH23" s="163">
        <f ca="1">_xlfn.BINOM.DIST(N23,F_jinkou!O24,zenkoku!N27/100000,TRUE)</f>
        <v>0.98746821494037829</v>
      </c>
      <c r="CI23" s="163">
        <f ca="1">_xlfn.BINOM.DIST(O23,F_jinkou!P24,zenkoku!O27/100000,TRUE)</f>
        <v>0.63792111366748538</v>
      </c>
      <c r="CJ23" s="163">
        <f ca="1">_xlfn.BINOM.DIST(P23,F_jinkou!Q24,zenkoku!P27/100000,TRUE)</f>
        <v>0.71669342347207343</v>
      </c>
      <c r="CK23" s="163">
        <f ca="1">_xlfn.BINOM.DIST(Q23,F_jinkou!R24,zenkoku!Q27/100000,TRUE)</f>
        <v>0.45976342735978726</v>
      </c>
      <c r="CL23" s="163">
        <f ca="1">_xlfn.BINOM.DIST(R23,F_jinkou!S24,zenkoku!R27/100000,TRUE)</f>
        <v>0.43879701116077241</v>
      </c>
      <c r="CM23" s="163">
        <f ca="1">_xlfn.BINOM.DIST(S23,F_jinkou!T24,zenkoku!S27/100000,TRUE)</f>
        <v>0.52663772714236501</v>
      </c>
      <c r="CN23" s="164">
        <f ca="1">_xlfn.BINOM.DIST(T23,F_jinkou!U24,zenkoku!T27/100000,TRUE)</f>
        <v>0.99584591296270852</v>
      </c>
      <c r="CO23" s="101"/>
      <c r="CP23" s="196">
        <f ca="1">zenkoku!D27*F_jinkou!E24/100000</f>
        <v>0</v>
      </c>
      <c r="CQ23" s="197">
        <f ca="1">zenkoku!E27*F_jinkou!F24/100000</f>
        <v>1.6434180000000003</v>
      </c>
      <c r="CR23" s="197">
        <f ca="1">zenkoku!F27*F_jinkou!G24/100000</f>
        <v>7.2315990000000001</v>
      </c>
      <c r="CS23" s="197">
        <f ca="1">zenkoku!G27*F_jinkou!H24/100000</f>
        <v>16.045649999999998</v>
      </c>
      <c r="CT23" s="197">
        <f ca="1">zenkoku!H27*F_jinkou!I24/100000</f>
        <v>18.856860000000001</v>
      </c>
      <c r="CU23" s="197">
        <f ca="1">zenkoku!I27*F_jinkou!J24/100000</f>
        <v>21.369205000000001</v>
      </c>
      <c r="CV23" s="197">
        <f ca="1">zenkoku!J27*F_jinkou!K24/100000</f>
        <v>24.365556000000002</v>
      </c>
      <c r="CW23" s="197">
        <f ca="1">zenkoku!K27*F_jinkou!L24/100000</f>
        <v>26.497243999999998</v>
      </c>
      <c r="CX23" s="197">
        <f ca="1">zenkoku!L27*F_jinkou!M24/100000</f>
        <v>28.009502000000001</v>
      </c>
      <c r="CY23" s="197">
        <f ca="1">zenkoku!M27*F_jinkou!N24/100000</f>
        <v>32.751309999999997</v>
      </c>
      <c r="CZ23" s="197">
        <f ca="1">zenkoku!N27*F_jinkou!O24/100000</f>
        <v>36.356594000000001</v>
      </c>
      <c r="DA23" s="197">
        <f ca="1">zenkoku!O27*F_jinkou!P24/100000</f>
        <v>35.544319999999999</v>
      </c>
      <c r="DB23" s="197">
        <f ca="1">zenkoku!P27*F_jinkou!Q24/100000</f>
        <v>31.404695</v>
      </c>
      <c r="DC23" s="197">
        <f ca="1">zenkoku!Q27*F_jinkou!R24/100000</f>
        <v>27.191849999999999</v>
      </c>
      <c r="DD23" s="197">
        <f ca="1">zenkoku!R27*F_jinkou!S24/100000</f>
        <v>24.423663000000001</v>
      </c>
      <c r="DE23" s="197">
        <f ca="1">zenkoku!S27*F_jinkou!T24/100000</f>
        <v>22.351236</v>
      </c>
      <c r="DF23" s="198">
        <f ca="1">zenkoku!T27*F_jinkou!U24/100000</f>
        <v>22.148123999999999</v>
      </c>
      <c r="DG23" s="102"/>
      <c r="DH23" s="103"/>
      <c r="DI23" s="103"/>
      <c r="DJ23" s="103"/>
      <c r="DK23" s="103"/>
      <c r="DL23" s="103"/>
      <c r="DM23" s="103"/>
      <c r="DN23" s="103"/>
      <c r="DO23" s="103"/>
      <c r="DP23" s="104"/>
      <c r="DQ23" s="105"/>
      <c r="DR23" s="105"/>
      <c r="DS23" s="105"/>
      <c r="DT23" s="105"/>
      <c r="DU23" s="105"/>
      <c r="DV23" s="105"/>
      <c r="DW23" s="105"/>
      <c r="DX23" s="105"/>
      <c r="DY23" s="102"/>
      <c r="DZ23" s="103"/>
      <c r="EA23" s="103"/>
      <c r="EB23" s="103"/>
      <c r="EC23" s="103"/>
      <c r="ED23" s="103"/>
      <c r="EE23" s="103"/>
      <c r="EF23" s="103"/>
      <c r="EG23" s="103"/>
      <c r="EH23" s="104"/>
      <c r="EI23" s="102"/>
      <c r="EJ23" s="102"/>
      <c r="EK23" s="102"/>
      <c r="EL23" s="102"/>
      <c r="EM23" s="102"/>
      <c r="EN23" s="102"/>
      <c r="EO23" s="102"/>
      <c r="EP23" s="102"/>
      <c r="EQ23" s="102"/>
    </row>
    <row r="24" spans="1:165" s="106" customFormat="1" ht="13.5" customHeight="1">
      <c r="A24" s="100">
        <v>17</v>
      </c>
      <c r="B24" s="100" t="s">
        <v>638</v>
      </c>
      <c r="C24" s="155">
        <f ca="1">OFFSET(福島raw!C$5,($A24-1)*3,)</f>
        <v>411</v>
      </c>
      <c r="D24" s="156">
        <f ca="1">OFFSET(福島raw!F$5,($A24-1)*3,)</f>
        <v>0</v>
      </c>
      <c r="E24" s="156">
        <f ca="1">OFFSET(福島raw!G$5,($A24-1)*3,)</f>
        <v>1</v>
      </c>
      <c r="F24" s="156">
        <f ca="1">OFFSET(福島raw!H$5,($A24-1)*3,)</f>
        <v>12</v>
      </c>
      <c r="G24" s="156">
        <f ca="1">OFFSET(福島raw!I$5,($A24-1)*3,)</f>
        <v>17</v>
      </c>
      <c r="H24" s="156">
        <f ca="1">OFFSET(福島raw!J$5,($A24-1)*3,)</f>
        <v>23</v>
      </c>
      <c r="I24" s="156">
        <f ca="1">OFFSET(福島raw!K$5,($A24-1)*3,)</f>
        <v>29</v>
      </c>
      <c r="J24" s="156">
        <f ca="1">OFFSET(福島raw!L$5,($A24-1)*3,)</f>
        <v>22</v>
      </c>
      <c r="K24" s="156">
        <f ca="1">OFFSET(福島raw!M$5,($A24-1)*3,)</f>
        <v>34</v>
      </c>
      <c r="L24" s="156">
        <f ca="1">OFFSET(福島raw!N$5,($A24-1)*3,)</f>
        <v>29</v>
      </c>
      <c r="M24" s="156">
        <f ca="1">OFFSET(福島raw!O$5,($A24-1)*3,)</f>
        <v>34</v>
      </c>
      <c r="N24" s="156">
        <f ca="1">OFFSET(福島raw!P$5,($A24-1)*3,)</f>
        <v>37</v>
      </c>
      <c r="O24" s="156">
        <f ca="1">OFFSET(福島raw!Q$5,($A24-1)*3,)</f>
        <v>37</v>
      </c>
      <c r="P24" s="156">
        <f ca="1">OFFSET(福島raw!R$5,($A24-1)*3,)</f>
        <v>32</v>
      </c>
      <c r="Q24" s="156">
        <f ca="1">OFFSET(福島raw!S$5,($A24-1)*3,)</f>
        <v>41</v>
      </c>
      <c r="R24" s="156">
        <f ca="1">OFFSET(福島raw!T$5,($A24-1)*3,)</f>
        <v>21</v>
      </c>
      <c r="S24" s="156">
        <f ca="1">OFFSET(福島raw!U$5,($A24-1)*3,)</f>
        <v>23</v>
      </c>
      <c r="T24" s="157">
        <f ca="1">OFFSET(福島raw!V$5,($A24-1)*3,)</f>
        <v>19</v>
      </c>
      <c r="U24" s="166">
        <f ca="1">C24/F_jinkou!C25*100000</f>
        <v>21.472916696054781</v>
      </c>
      <c r="V24" s="159">
        <f ca="1">D24/F_jinkou!E25*100000</f>
        <v>0</v>
      </c>
      <c r="W24" s="167">
        <f ca="1">E24/F_jinkou!F25*100000</f>
        <v>1.1553214104163778</v>
      </c>
      <c r="X24" s="167">
        <f ca="1">F24/F_jinkou!G25*100000</f>
        <v>13.359161044686395</v>
      </c>
      <c r="Y24" s="167">
        <f ca="1">G24/F_jinkou!H25*100000</f>
        <v>22.16919004212146</v>
      </c>
      <c r="Z24" s="167">
        <f ca="1">H24/F_jinkou!I25*100000</f>
        <v>26.299841057482308</v>
      </c>
      <c r="AA24" s="167">
        <f ca="1">I24/F_jinkou!J25*100000</f>
        <v>29.093389781197647</v>
      </c>
      <c r="AB24" s="167">
        <f ca="1">J24/F_jinkou!K25*100000</f>
        <v>19.361936193619364</v>
      </c>
      <c r="AC24" s="167">
        <f ca="1">K24/F_jinkou!L25*100000</f>
        <v>26.990124789635793</v>
      </c>
      <c r="AD24" s="167">
        <f ca="1">L24/F_jinkou!M25*100000</f>
        <v>25.071323592980029</v>
      </c>
      <c r="AE24" s="167">
        <f ca="1">M24/F_jinkou!N25*100000</f>
        <v>27.598746692209033</v>
      </c>
      <c r="AF24" s="167">
        <f ca="1">N24/F_jinkou!O25*100000</f>
        <v>27.339564783684928</v>
      </c>
      <c r="AG24" s="167">
        <f ca="1">O24/F_jinkou!P25*100000</f>
        <v>24.222268775531582</v>
      </c>
      <c r="AH24" s="167">
        <f ca="1">P24/F_jinkou!Q25*100000</f>
        <v>21.734405564007826</v>
      </c>
      <c r="AI24" s="167">
        <f ca="1">Q24/F_jinkou!R25*100000</f>
        <v>36.886093942583649</v>
      </c>
      <c r="AJ24" s="167">
        <f ca="1">R24/F_jinkou!S25*100000</f>
        <v>20.944705976222771</v>
      </c>
      <c r="AK24" s="167">
        <f ca="1">S24/F_jinkou!T25*100000</f>
        <v>25.70981444220881</v>
      </c>
      <c r="AL24" s="168">
        <f ca="1">T24/F_jinkou!U25*100000</f>
        <v>20.153805356669316</v>
      </c>
      <c r="AM24" s="155" t="str">
        <f t="shared" ca="1" si="0"/>
        <v>H</v>
      </c>
      <c r="AN24" s="156" t="str">
        <f t="shared" ca="1" si="1"/>
        <v/>
      </c>
      <c r="AO24" s="156" t="str">
        <f t="shared" ca="1" si="2"/>
        <v/>
      </c>
      <c r="AP24" s="156" t="str">
        <f t="shared" ca="1" si="3"/>
        <v/>
      </c>
      <c r="AQ24" s="156" t="str">
        <f t="shared" ca="1" si="4"/>
        <v/>
      </c>
      <c r="AR24" s="156" t="str">
        <f t="shared" ca="1" si="5"/>
        <v/>
      </c>
      <c r="AS24" s="156" t="str">
        <f t="shared" ca="1" si="6"/>
        <v/>
      </c>
      <c r="AT24" s="156" t="str">
        <f t="shared" ca="1" si="7"/>
        <v/>
      </c>
      <c r="AU24" s="156" t="str">
        <f t="shared" ca="1" si="8"/>
        <v/>
      </c>
      <c r="AV24" s="156" t="str">
        <f t="shared" ca="1" si="9"/>
        <v/>
      </c>
      <c r="AW24" s="156" t="str">
        <f t="shared" ca="1" si="10"/>
        <v/>
      </c>
      <c r="AX24" s="156" t="str">
        <f t="shared" ca="1" si="11"/>
        <v/>
      </c>
      <c r="AY24" s="156" t="str">
        <f t="shared" ca="1" si="12"/>
        <v/>
      </c>
      <c r="AZ24" s="156" t="str">
        <f t="shared" ca="1" si="13"/>
        <v/>
      </c>
      <c r="BA24" s="156" t="str">
        <f t="shared" ca="1" si="14"/>
        <v>H</v>
      </c>
      <c r="BB24" s="156" t="str">
        <f t="shared" ca="1" si="15"/>
        <v/>
      </c>
      <c r="BC24" s="156" t="str">
        <f t="shared" ca="1" si="16"/>
        <v/>
      </c>
      <c r="BD24" s="157" t="str">
        <f t="shared" ca="1" si="17"/>
        <v/>
      </c>
      <c r="BE24" s="169">
        <f ca="1">1-_xlfn.BINOM.DIST((C24-1),F_jinkou!C25,zenkoku!C28/100000,TRUE)</f>
        <v>1.6862708216628386E-3</v>
      </c>
      <c r="BF24" s="170" t="e">
        <f ca="1">1-_xlfn.BINOM.DIST((D24-1),F_jinkou!E25,zenkoku!D28/100000,TRUE)</f>
        <v>#NUM!</v>
      </c>
      <c r="BG24" s="170">
        <f ca="1">1-_xlfn.BINOM.DIST((E24-1),F_jinkou!F25,zenkoku!E28/100000,TRUE)</f>
        <v>0.74965293886142714</v>
      </c>
      <c r="BH24" s="170">
        <f ca="1">1-_xlfn.BINOM.DIST((F24-1),F_jinkou!G25,zenkoku!F28/100000,TRUE)</f>
        <v>4.2339060227884917E-2</v>
      </c>
      <c r="BI24" s="170">
        <f ca="1">1-_xlfn.BINOM.DIST((G24-1),F_jinkou!H25,zenkoku!G28/100000,TRUE)</f>
        <v>0.22085178723227716</v>
      </c>
      <c r="BJ24" s="170">
        <f ca="1">1-_xlfn.BINOM.DIST((H24-1),F_jinkou!I25,zenkoku!H28/100000,TRUE)</f>
        <v>0.10146760357551154</v>
      </c>
      <c r="BK24" s="170">
        <f ca="1">1-_xlfn.BINOM.DIST((I24-1),F_jinkou!J25,zenkoku!I28/100000,TRUE)</f>
        <v>2.521149198304018E-2</v>
      </c>
      <c r="BL24" s="170">
        <f ca="1">1-_xlfn.BINOM.DIST((J24-1),F_jinkou!K25,zenkoku!J28/100000,TRUE)</f>
        <v>0.50299010741342431</v>
      </c>
      <c r="BM24" s="170">
        <f ca="1">1-_xlfn.BINOM.DIST((K24-1),F_jinkou!L25,zenkoku!K28/100000,TRUE)</f>
        <v>7.0076649555041559E-2</v>
      </c>
      <c r="BN24" s="170">
        <f ca="1">1-_xlfn.BINOM.DIST((L24-1),F_jinkou!M25,zenkoku!L28/100000,TRUE)</f>
        <v>0.32959247862783858</v>
      </c>
      <c r="BO24" s="170">
        <f ca="1">1-_xlfn.BINOM.DIST((M24-1),F_jinkou!N25,zenkoku!M28/100000,TRUE)</f>
        <v>0.33726787443993222</v>
      </c>
      <c r="BP24" s="170">
        <f ca="1">1-_xlfn.BINOM.DIST((N24-1),F_jinkou!O25,zenkoku!N28/100000,TRUE)</f>
        <v>0.25082404225166322</v>
      </c>
      <c r="BQ24" s="170">
        <f ca="1">1-_xlfn.BINOM.DIST((O24-1),F_jinkou!P25,zenkoku!O28/100000,TRUE)</f>
        <v>0.23876260289246232</v>
      </c>
      <c r="BR24" s="170">
        <f ca="1">1-_xlfn.BINOM.DIST((P24-1),F_jinkou!Q25,zenkoku!P28/100000,TRUE)</f>
        <v>0.43610169203867222</v>
      </c>
      <c r="BS24" s="170">
        <f ca="1">1-_xlfn.BINOM.DIST((Q24-1),F_jinkou!R25,zenkoku!Q28/100000,TRUE)</f>
        <v>6.7862239933491608E-3</v>
      </c>
      <c r="BT24" s="170">
        <f ca="1">1-_xlfn.BINOM.DIST((R24-1),F_jinkou!S25,zenkoku!R28/100000,TRUE)</f>
        <v>0.68705438749202818</v>
      </c>
      <c r="BU24" s="170">
        <f ca="1">1-_xlfn.BINOM.DIST((S24-1),F_jinkou!T25,zenkoku!S28/100000,TRUE)</f>
        <v>0.4442315511920123</v>
      </c>
      <c r="BV24" s="120">
        <f ca="1">1-_xlfn.BINOM.DIST((T24-1),F_jinkou!U25,zenkoku!T28/100000,TRUE)</f>
        <v>0.73363229267931485</v>
      </c>
      <c r="BW24" s="171">
        <f ca="1">_xlfn.BINOM.DIST(C24,F_jinkou!C25,zenkoku!C28/100000,TRUE)</f>
        <v>0.99856871092038269</v>
      </c>
      <c r="BX24" s="170">
        <f ca="1">_xlfn.BINOM.DIST(D24,F_jinkou!E25,zenkoku!D28/100000,TRUE)</f>
        <v>1</v>
      </c>
      <c r="BY24" s="170">
        <f ca="1">_xlfn.BINOM.DIST(E24,F_jinkou!F25,zenkoku!E28/100000,TRUE)</f>
        <v>0.5970572520841928</v>
      </c>
      <c r="BZ24" s="170">
        <f ca="1">_xlfn.BINOM.DIST(F24,F_jinkou!G25,zenkoku!F28/100000,TRUE)</f>
        <v>0.97930629704103711</v>
      </c>
      <c r="CA24" s="170">
        <f ca="1">_xlfn.BINOM.DIST(G24,F_jinkou!H25,zenkoku!G28/100000,TRUE)</f>
        <v>0.8461517522779527</v>
      </c>
      <c r="CB24" s="170">
        <f ca="1">_xlfn.BINOM.DIST(H24,F_jinkou!I25,zenkoku!H28/100000,TRUE)</f>
        <v>0.93210892584800442</v>
      </c>
      <c r="CC24" s="170">
        <f ca="1">_xlfn.BINOM.DIST(I24,F_jinkou!J25,zenkoku!I28/100000,TRUE)</f>
        <v>0.98438864894726363</v>
      </c>
      <c r="CD24" s="170">
        <f ca="1">_xlfn.BINOM.DIST(J24,F_jinkou!K25,zenkoku!J28/100000,TRUE)</f>
        <v>0.5815793172388164</v>
      </c>
      <c r="CE24" s="170">
        <f ca="1">_xlfn.BINOM.DIST(K24,F_jinkou!L25,zenkoku!K28/100000,TRUE)</f>
        <v>0.95098019330768402</v>
      </c>
      <c r="CF24" s="170">
        <f ca="1">_xlfn.BINOM.DIST(L24,F_jinkou!M25,zenkoku!L28/100000,TRUE)</f>
        <v>0.7354909496904054</v>
      </c>
      <c r="CG24" s="170">
        <f ca="1">_xlfn.BINOM.DIST(M24,F_jinkou!N25,zenkoku!M28/100000,TRUE)</f>
        <v>0.72363603753795691</v>
      </c>
      <c r="CH24" s="170">
        <f ca="1">_xlfn.BINOM.DIST(N24,F_jinkou!O25,zenkoku!N28/100000,TRUE)</f>
        <v>0.79941343248829622</v>
      </c>
      <c r="CI24" s="170">
        <f ca="1">_xlfn.BINOM.DIST(O24,F_jinkou!P25,zenkoku!O28/100000,TRUE)</f>
        <v>0.8100538838286091</v>
      </c>
      <c r="CJ24" s="170">
        <f ca="1">_xlfn.BINOM.DIST(P24,F_jinkou!Q25,zenkoku!P28/100000,TRUE)</f>
        <v>0.6325636701504127</v>
      </c>
      <c r="CK24" s="170">
        <f ca="1">_xlfn.BINOM.DIST(Q24,F_jinkou!R25,zenkoku!Q28/100000,TRUE)</f>
        <v>0.99579819433530337</v>
      </c>
      <c r="CL24" s="170">
        <f ca="1">_xlfn.BINOM.DIST(R24,F_jinkou!S25,zenkoku!R28/100000,TRUE)</f>
        <v>0.39250374762329582</v>
      </c>
      <c r="CM24" s="170">
        <f ca="1">_xlfn.BINOM.DIST(S24,F_jinkou!T25,zenkoku!S28/100000,TRUE)</f>
        <v>0.636853890126727</v>
      </c>
      <c r="CN24" s="120">
        <f ca="1">_xlfn.BINOM.DIST(T24,F_jinkou!U25,zenkoku!T28/100000,TRUE)</f>
        <v>0.3447922106025601</v>
      </c>
      <c r="CO24" s="107"/>
      <c r="CP24" s="199">
        <f ca="1">zenkoku!D28*F_jinkou!E25/100000</f>
        <v>0</v>
      </c>
      <c r="CQ24" s="200">
        <f ca="1">zenkoku!E28*F_jinkou!F25/100000</f>
        <v>1.3848960000000001</v>
      </c>
      <c r="CR24" s="200">
        <f ca="1">zenkoku!F28*F_jinkou!G25/100000</f>
        <v>6.7369500000000002</v>
      </c>
      <c r="CS24" s="200">
        <f ca="1">zenkoku!G28*F_jinkou!H25/100000</f>
        <v>13.726257</v>
      </c>
      <c r="CT24" s="200">
        <f ca="1">zenkoku!H28*F_jinkou!I25/100000</f>
        <v>17.140788000000001</v>
      </c>
      <c r="CU24" s="200">
        <f ca="1">zenkoku!I28*F_jinkou!J25/100000</f>
        <v>19.437404999999998</v>
      </c>
      <c r="CV24" s="200">
        <f ca="1">zenkoku!J28*F_jinkou!K25/100000</f>
        <v>21.702375</v>
      </c>
      <c r="CW24" s="200">
        <f ca="1">zenkoku!K28*F_jinkou!L25/100000</f>
        <v>25.824259999999999</v>
      </c>
      <c r="CX24" s="200">
        <f ca="1">zenkoku!L28*F_jinkou!M25/100000</f>
        <v>26.37276</v>
      </c>
      <c r="CY24" s="200">
        <f ca="1">zenkoku!M28*F_jinkou!N25/100000</f>
        <v>31.291275999999996</v>
      </c>
      <c r="CZ24" s="200">
        <f ca="1">zenkoku!N28*F_jinkou!O25/100000</f>
        <v>32.751069999999999</v>
      </c>
      <c r="DA24" s="200">
        <f ca="1">zenkoku!O28*F_jinkou!P25/100000</f>
        <v>32.536175999999998</v>
      </c>
      <c r="DB24" s="200">
        <f ca="1">zenkoku!P28*F_jinkou!Q25/100000</f>
        <v>30.771487999999998</v>
      </c>
      <c r="DC24" s="200">
        <f ca="1">zenkoku!Q28*F_jinkou!R25/100000</f>
        <v>26.899025999999999</v>
      </c>
      <c r="DD24" s="200">
        <f ca="1">zenkoku!R28*F_jinkou!S25/100000</f>
        <v>22.960455999999997</v>
      </c>
      <c r="DE24" s="200">
        <f ca="1">zenkoku!S28*F_jinkou!T25/100000</f>
        <v>22.007159999999999</v>
      </c>
      <c r="DF24" s="201">
        <f ca="1">zenkoku!T28*F_jinkou!U25/100000</f>
        <v>21.489733042058308</v>
      </c>
      <c r="DG24" s="108"/>
      <c r="DH24" s="102"/>
      <c r="DI24" s="103"/>
      <c r="DJ24" s="103"/>
      <c r="DK24" s="103"/>
      <c r="DL24" s="103"/>
      <c r="DM24" s="103"/>
      <c r="DN24" s="103"/>
      <c r="DO24" s="103"/>
      <c r="DP24" s="103"/>
      <c r="DQ24" s="100"/>
      <c r="DR24" s="100"/>
      <c r="DS24" s="102"/>
      <c r="DT24" s="102"/>
      <c r="DU24" s="109"/>
      <c r="DV24" s="108"/>
      <c r="DW24" s="109"/>
      <c r="DX24" s="109"/>
      <c r="DY24" s="108"/>
      <c r="DZ24" s="102"/>
      <c r="EA24" s="103"/>
      <c r="EB24" s="103"/>
      <c r="EC24" s="103"/>
      <c r="ED24" s="103"/>
      <c r="EE24" s="103"/>
      <c r="EF24" s="103"/>
      <c r="EG24" s="103"/>
      <c r="EH24" s="103"/>
      <c r="EI24" s="104"/>
      <c r="EJ24" s="102"/>
      <c r="EK24" s="102"/>
      <c r="EL24" s="102"/>
      <c r="EM24" s="102"/>
      <c r="EN24" s="102"/>
      <c r="EO24" s="102"/>
      <c r="EP24" s="102"/>
      <c r="EQ24" s="102"/>
    </row>
    <row r="25" spans="1:165" ht="13.5" customHeight="1">
      <c r="A25" s="25">
        <v>18</v>
      </c>
      <c r="B25" s="25" t="s">
        <v>639</v>
      </c>
      <c r="C25" s="45">
        <f ca="1">OFFSET(福島raw!C$5,($A25-1)*3,)</f>
        <v>348</v>
      </c>
      <c r="D25" s="46">
        <f ca="1">OFFSET(福島raw!F$5,($A25-1)*3,)</f>
        <v>0</v>
      </c>
      <c r="E25" s="46">
        <f ca="1">OFFSET(福島raw!G$5,($A25-1)*3,)</f>
        <v>0</v>
      </c>
      <c r="F25" s="46">
        <f ca="1">OFFSET(福島raw!H$5,($A25-1)*3,)</f>
        <v>10</v>
      </c>
      <c r="G25" s="46">
        <f ca="1">OFFSET(福島raw!I$5,($A25-1)*3,)</f>
        <v>22</v>
      </c>
      <c r="H25" s="46">
        <f ca="1">OFFSET(福島raw!J$5,($A25-1)*3,)</f>
        <v>7</v>
      </c>
      <c r="I25" s="46">
        <f ca="1">OFFSET(福島raw!K$5,($A25-1)*3,)</f>
        <v>27</v>
      </c>
      <c r="J25" s="46">
        <f ca="1">OFFSET(福島raw!L$5,($A25-1)*3,)</f>
        <v>24</v>
      </c>
      <c r="K25" s="46">
        <f ca="1">OFFSET(福島raw!M$5,($A25-1)*3,)</f>
        <v>23</v>
      </c>
      <c r="L25" s="46">
        <f ca="1">OFFSET(福島raw!N$5,($A25-1)*3,)</f>
        <v>25</v>
      </c>
      <c r="M25" s="46">
        <f ca="1">OFFSET(福島raw!O$5,($A25-1)*3,)</f>
        <v>32</v>
      </c>
      <c r="N25" s="46">
        <f ca="1">OFFSET(福島raw!P$5,($A25-1)*3,)</f>
        <v>32</v>
      </c>
      <c r="O25" s="46">
        <f ca="1">OFFSET(福島raw!Q$5,($A25-1)*3,)</f>
        <v>23</v>
      </c>
      <c r="P25" s="46">
        <f ca="1">OFFSET(福島raw!R$5,($A25-1)*3,)</f>
        <v>22</v>
      </c>
      <c r="Q25" s="46">
        <f ca="1">OFFSET(福島raw!S$5,($A25-1)*3,)</f>
        <v>30</v>
      </c>
      <c r="R25" s="46">
        <f ca="1">OFFSET(福島raw!T$5,($A25-1)*3,)</f>
        <v>26</v>
      </c>
      <c r="S25" s="46">
        <f ca="1">OFFSET(福島raw!U$5,($A25-1)*3,)</f>
        <v>18</v>
      </c>
      <c r="T25" s="44">
        <f ca="1">OFFSET(福島raw!V$5,($A25-1)*3,)</f>
        <v>27</v>
      </c>
      <c r="U25" s="172">
        <f ca="1">C25/F_jinkou!C26*100000</f>
        <v>18.313350906431932</v>
      </c>
      <c r="V25" s="173">
        <f ca="1">D25/F_jinkou!E26*100000</f>
        <v>0</v>
      </c>
      <c r="W25" s="174">
        <f ca="1">E25/F_jinkou!F26*100000</f>
        <v>0</v>
      </c>
      <c r="X25" s="174">
        <f ca="1">F25/F_jinkou!G26*100000</f>
        <v>10.856113077273813</v>
      </c>
      <c r="Y25" s="174">
        <f ca="1">G25/F_jinkou!H26*100000</f>
        <v>30.289262456459184</v>
      </c>
      <c r="Z25" s="174">
        <f ca="1">H25/F_jinkou!I26*100000</f>
        <v>8.2788310290586971</v>
      </c>
      <c r="AA25" s="174">
        <f ca="1">I25/F_jinkou!J26*100000</f>
        <v>27.588179997547716</v>
      </c>
      <c r="AB25" s="174">
        <f ca="1">J25/F_jinkou!K26*100000</f>
        <v>21.877050973528767</v>
      </c>
      <c r="AC25" s="174">
        <f ca="1">K25/F_jinkou!L26*100000</f>
        <v>18.275144214724996</v>
      </c>
      <c r="AD25" s="174">
        <f ca="1">L25/F_jinkou!M26*100000</f>
        <v>20.816853324451476</v>
      </c>
      <c r="AE25" s="174">
        <f ca="1">M25/F_jinkou!N26*100000</f>
        <v>27.30422020853598</v>
      </c>
      <c r="AF25" s="174">
        <f ca="1">N25/F_jinkou!O26*100000</f>
        <v>24.174296679055995</v>
      </c>
      <c r="AG25" s="174">
        <f ca="1">O25/F_jinkou!P26*100000</f>
        <v>15.551678905161806</v>
      </c>
      <c r="AH25" s="174">
        <f ca="1">P25/F_jinkou!Q26*100000</f>
        <v>13.61268206962268</v>
      </c>
      <c r="AI25" s="174">
        <f ca="1">Q25/F_jinkou!R26*100000</f>
        <v>28.801843317972349</v>
      </c>
      <c r="AJ25" s="174">
        <f ca="1">R25/F_jinkou!S26*100000</f>
        <v>26.111496088297027</v>
      </c>
      <c r="AK25" s="174">
        <f ca="1">S25/F_jinkou!T26*100000</f>
        <v>20.114653525093029</v>
      </c>
      <c r="AL25" s="175">
        <f ca="1">T25/F_jinkou!U26*100000</f>
        <v>27.506392689412078</v>
      </c>
      <c r="AM25" s="45" t="str">
        <f t="shared" ref="AM25" ca="1" si="18">IF(ISERR(OR(BE25,BW25)),"",IF(BE25&lt;$B$2/2,"H",IF(BW25&lt;$B$2/2,"L","")))</f>
        <v/>
      </c>
      <c r="AN25" s="46" t="str">
        <f t="shared" ref="AN25" ca="1" si="19">IF(ISERR(OR(BF25,BX25)),"",IF(BF25&lt;$B$2/2,"H",IF(BX25&lt;$B$2/2,"L","")))</f>
        <v/>
      </c>
      <c r="AO25" s="46" t="str">
        <f t="shared" ref="AO25" ca="1" si="20">IF(ISERR(OR(BG25,BY25)),"",IF(BG25&lt;$B$2/2,"H",IF(BY25&lt;$B$2/2,"L","")))</f>
        <v/>
      </c>
      <c r="AP25" s="46" t="str">
        <f t="shared" ref="AP25" ca="1" si="21">IF(ISERR(OR(BH25,BZ25)),"",IF(BH25&lt;$B$2/2,"H",IF(BZ25&lt;$B$2/2,"L","")))</f>
        <v/>
      </c>
      <c r="AQ25" s="46" t="str">
        <f t="shared" ref="AQ25" ca="1" si="22">IF(ISERR(OR(BI25,CA25)),"",IF(BI25&lt;$B$2/2,"H",IF(CA25&lt;$B$2/2,"L","")))</f>
        <v>H</v>
      </c>
      <c r="AR25" s="46" t="str">
        <f t="shared" ref="AR25" ca="1" si="23">IF(ISERR(OR(BJ25,CB25)),"",IF(BJ25&lt;$B$2/2,"H",IF(CB25&lt;$B$2/2,"L","")))</f>
        <v>L</v>
      </c>
      <c r="AS25" s="46" t="str">
        <f t="shared" ref="AS25" ca="1" si="24">IF(ISERR(OR(BK25,CC25)),"",IF(BK25&lt;$B$2/2,"H",IF(CC25&lt;$B$2/2,"L","")))</f>
        <v>H</v>
      </c>
      <c r="AT25" s="46" t="str">
        <f t="shared" ref="AT25" ca="1" si="25">IF(ISERR(OR(BL25,CD25)),"",IF(BL25&lt;$B$2/2,"H",IF(CD25&lt;$B$2/2,"L","")))</f>
        <v/>
      </c>
      <c r="AU25" s="46" t="str">
        <f t="shared" ref="AU25" ca="1" si="26">IF(ISERR(OR(BM25,CE25)),"",IF(BM25&lt;$B$2/2,"H",IF(CE25&lt;$B$2/2,"L","")))</f>
        <v/>
      </c>
      <c r="AV25" s="46" t="str">
        <f t="shared" ref="AV25" ca="1" si="27">IF(ISERR(OR(BN25,CF25)),"",IF(BN25&lt;$B$2/2,"H",IF(CF25&lt;$B$2/2,"L","")))</f>
        <v/>
      </c>
      <c r="AW25" s="46" t="str">
        <f t="shared" ref="AW25" ca="1" si="28">IF(ISERR(OR(BO25,CG25)),"",IF(BO25&lt;$B$2/2,"H",IF(CG25&lt;$B$2/2,"L","")))</f>
        <v/>
      </c>
      <c r="AX25" s="46" t="str">
        <f t="shared" ref="AX25" ca="1" si="29">IF(ISERR(OR(BP25,CH25)),"",IF(BP25&lt;$B$2/2,"H",IF(CH25&lt;$B$2/2,"L","")))</f>
        <v/>
      </c>
      <c r="AY25" s="46" t="str">
        <f t="shared" ref="AY25" ca="1" si="30">IF(ISERR(OR(BQ25,CI25)),"",IF(BQ25&lt;$B$2/2,"H",IF(CI25&lt;$B$2/2,"L","")))</f>
        <v/>
      </c>
      <c r="AZ25" s="46" t="str">
        <f t="shared" ref="AZ25" ca="1" si="31">IF(ISERR(OR(BR25,CJ25)),"",IF(BR25&lt;$B$2/2,"H",IF(CJ25&lt;$B$2/2,"L","")))</f>
        <v/>
      </c>
      <c r="BA25" s="46" t="str">
        <f t="shared" ref="BA25" ca="1" si="32">IF(ISERR(OR(BS25,CK25)),"",IF(BS25&lt;$B$2/2,"H",IF(CK25&lt;$B$2/2,"L","")))</f>
        <v/>
      </c>
      <c r="BB25" s="46" t="str">
        <f t="shared" ref="BB25" ca="1" si="33">IF(ISERR(OR(BT25,CL25)),"",IF(BT25&lt;$B$2/2,"H",IF(CL25&lt;$B$2/2,"L","")))</f>
        <v/>
      </c>
      <c r="BC25" s="46" t="str">
        <f t="shared" ref="BC25" ca="1" si="34">IF(ISERR(OR(BU25,CM25)),"",IF(BU25&lt;$B$2/2,"H",IF(CM25&lt;$B$2/2,"L","")))</f>
        <v/>
      </c>
      <c r="BD25" s="44" t="str">
        <f t="shared" ref="BD25" ca="1" si="35">IF(ISERR(OR(BV25,CN25)),"",IF(BV25&lt;$B$2/2,"H",IF(CN25&lt;$B$2/2,"L","")))</f>
        <v/>
      </c>
      <c r="BE25" s="176">
        <f ca="1">1-_xlfn.BINOM.DIST((C25-1),F_jinkou!C26,zenkoku!C29/100000,TRUE)</f>
        <v>5.8401427240184822E-2</v>
      </c>
      <c r="BF25" s="114" t="e">
        <f ca="1">1-_xlfn.BINOM.DIST((D25-1),F_jinkou!E26,zenkoku!D29/100000,TRUE)</f>
        <v>#NUM!</v>
      </c>
      <c r="BG25" s="114" t="e">
        <f ca="1">1-_xlfn.BINOM.DIST((E25-1),F_jinkou!F26,zenkoku!E29/100000,TRUE)</f>
        <v>#NUM!</v>
      </c>
      <c r="BH25" s="114">
        <f ca="1">1-_xlfn.BINOM.DIST((F25-1),F_jinkou!G26,zenkoku!F29/100000,TRUE)</f>
        <v>0.13423932622954715</v>
      </c>
      <c r="BI25" s="114">
        <f ca="1">1-_xlfn.BINOM.DIST((G25-1),F_jinkou!H26,zenkoku!G29/100000,TRUE)</f>
        <v>8.2503140368601624E-3</v>
      </c>
      <c r="BJ25" s="114">
        <f ca="1">1-_xlfn.BINOM.DIST((H25-1),F_jinkou!I26,zenkoku!H29/100000,TRUE)</f>
        <v>0.99616356685249585</v>
      </c>
      <c r="BK25" s="114">
        <f ca="1">1-_xlfn.BINOM.DIST((I25-1),F_jinkou!J26,zenkoku!I29/100000,TRUE)</f>
        <v>1.9894535018300186E-2</v>
      </c>
      <c r="BL25" s="114">
        <f ca="1">1-_xlfn.BINOM.DIST((J25-1),F_jinkou!K26,zenkoku!J29/100000,TRUE)</f>
        <v>0.21022917109504713</v>
      </c>
      <c r="BM25" s="114">
        <f ca="1">1-_xlfn.BINOM.DIST((K25-1),F_jinkou!L26,zenkoku!K29/100000,TRUE)</f>
        <v>0.51988711444518743</v>
      </c>
      <c r="BN25" s="114">
        <f ca="1">1-_xlfn.BINOM.DIST((L25-1),F_jinkou!M26,zenkoku!L29/100000,TRUE)</f>
        <v>0.51541882687458562</v>
      </c>
      <c r="BO25" s="114">
        <f ca="1">1-_xlfn.BINOM.DIST((M25-1),F_jinkou!N26,zenkoku!M29/100000,TRUE)</f>
        <v>0.24194450861776151</v>
      </c>
      <c r="BP25" s="114">
        <f ca="1">1-_xlfn.BINOM.DIST((N25-1),F_jinkou!O26,zenkoku!N29/100000,TRUE)</f>
        <v>0.37545748366768417</v>
      </c>
      <c r="BQ25" s="114">
        <f ca="1">1-_xlfn.BINOM.DIST((O25-1),F_jinkou!P26,zenkoku!O29/100000,TRUE)</f>
        <v>0.87340609371887512</v>
      </c>
      <c r="BR25" s="114">
        <f ca="1">1-_xlfn.BINOM.DIST((P25-1),F_jinkou!Q26,zenkoku!P29/100000,TRUE)</f>
        <v>0.93690348325827244</v>
      </c>
      <c r="BS25" s="114">
        <f ca="1">1-_xlfn.BINOM.DIST((Q25-1),F_jinkou!R26,zenkoku!Q29/100000,TRUE)</f>
        <v>4.4547982410451881E-2</v>
      </c>
      <c r="BT25" s="114">
        <f ca="1">1-_xlfn.BINOM.DIST((R25-1),F_jinkou!S26,zenkoku!R29/100000,TRUE)</f>
        <v>0.13645034791512489</v>
      </c>
      <c r="BU25" s="114">
        <f ca="1">1-_xlfn.BINOM.DIST((S25-1),F_jinkou!T26,zenkoku!S29/100000,TRUE)</f>
        <v>0.60353142851788688</v>
      </c>
      <c r="BV25" s="127">
        <f ca="1">1-_xlfn.BINOM.DIST((T25-1),F_jinkou!U26,zenkoku!T29/100000,TRUE)</f>
        <v>7.8706905809349581E-2</v>
      </c>
      <c r="BW25" s="176">
        <f ca="1">_xlfn.BINOM.DIST(C25,F_jinkou!C26,zenkoku!C29/100000,TRUE)</f>
        <v>0.94767450905592054</v>
      </c>
      <c r="BX25" s="114">
        <f ca="1">_xlfn.BINOM.DIST(D25,F_jinkou!E26,zenkoku!D29/100000,TRUE)</f>
        <v>1</v>
      </c>
      <c r="BY25" s="114">
        <f ca="1">_xlfn.BINOM.DIST(E25,F_jinkou!F26,zenkoku!E29/100000,TRUE)</f>
        <v>0.3372259611255527</v>
      </c>
      <c r="BZ25" s="114">
        <f ca="1">_xlfn.BINOM.DIST(F25,F_jinkou!G26,zenkoku!F29/100000,TRUE)</f>
        <v>0.92553075508468408</v>
      </c>
      <c r="CA25" s="114">
        <f ca="1">_xlfn.BINOM.DIST(G25,F_jinkou!H26,zenkoku!G29/100000,TRUE)</f>
        <v>0.99574311144201011</v>
      </c>
      <c r="CB25" s="114">
        <f ca="1">_xlfn.BINOM.DIST(H25,F_jinkou!I26,zenkoku!H29/100000,TRUE)</f>
        <v>9.6118517957957238E-3</v>
      </c>
      <c r="CC25" s="114">
        <f ca="1">_xlfn.BINOM.DIST(I25,F_jinkou!J26,zenkoku!I29/100000,TRUE)</f>
        <v>0.98815709914090588</v>
      </c>
      <c r="CD25" s="114">
        <f ca="1">_xlfn.BINOM.DIST(J25,F_jinkou!K26,zenkoku!J29/100000,TRUE)</f>
        <v>0.84512914019907392</v>
      </c>
      <c r="CE25" s="114">
        <f ca="1">_xlfn.BINOM.DIST(K25,F_jinkou!L26,zenkoku!K29/100000,TRUE)</f>
        <v>0.56298868207493324</v>
      </c>
      <c r="CF25" s="114">
        <f ca="1">_xlfn.BINOM.DIST(L25,F_jinkou!M26,zenkoku!L29/100000,TRUE)</f>
        <v>0.56408095931187718</v>
      </c>
      <c r="CG25" s="114">
        <f ca="1">_xlfn.BINOM.DIST(M25,F_jinkou!N26,zenkoku!M29/100000,TRUE)</f>
        <v>0.81077064748811511</v>
      </c>
      <c r="CH25" s="114">
        <f ca="1">_xlfn.BINOM.DIST(N25,F_jinkou!O26,zenkoku!N29/100000,TRUE)</f>
        <v>0.69007171703192949</v>
      </c>
      <c r="CI25" s="114">
        <f ca="1">_xlfn.BINOM.DIST(O25,F_jinkou!P26,zenkoku!O29/100000,TRUE)</f>
        <v>0.17313882833090935</v>
      </c>
      <c r="CJ25" s="114">
        <f ca="1">_xlfn.BINOM.DIST(P25,F_jinkou!Q26,zenkoku!P29/100000,TRUE)</f>
        <v>9.2286298889984172E-2</v>
      </c>
      <c r="CK25" s="114">
        <f ca="1">_xlfn.BINOM.DIST(Q25,F_jinkou!R26,zenkoku!Q29/100000,TRUE)</f>
        <v>0.9708154519875194</v>
      </c>
      <c r="CL25" s="114">
        <f ca="1">_xlfn.BINOM.DIST(R25,F_jinkou!S26,zenkoku!R29/100000,TRUE)</f>
        <v>0.90320814372198477</v>
      </c>
      <c r="CM25" s="114">
        <f ca="1">_xlfn.BINOM.DIST(S25,F_jinkou!T26,zenkoku!S29/100000,TRUE)</f>
        <v>0.48850258468981078</v>
      </c>
      <c r="CN25" s="127">
        <f ca="1">_xlfn.BINOM.DIST(T25,F_jinkou!U26,zenkoku!T29/100000,TRUE)</f>
        <v>0.94691403814737285</v>
      </c>
      <c r="CO25" s="26"/>
      <c r="CP25" s="202">
        <f ca="1">zenkoku!D29*F_jinkou!E26/100000</f>
        <v>0</v>
      </c>
      <c r="CQ25" s="203">
        <f ca="1">zenkoku!E29*F_jinkou!F26/100000</f>
        <v>1.0869949999999999</v>
      </c>
      <c r="CR25" s="203">
        <f ca="1">zenkoku!F29*F_jinkou!G26/100000</f>
        <v>6.6322080000000003</v>
      </c>
      <c r="CS25" s="203">
        <f ca="1">zenkoku!G29*F_jinkou!H26/100000</f>
        <v>12.34761</v>
      </c>
      <c r="CT25" s="203">
        <f ca="1">zenkoku!H29*F_jinkou!I26/100000</f>
        <v>16.065069999999999</v>
      </c>
      <c r="CU25" s="203">
        <f ca="1">zenkoku!I29*F_jinkou!J26/100000</f>
        <v>17.420504000000001</v>
      </c>
      <c r="CV25" s="203">
        <f ca="1">zenkoku!J29*F_jinkou!K26/100000</f>
        <v>19.966127999999998</v>
      </c>
      <c r="CW25" s="203">
        <f ca="1">zenkoku!K29*F_jinkou!L26/100000</f>
        <v>22.905427999999997</v>
      </c>
      <c r="CX25" s="203">
        <f ca="1">zenkoku!L29*F_jinkou!M26/100000</f>
        <v>24.859665</v>
      </c>
      <c r="CY25" s="203">
        <f ca="1">zenkoku!M29*F_jinkou!N26/100000</f>
        <v>27.893124</v>
      </c>
      <c r="CZ25" s="203">
        <f ca="1">zenkoku!N29*F_jinkou!O26/100000</f>
        <v>29.916072000000003</v>
      </c>
      <c r="DA25" s="203">
        <f ca="1">zenkoku!O29*F_jinkou!P26/100000</f>
        <v>28.543542000000002</v>
      </c>
      <c r="DB25" s="203">
        <f ca="1">zenkoku!P29*F_jinkou!Q26/100000</f>
        <v>29.575362000000002</v>
      </c>
      <c r="DC25" s="203">
        <f ca="1">zenkoku!Q29*F_jinkou!R26/100000</f>
        <v>21.352799999999998</v>
      </c>
      <c r="DD25" s="203">
        <f ca="1">zenkoku!R29*F_jinkou!S26/100000</f>
        <v>20.512038</v>
      </c>
      <c r="DE25" s="203">
        <f ca="1">zenkoku!S29*F_jinkou!T26/100000</f>
        <v>18.792269999999998</v>
      </c>
      <c r="DF25" s="204">
        <f ca="1">zenkoku!T29*F_jinkou!U26/100000</f>
        <v>20.024435999999998</v>
      </c>
      <c r="DG25" s="26"/>
      <c r="DH25" s="26"/>
      <c r="DI25" s="26"/>
      <c r="DJ25" s="26"/>
      <c r="DK25" s="26"/>
      <c r="DL25" s="26"/>
      <c r="DM25" s="26"/>
      <c r="DN25" s="26"/>
      <c r="DO25" s="26"/>
      <c r="DP25" s="26"/>
      <c r="DQ25" s="26"/>
      <c r="DR25" s="26"/>
      <c r="DS25" s="26"/>
      <c r="DT25" s="26"/>
      <c r="DU25" s="26"/>
      <c r="DV25" s="26"/>
      <c r="DW25" s="26"/>
      <c r="DX25" s="26"/>
      <c r="DY25" s="26"/>
      <c r="DZ25" s="26"/>
      <c r="EA25" s="26"/>
      <c r="EB25" s="26"/>
      <c r="EC25" s="26"/>
      <c r="ED25" s="26"/>
      <c r="EE25" s="25"/>
      <c r="EF25" s="25"/>
      <c r="EG25" s="25"/>
      <c r="EH25" s="25"/>
      <c r="EI25" s="33"/>
      <c r="EJ25" s="27"/>
      <c r="EK25" s="27"/>
      <c r="EL25" s="27"/>
      <c r="EM25" s="27"/>
      <c r="EN25" s="27"/>
      <c r="EO25" s="27"/>
      <c r="EP25" s="27"/>
      <c r="EQ25" s="27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</row>
    <row r="26" spans="1:165" ht="13.5" customHeight="1">
      <c r="A26" s="25">
        <v>19</v>
      </c>
      <c r="B26" s="25" t="s">
        <v>652</v>
      </c>
      <c r="C26" s="45">
        <f ca="1">OFFSET(福島raw!C$5,($A26-1)*3,)</f>
        <v>378</v>
      </c>
      <c r="D26" s="46">
        <f ca="1">OFFSET(福島raw!F$5,($A26-1)*3,)</f>
        <v>0</v>
      </c>
      <c r="E26" s="46">
        <f ca="1">OFFSET(福島raw!G$5,($A26-1)*3,)</f>
        <v>4</v>
      </c>
      <c r="F26" s="46">
        <f ca="1">OFFSET(福島raw!H$5,($A26-1)*3,)</f>
        <v>10</v>
      </c>
      <c r="G26" s="46">
        <f ca="1">OFFSET(福島raw!I$5,($A26-1)*3,)</f>
        <v>24</v>
      </c>
      <c r="H26" s="46">
        <f ca="1">OFFSET(福島raw!J$5,($A26-1)*3,)</f>
        <v>12</v>
      </c>
      <c r="I26" s="46">
        <f ca="1">OFFSET(福島raw!K$5,($A26-1)*3,)</f>
        <v>21</v>
      </c>
      <c r="J26" s="46">
        <f ca="1">OFFSET(福島raw!L$5,($A26-1)*3,)</f>
        <v>17</v>
      </c>
      <c r="K26" s="46">
        <f ca="1">OFFSET(福島raw!M$5,($A26-1)*3,)</f>
        <v>24</v>
      </c>
      <c r="L26" s="46">
        <f ca="1">OFFSET(福島raw!N$5,($A26-1)*3,)</f>
        <v>31</v>
      </c>
      <c r="M26" s="46">
        <f ca="1">OFFSET(福島raw!O$5,($A26-1)*3,)</f>
        <v>29</v>
      </c>
      <c r="N26" s="46">
        <f ca="1">OFFSET(福島raw!P$5,($A26-1)*3,)</f>
        <v>31</v>
      </c>
      <c r="O26" s="46">
        <f ca="1">OFFSET(福島raw!Q$5,($A26-1)*3,)</f>
        <v>31</v>
      </c>
      <c r="P26" s="46">
        <f ca="1">OFFSET(福島raw!R$5,($A26-1)*3,)</f>
        <v>37</v>
      </c>
      <c r="Q26" s="46">
        <f ca="1">OFFSET(福島raw!S$5,($A26-1)*3,)</f>
        <v>34</v>
      </c>
      <c r="R26" s="46">
        <f ca="1">OFFSET(福島raw!T$5,($A26-1)*3,)</f>
        <v>21</v>
      </c>
      <c r="S26" s="46">
        <f ca="1">OFFSET(福島raw!U$5,($A26-1)*3,)</f>
        <v>22</v>
      </c>
      <c r="T26" s="44">
        <f ca="1">OFFSET(福島raw!V$5,($A26-1)*3,)</f>
        <v>30</v>
      </c>
      <c r="U26" s="172">
        <f ca="1">C26/F_jinkou!C27*100000</f>
        <v>20.091613505391248</v>
      </c>
      <c r="V26" s="173">
        <f ca="1">D26/F_jinkou!E27*100000</f>
        <v>0</v>
      </c>
      <c r="W26" s="174">
        <f ca="1">E26/F_jinkou!F27*100000</f>
        <v>4.9529470034670631</v>
      </c>
      <c r="X26" s="174">
        <f ca="1">F26/F_jinkou!G27*100000</f>
        <v>10.853638682368265</v>
      </c>
      <c r="Y26" s="174">
        <f ca="1">G26/F_jinkou!H27*100000</f>
        <v>34.134061526645901</v>
      </c>
      <c r="Z26" s="174">
        <f ca="1">H26/F_jinkou!I27*100000</f>
        <v>14.738574534199634</v>
      </c>
      <c r="AA26" s="174">
        <f ca="1">I26/F_jinkou!J27*100000</f>
        <v>22.00842608312897</v>
      </c>
      <c r="AB26" s="174">
        <f ca="1">J26/F_jinkou!K27*100000</f>
        <v>15.995032131196899</v>
      </c>
      <c r="AC26" s="174">
        <f ca="1">K26/F_jinkou!L27*100000</f>
        <v>19.385010540599481</v>
      </c>
      <c r="AD26" s="174">
        <f ca="1">L26/F_jinkou!M27*100000</f>
        <v>25.802370488746835</v>
      </c>
      <c r="AE26" s="174">
        <f ca="1">M26/F_jinkou!N27*100000</f>
        <v>24.845784784098697</v>
      </c>
      <c r="AF26" s="174">
        <f ca="1">N26/F_jinkou!O27*100000</f>
        <v>23.919383960124073</v>
      </c>
      <c r="AG26" s="174">
        <f ca="1">O26/F_jinkou!P27*100000</f>
        <v>21.879521473691639</v>
      </c>
      <c r="AH26" s="174">
        <f ca="1">P26/F_jinkou!Q27*100000</f>
        <v>22.70983581402486</v>
      </c>
      <c r="AI26" s="174">
        <f ca="1">Q26/F_jinkou!R27*100000</f>
        <v>31.258619104532503</v>
      </c>
      <c r="AJ26" s="174">
        <f ca="1">R26/F_jinkou!S27*100000</f>
        <v>21.006301890567169</v>
      </c>
      <c r="AK26" s="174">
        <f ca="1">S26/F_jinkou!T27*100000</f>
        <v>24.840232143260394</v>
      </c>
      <c r="AL26" s="175">
        <f ca="1">T26/F_jinkou!U27*100000</f>
        <v>29.561601450489245</v>
      </c>
      <c r="AM26" s="45" t="str">
        <f t="shared" ref="AM26" ca="1" si="36">IF(ISERR(OR(BE26,BW26)),"",IF(BE26&lt;$B$2/2,"H",IF(BW26&lt;$B$2/2,"L","")))</f>
        <v>H</v>
      </c>
      <c r="AN26" s="46" t="str">
        <f t="shared" ref="AN26" ca="1" si="37">IF(ISERR(OR(BF26,BX26)),"",IF(BF26&lt;$B$2/2,"H",IF(BX26&lt;$B$2/2,"L","")))</f>
        <v/>
      </c>
      <c r="AO26" s="46" t="str">
        <f t="shared" ref="AO26" ca="1" si="38">IF(ISERR(OR(BG26,BY26)),"",IF(BG26&lt;$B$2/2,"H",IF(BY26&lt;$B$2/2,"L","")))</f>
        <v/>
      </c>
      <c r="AP26" s="46" t="str">
        <f t="shared" ref="AP26" ca="1" si="39">IF(ISERR(OR(BH26,BZ26)),"",IF(BH26&lt;$B$2/2,"H",IF(BZ26&lt;$B$2/2,"L","")))</f>
        <v/>
      </c>
      <c r="AQ26" s="46" t="str">
        <f t="shared" ref="AQ26" ca="1" si="40">IF(ISERR(OR(BI26,CA26)),"",IF(BI26&lt;$B$2/2,"H",IF(CA26&lt;$B$2/2,"L","")))</f>
        <v>H</v>
      </c>
      <c r="AR26" s="46" t="str">
        <f t="shared" ref="AR26" ca="1" si="41">IF(ISERR(OR(BJ26,CB26)),"",IF(BJ26&lt;$B$2/2,"H",IF(CB26&lt;$B$2/2,"L","")))</f>
        <v/>
      </c>
      <c r="AS26" s="46" t="str">
        <f t="shared" ref="AS26" ca="1" si="42">IF(ISERR(OR(BK26,CC26)),"",IF(BK26&lt;$B$2/2,"H",IF(CC26&lt;$B$2/2,"L","")))</f>
        <v/>
      </c>
      <c r="AT26" s="46" t="str">
        <f t="shared" ref="AT26" ca="1" si="43">IF(ISERR(OR(BL26,CD26)),"",IF(BL26&lt;$B$2/2,"H",IF(CD26&lt;$B$2/2,"L","")))</f>
        <v/>
      </c>
      <c r="AU26" s="46" t="str">
        <f t="shared" ref="AU26" ca="1" si="44">IF(ISERR(OR(BM26,CE26)),"",IF(BM26&lt;$B$2/2,"H",IF(CE26&lt;$B$2/2,"L","")))</f>
        <v/>
      </c>
      <c r="AV26" s="46" t="str">
        <f t="shared" ref="AV26" ca="1" si="45">IF(ISERR(OR(BN26,CF26)),"",IF(BN26&lt;$B$2/2,"H",IF(CF26&lt;$B$2/2,"L","")))</f>
        <v/>
      </c>
      <c r="AW26" s="46" t="str">
        <f t="shared" ref="AW26" ca="1" si="46">IF(ISERR(OR(BO26,CG26)),"",IF(BO26&lt;$B$2/2,"H",IF(CG26&lt;$B$2/2,"L","")))</f>
        <v/>
      </c>
      <c r="AX26" s="46" t="str">
        <f t="shared" ref="AX26" ca="1" si="47">IF(ISERR(OR(BP26,CH26)),"",IF(BP26&lt;$B$2/2,"H",IF(CH26&lt;$B$2/2,"L","")))</f>
        <v/>
      </c>
      <c r="AY26" s="46" t="str">
        <f t="shared" ref="AY26" ca="1" si="48">IF(ISERR(OR(BQ26,CI26)),"",IF(BQ26&lt;$B$2/2,"H",IF(CI26&lt;$B$2/2,"L","")))</f>
        <v/>
      </c>
      <c r="AZ26" s="46" t="str">
        <f t="shared" ref="AZ26" ca="1" si="49">IF(ISERR(OR(BR26,CJ26)),"",IF(BR26&lt;$B$2/2,"H",IF(CJ26&lt;$B$2/2,"L","")))</f>
        <v/>
      </c>
      <c r="BA26" s="46" t="str">
        <f t="shared" ref="BA26" ca="1" si="50">IF(ISERR(OR(BS26,CK26)),"",IF(BS26&lt;$B$2/2,"H",IF(CK26&lt;$B$2/2,"L","")))</f>
        <v>H</v>
      </c>
      <c r="BB26" s="46" t="str">
        <f t="shared" ref="BB26" ca="1" si="51">IF(ISERR(OR(BT26,CL26)),"",IF(BT26&lt;$B$2/2,"H",IF(CL26&lt;$B$2/2,"L","")))</f>
        <v/>
      </c>
      <c r="BC26" s="46" t="str">
        <f t="shared" ref="BC26" ca="1" si="52">IF(ISERR(OR(BU26,CM26)),"",IF(BU26&lt;$B$2/2,"H",IF(CM26&lt;$B$2/2,"L","")))</f>
        <v/>
      </c>
      <c r="BD26" s="44" t="str">
        <f t="shared" ref="BD26" ca="1" si="53">IF(ISERR(OR(BV26,CN26)),"",IF(BV26&lt;$B$2/2,"H",IF(CN26&lt;$B$2/2,"L","")))</f>
        <v>H</v>
      </c>
      <c r="BE26" s="176">
        <f ca="1">1-_xlfn.BINOM.DIST((C26-1),F_jinkou!C27,zenkoku!C30/100000,TRUE)</f>
        <v>7.2077644591606038E-5</v>
      </c>
      <c r="BF26" s="114" t="e">
        <f ca="1">1-_xlfn.BINOM.DIST((D26-1),F_jinkou!E27,zenkoku!D30/100000,TRUE)</f>
        <v>#NUM!</v>
      </c>
      <c r="BG26" s="114">
        <f ca="1">1-_xlfn.BINOM.DIST((E26-1),F_jinkou!F27,zenkoku!E30/100000,TRUE)</f>
        <v>7.0037377344493112E-2</v>
      </c>
      <c r="BH26" s="114">
        <f ca="1">1-_xlfn.BINOM.DIST((F26-1),F_jinkou!G27,zenkoku!F30/100000,TRUE)</f>
        <v>0.18890396631629147</v>
      </c>
      <c r="BI26" s="114">
        <f ca="1">1-_xlfn.BINOM.DIST((G26-1),F_jinkou!H27,zenkoku!G30/100000,TRUE)</f>
        <v>2.4997907756056925E-3</v>
      </c>
      <c r="BJ26" s="114">
        <f ca="1">1-_xlfn.BINOM.DIST((H26-1),F_jinkou!I27,zenkoku!H30/100000,TRUE)</f>
        <v>0.76037204669687342</v>
      </c>
      <c r="BK26" s="114">
        <f ca="1">1-_xlfn.BINOM.DIST((I26-1),F_jinkou!J27,zenkoku!I30/100000,TRUE)</f>
        <v>0.24942537731045167</v>
      </c>
      <c r="BL26" s="114">
        <f ca="1">1-_xlfn.BINOM.DIST((J26-1),F_jinkou!K27,zenkoku!J30/100000,TRUE)</f>
        <v>0.70164108375377032</v>
      </c>
      <c r="BM26" s="114">
        <f ca="1">1-_xlfn.BINOM.DIST((K26-1),F_jinkou!L27,zenkoku!K30/100000,TRUE)</f>
        <v>0.34563620909778092</v>
      </c>
      <c r="BN26" s="114">
        <f ca="1">1-_xlfn.BINOM.DIST((L26-1),F_jinkou!M27,zenkoku!L30/100000,TRUE)</f>
        <v>0.10133002947697434</v>
      </c>
      <c r="BO26" s="114">
        <f ca="1">1-_xlfn.BINOM.DIST((M26-1),F_jinkou!N27,zenkoku!M30/100000,TRUE)</f>
        <v>0.34684630492459667</v>
      </c>
      <c r="BP26" s="114">
        <f ca="1">1-_xlfn.BINOM.DIST((N26-1),F_jinkou!O27,zenkoku!N30/100000,TRUE)</f>
        <v>0.33590506456159641</v>
      </c>
      <c r="BQ26" s="114">
        <f ca="1">1-_xlfn.BINOM.DIST((O26-1),F_jinkou!P27,zenkoku!O30/100000,TRUE)</f>
        <v>0.18267194256538488</v>
      </c>
      <c r="BR26" s="114">
        <f ca="1">1-_xlfn.BINOM.DIST((P26-1),F_jinkou!Q27,zenkoku!P30/100000,TRUE)</f>
        <v>9.0658042050663301E-2</v>
      </c>
      <c r="BS26" s="114">
        <f ca="1">1-_xlfn.BINOM.DIST((Q26-1),F_jinkou!R27,zenkoku!Q30/100000,TRUE)</f>
        <v>5.4841084849216459E-3</v>
      </c>
      <c r="BT26" s="114">
        <f ca="1">1-_xlfn.BINOM.DIST((R26-1),F_jinkou!S27,zenkoku!R30/100000,TRUE)</f>
        <v>0.3784663195646788</v>
      </c>
      <c r="BU26" s="114">
        <f ca="1">1-_xlfn.BINOM.DIST((S26-1),F_jinkou!T27,zenkoku!S30/100000,TRUE)</f>
        <v>0.24376801303125717</v>
      </c>
      <c r="BV26" s="127">
        <f ca="1">1-_xlfn.BINOM.DIST((T26-1),F_jinkou!U27,zenkoku!T30/100000,TRUE)</f>
        <v>1.9292208139474631E-2</v>
      </c>
      <c r="BW26" s="176">
        <f ca="1">_xlfn.BINOM.DIST(C26,F_jinkou!C27,zenkoku!C30/100000,TRUE)</f>
        <v>0.99994192264880299</v>
      </c>
      <c r="BX26" s="114">
        <f ca="1">_xlfn.BINOM.DIST(D26,F_jinkou!E27,zenkoku!D30/100000,TRUE)</f>
        <v>1</v>
      </c>
      <c r="BY26" s="114">
        <f ca="1">_xlfn.BINOM.DIST(E26,F_jinkou!F27,zenkoku!E30/100000,TRUE)</f>
        <v>0.97975742217354089</v>
      </c>
      <c r="BZ26" s="114">
        <f ca="1">_xlfn.BINOM.DIST(F26,F_jinkou!G27,zenkoku!F30/100000,TRUE)</f>
        <v>0.88771988640465438</v>
      </c>
      <c r="CA26" s="114">
        <f ca="1">_xlfn.BINOM.DIST(G26,F_jinkou!H27,zenkoku!G30/100000,TRUE)</f>
        <v>0.99878919685930345</v>
      </c>
      <c r="CB26" s="114">
        <f ca="1">_xlfn.BINOM.DIST(H26,F_jinkou!I27,zenkoku!H30/100000,TRUE)</f>
        <v>0.33444324535064868</v>
      </c>
      <c r="CC26" s="114">
        <f ca="1">_xlfn.BINOM.DIST(I26,F_jinkou!J27,zenkoku!I30/100000,TRUE)</f>
        <v>0.81602906252606044</v>
      </c>
      <c r="CD26" s="114">
        <f ca="1">_xlfn.BINOM.DIST(J26,F_jinkou!K27,zenkoku!J30/100000,TRUE)</f>
        <v>0.38542278905026484</v>
      </c>
      <c r="CE26" s="114">
        <f ca="1">_xlfn.BINOM.DIST(K26,F_jinkou!L27,zenkoku!K30/100000,TRUE)</f>
        <v>0.72717965959319875</v>
      </c>
      <c r="CF26" s="114">
        <f ca="1">_xlfn.BINOM.DIST(L26,F_jinkou!M27,zenkoku!L30/100000,TRUE)</f>
        <v>0.92798151946409413</v>
      </c>
      <c r="CG26" s="114">
        <f ca="1">_xlfn.BINOM.DIST(M26,F_jinkou!N27,zenkoku!M30/100000,TRUE)</f>
        <v>0.71972911882287693</v>
      </c>
      <c r="CH26" s="114">
        <f ca="1">_xlfn.BINOM.DIST(N26,F_jinkou!O27,zenkoku!N30/100000,TRUE)</f>
        <v>0.72766302285235951</v>
      </c>
      <c r="CI26" s="114">
        <f ca="1">_xlfn.BINOM.DIST(O26,F_jinkou!P27,zenkoku!O30/100000,TRUE)</f>
        <v>0.86214773300445813</v>
      </c>
      <c r="CJ26" s="114">
        <f ca="1">_xlfn.BINOM.DIST(P26,F_jinkou!Q27,zenkoku!P30/100000,TRUE)</f>
        <v>0.93415951518281215</v>
      </c>
      <c r="CK26" s="114">
        <f ca="1">_xlfn.BINOM.DIST(Q26,F_jinkou!R27,zenkoku!Q30/100000,TRUE)</f>
        <v>0.99682184012397568</v>
      </c>
      <c r="CL26" s="114">
        <f ca="1">_xlfn.BINOM.DIST(R26,F_jinkou!S27,zenkoku!R30/100000,TRUE)</f>
        <v>0.70212596629181789</v>
      </c>
      <c r="CM26" s="114">
        <f ca="1">_xlfn.BINOM.DIST(S26,F_jinkou!T27,zenkoku!S30/100000,TRUE)</f>
        <v>0.81941144205247674</v>
      </c>
      <c r="CN26" s="127">
        <f ca="1">_xlfn.BINOM.DIST(T26,F_jinkou!U27,zenkoku!T30/100000,TRUE)</f>
        <v>0.98820128638291793</v>
      </c>
      <c r="CO26" s="26"/>
      <c r="CP26" s="202">
        <f ca="1">zenkoku!D30*F_jinkou!E27/100000</f>
        <v>0</v>
      </c>
      <c r="CQ26" s="203">
        <f ca="1">zenkoku!E30*F_jinkou!F27/100000</f>
        <v>1.53444</v>
      </c>
      <c r="CR26" s="203">
        <f ca="1">zenkoku!F30*F_jinkou!G27/100000</f>
        <v>7.1865300000000003</v>
      </c>
      <c r="CS26" s="203">
        <f ca="1">zenkoku!G30*F_jinkou!H27/100000</f>
        <v>12.515358000000001</v>
      </c>
      <c r="CT26" s="203">
        <f ca="1">zenkoku!H30*F_jinkou!I27/100000</f>
        <v>14.248324999999999</v>
      </c>
      <c r="CU26" s="203">
        <f ca="1">zenkoku!I30*F_jinkou!J27/100000</f>
        <v>17.747748000000001</v>
      </c>
      <c r="CV26" s="203">
        <f ca="1">zenkoku!J30*F_jinkou!K27/100000</f>
        <v>18.918374</v>
      </c>
      <c r="CW26" s="203">
        <f ca="1">zenkoku!K30*F_jinkou!L27/100000</f>
        <v>21.790032000000004</v>
      </c>
      <c r="CX26" s="203">
        <f ca="1">zenkoku!L30*F_jinkou!M27/100000</f>
        <v>24.148944000000004</v>
      </c>
      <c r="CY26" s="203">
        <f ca="1">zenkoku!M30*F_jinkou!N27/100000</f>
        <v>26.612159999999999</v>
      </c>
      <c r="CZ26" s="203">
        <f ca="1">zenkoku!N30*F_jinkou!O27/100000</f>
        <v>28.382838</v>
      </c>
      <c r="DA26" s="203">
        <f ca="1">zenkoku!O30*F_jinkou!P27/100000</f>
        <v>25.928355</v>
      </c>
      <c r="DB26" s="203">
        <f ca="1">zenkoku!P30*F_jinkou!Q27/100000</f>
        <v>29.163575000000002</v>
      </c>
      <c r="DC26" s="203">
        <f ca="1">zenkoku!Q30*F_jinkou!R27/100000</f>
        <v>20.992609999999999</v>
      </c>
      <c r="DD26" s="203">
        <f ca="1">zenkoku!R30*F_jinkou!S27/100000</f>
        <v>19.29421</v>
      </c>
      <c r="DE26" s="203">
        <f ca="1">zenkoku!S30*F_jinkou!T27/100000</f>
        <v>18.598859999999998</v>
      </c>
      <c r="DF26" s="204">
        <f ca="1">zenkoku!T30*F_jinkou!U27/100000</f>
        <v>19.789185</v>
      </c>
      <c r="DG26" s="26"/>
      <c r="DH26" s="26"/>
      <c r="DI26" s="26"/>
      <c r="DJ26" s="26"/>
      <c r="DK26" s="26"/>
      <c r="DL26" s="26"/>
      <c r="DM26" s="26"/>
      <c r="DN26" s="26"/>
      <c r="DO26" s="26"/>
      <c r="DP26" s="26"/>
      <c r="DQ26" s="26"/>
      <c r="DR26" s="26"/>
      <c r="DS26" s="26"/>
      <c r="DT26" s="26"/>
      <c r="DU26" s="26"/>
      <c r="DV26" s="26"/>
      <c r="DW26" s="26"/>
      <c r="DX26" s="26"/>
      <c r="DY26" s="26"/>
      <c r="DZ26" s="26"/>
      <c r="EA26" s="26"/>
      <c r="EB26" s="26"/>
      <c r="EC26" s="26"/>
      <c r="ED26" s="26"/>
      <c r="EE26" s="25"/>
      <c r="EF26" s="25"/>
      <c r="EG26" s="25"/>
      <c r="EH26" s="25"/>
      <c r="EI26" s="33"/>
      <c r="EJ26" s="27"/>
      <c r="EK26" s="27"/>
      <c r="EL26" s="27"/>
      <c r="EM26" s="27"/>
      <c r="EN26" s="27"/>
      <c r="EO26" s="27"/>
      <c r="EP26" s="27"/>
      <c r="EQ26" s="27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</row>
    <row r="27" spans="1:165" ht="13.5" customHeight="1">
      <c r="A27" s="26">
        <v>20</v>
      </c>
      <c r="B27" s="53" t="s">
        <v>668</v>
      </c>
      <c r="C27" s="45">
        <f ca="1">OFFSET(福島raw!C$5,($A27-1)*3,)</f>
        <v>364</v>
      </c>
      <c r="D27" s="46">
        <f ca="1">OFFSET(福島raw!F$5,($A27-1)*3,)</f>
        <v>0</v>
      </c>
      <c r="E27" s="46">
        <f ca="1">OFFSET(福島raw!G$5,($A27-1)*3,)</f>
        <v>3</v>
      </c>
      <c r="F27" s="46">
        <f ca="1">OFFSET(福島raw!H$5,($A27-1)*3,)</f>
        <v>10</v>
      </c>
      <c r="G27" s="46">
        <f ca="1">OFFSET(福島raw!I$5,($A27-1)*3,)</f>
        <v>16</v>
      </c>
      <c r="H27" s="46">
        <f ca="1">OFFSET(福島raw!J$5,($A27-1)*3,)</f>
        <v>17</v>
      </c>
      <c r="I27" s="46">
        <f ca="1">OFFSET(福島raw!K$5,($A27-1)*3,)</f>
        <v>26</v>
      </c>
      <c r="J27" s="46">
        <f ca="1">OFFSET(福島raw!L$5,($A27-1)*3,)</f>
        <v>25</v>
      </c>
      <c r="K27" s="46">
        <f ca="1">OFFSET(福島raw!M$5,($A27-1)*3,)</f>
        <v>22</v>
      </c>
      <c r="L27" s="46">
        <f ca="1">OFFSET(福島raw!N$5,($A27-1)*3,)</f>
        <v>28</v>
      </c>
      <c r="M27" s="46">
        <f ca="1">OFFSET(福島raw!O$5,($A27-1)*3,)</f>
        <v>37</v>
      </c>
      <c r="N27" s="46">
        <f ca="1">OFFSET(福島raw!P$5,($A27-1)*3,)</f>
        <v>29</v>
      </c>
      <c r="O27" s="46">
        <f ca="1">OFFSET(福島raw!Q$5,($A27-1)*3,)</f>
        <v>26</v>
      </c>
      <c r="P27" s="46">
        <f ca="1">OFFSET(福島raw!R$5,($A27-1)*3,)</f>
        <v>21</v>
      </c>
      <c r="Q27" s="46">
        <f ca="1">OFFSET(福島raw!S$5,($A27-1)*3,)</f>
        <v>20</v>
      </c>
      <c r="R27" s="46">
        <f ca="1">OFFSET(福島raw!T$5,($A27-1)*3,)</f>
        <v>29</v>
      </c>
      <c r="S27" s="46">
        <f ca="1">OFFSET(福島raw!U$5,($A27-1)*3,)</f>
        <v>32</v>
      </c>
      <c r="T27" s="44">
        <v>23</v>
      </c>
      <c r="U27" s="172">
        <f ca="1">C27/F_jinkou!C28*100000</f>
        <v>19.541473287503926</v>
      </c>
      <c r="V27" s="173">
        <f ca="1">D27/F_jinkou!E28*100000</f>
        <v>0</v>
      </c>
      <c r="W27" s="174">
        <f ca="1">E27/F_jinkou!F28*100000</f>
        <v>3.8103947568968146</v>
      </c>
      <c r="X27" s="174">
        <f ca="1">F27/F_jinkou!G28*100000</f>
        <v>11.165075643387484</v>
      </c>
      <c r="Y27" s="174">
        <f ca="1">G27/F_jinkou!H28*100000</f>
        <v>22.446689113355781</v>
      </c>
      <c r="Z27" s="174">
        <f ca="1">H27/F_jinkou!I28*100000</f>
        <v>22.034425549564496</v>
      </c>
      <c r="AA27" s="174">
        <f ca="1">I27/F_jinkou!J28*100000</f>
        <v>28.067448237148348</v>
      </c>
      <c r="AB27" s="174">
        <f ca="1">J27/F_jinkou!K28*100000</f>
        <v>24.144325117824305</v>
      </c>
      <c r="AC27" s="174">
        <f ca="1">K27/F_jinkou!L28*100000</f>
        <v>18.300240398612509</v>
      </c>
      <c r="AD27" s="174">
        <f ca="1">L27/F_jinkou!M28*100000</f>
        <v>23.001536174023052</v>
      </c>
      <c r="AE27" s="174">
        <f ca="1">M27/F_jinkou!N28*100000</f>
        <v>31.958816314543849</v>
      </c>
      <c r="AF27" s="174">
        <f ca="1">N27/F_jinkou!O28*100000</f>
        <v>22.836443814473579</v>
      </c>
      <c r="AG27" s="174">
        <f ca="1">O27/F_jinkou!P28*100000</f>
        <v>18.895348837209301</v>
      </c>
      <c r="AH27" s="174">
        <f ca="1">P27/F_jinkou!Q28*100000</f>
        <v>13.259082471492974</v>
      </c>
      <c r="AI27" s="174">
        <f ca="1">Q27/F_jinkou!R28*100000</f>
        <v>17.00897223285283</v>
      </c>
      <c r="AJ27" s="174">
        <f ca="1">R27/F_jinkou!S28*100000</f>
        <v>28.88561297262839</v>
      </c>
      <c r="AK27" s="174">
        <f ca="1">S27/F_jinkou!T28*100000</f>
        <v>36.506759454680278</v>
      </c>
      <c r="AL27" s="175">
        <f>T27/F_jinkou!U28*100000</f>
        <v>22.005778908896072</v>
      </c>
      <c r="AM27" s="142" t="str">
        <f t="shared" ref="AM27" ca="1" si="54">IF(ISERR(OR(BE27,BW27)),"",IF(BE27&lt;$B$2/2,"H",IF(BW27&lt;$B$2/2,"L","")))</f>
        <v>H</v>
      </c>
      <c r="AN27" s="143" t="str">
        <f t="shared" ref="AN27" ca="1" si="55">IF(ISERR(OR(BF27,BX27)),"",IF(BF27&lt;$B$2/2,"H",IF(BX27&lt;$B$2/2,"L","")))</f>
        <v/>
      </c>
      <c r="AO27" s="143" t="str">
        <f t="shared" ref="AO27" ca="1" si="56">IF(ISERR(OR(BG27,BY27)),"",IF(BG27&lt;$B$2/2,"H",IF(BY27&lt;$B$2/2,"L","")))</f>
        <v/>
      </c>
      <c r="AP27" s="143" t="str">
        <f t="shared" ref="AP27" ca="1" si="57">IF(ISERR(OR(BH27,BZ27)),"",IF(BH27&lt;$B$2/2,"H",IF(BZ27&lt;$B$2/2,"L","")))</f>
        <v/>
      </c>
      <c r="AQ27" s="143" t="str">
        <f t="shared" ref="AQ27" ca="1" si="58">IF(ISERR(OR(BI27,CA27)),"",IF(BI27&lt;$B$2/2,"H",IF(CA27&lt;$B$2/2,"L","")))</f>
        <v/>
      </c>
      <c r="AR27" s="143" t="str">
        <f t="shared" ref="AR27" ca="1" si="59">IF(ISERR(OR(BJ27,CB27)),"",IF(BJ27&lt;$B$2/2,"H",IF(CB27&lt;$B$2/2,"L","")))</f>
        <v/>
      </c>
      <c r="AS27" s="143" t="str">
        <f t="shared" ref="AS27" ca="1" si="60">IF(ISERR(OR(BK27,CC27)),"",IF(BK27&lt;$B$2/2,"H",IF(CC27&lt;$B$2/2,"L","")))</f>
        <v/>
      </c>
      <c r="AT27" s="143" t="str">
        <f t="shared" ref="AT27" ca="1" si="61">IF(ISERR(OR(BL27,CD27)),"",IF(BL27&lt;$B$2/2,"H",IF(CD27&lt;$B$2/2,"L","")))</f>
        <v/>
      </c>
      <c r="AU27" s="143" t="str">
        <f t="shared" ref="AU27" ca="1" si="62">IF(ISERR(OR(BM27,CE27)),"",IF(BM27&lt;$B$2/2,"H",IF(CE27&lt;$B$2/2,"L","")))</f>
        <v/>
      </c>
      <c r="AV27" s="143" t="str">
        <f t="shared" ref="AV27" ca="1" si="63">IF(ISERR(OR(BN27,CF27)),"",IF(BN27&lt;$B$2/2,"H",IF(CF27&lt;$B$2/2,"L","")))</f>
        <v/>
      </c>
      <c r="AW27" s="143" t="str">
        <f t="shared" ref="AW27" ca="1" si="64">IF(ISERR(OR(BO27,CG27)),"",IF(BO27&lt;$B$2/2,"H",IF(CG27&lt;$B$2/2,"L","")))</f>
        <v>H</v>
      </c>
      <c r="AX27" s="143" t="str">
        <f t="shared" ref="AX27" ca="1" si="65">IF(ISERR(OR(BP27,CH27)),"",IF(BP27&lt;$B$2/2,"H",IF(CH27&lt;$B$2/2,"L","")))</f>
        <v/>
      </c>
      <c r="AY27" s="143" t="str">
        <f t="shared" ref="AY27" ca="1" si="66">IF(ISERR(OR(BQ27,CI27)),"",IF(BQ27&lt;$B$2/2,"H",IF(CI27&lt;$B$2/2,"L","")))</f>
        <v/>
      </c>
      <c r="AZ27" s="143" t="str">
        <f t="shared" ref="AZ27" ca="1" si="67">IF(ISERR(OR(BR27,CJ27)),"",IF(BR27&lt;$B$2/2,"H",IF(CJ27&lt;$B$2/2,"L","")))</f>
        <v/>
      </c>
      <c r="BA27" s="143" t="str">
        <f t="shared" ref="BA27" ca="1" si="68">IF(ISERR(OR(BS27,CK27)),"",IF(BS27&lt;$B$2/2,"H",IF(CK27&lt;$B$2/2,"L","")))</f>
        <v/>
      </c>
      <c r="BB27" s="143" t="str">
        <f t="shared" ref="BB27" ca="1" si="69">IF(ISERR(OR(BT27,CL27)),"",IF(BT27&lt;$B$2/2,"H",IF(CL27&lt;$B$2/2,"L","")))</f>
        <v/>
      </c>
      <c r="BC27" s="143" t="str">
        <f t="shared" ref="BC27" ca="1" si="70">IF(ISERR(OR(BU27,CM27)),"",IF(BU27&lt;$B$2/2,"H",IF(CM27&lt;$B$2/2,"L","")))</f>
        <v>H</v>
      </c>
      <c r="BD27" s="144" t="str">
        <f t="shared" ref="BD27" ca="1" si="71">IF(ISERR(OR(BV27,CN27)),"",IF(BV27&lt;$B$2/2,"H",IF(CN27&lt;$B$2/2,"L","")))</f>
        <v/>
      </c>
      <c r="BE27" s="208">
        <f ca="1">1-_xlfn.BINOM.DIST((C27-1),F_jinkou!C28,zenkoku!C31/100000,TRUE)</f>
        <v>1.8337440016713558E-4</v>
      </c>
      <c r="BF27" s="209" t="e">
        <f ca="1">1-_xlfn.BINOM.DIST((D27-1),F_jinkou!E28,zenkoku!D31/100000,TRUE)</f>
        <v>#NUM!</v>
      </c>
      <c r="BG27" s="209">
        <f ca="1">1-_xlfn.BINOM.DIST((E27-1),F_jinkou!F28,zenkoku!E31/100000,TRUE)</f>
        <v>0.19012549204744666</v>
      </c>
      <c r="BH27" s="209">
        <f ca="1">1-_xlfn.BINOM.DIST((F27-1),F_jinkou!G28,zenkoku!F31/100000,TRUE)</f>
        <v>0.25793868407866549</v>
      </c>
      <c r="BI27" s="209">
        <f ca="1">1-_xlfn.BINOM.DIST((G27-1),F_jinkou!H28,zenkoku!G31/100000,TRUE)</f>
        <v>0.19185275135897129</v>
      </c>
      <c r="BJ27" s="209">
        <f ca="1">1-_xlfn.BINOM.DIST((H27-1),F_jinkou!I28,zenkoku!H31/100000,TRUE)</f>
        <v>0.23439591315626784</v>
      </c>
      <c r="BK27" s="209">
        <f ca="1">1-_xlfn.BINOM.DIST((I27-1),F_jinkou!J28,zenkoku!I31/100000,TRUE)</f>
        <v>2.7416308755833896E-2</v>
      </c>
      <c r="BL27" s="209">
        <f ca="1">1-_xlfn.BINOM.DIST((J27-1),F_jinkou!K28,zenkoku!J31/100000,TRUE)</f>
        <v>6.2185247977890157E-2</v>
      </c>
      <c r="BM27" s="209">
        <f ca="1">1-_xlfn.BINOM.DIST((K27-1),F_jinkou!L28,zenkoku!K31/100000,TRUE)</f>
        <v>0.45602961731749425</v>
      </c>
      <c r="BN27" s="209">
        <f ca="1">1-_xlfn.BINOM.DIST((L27-1),F_jinkou!M28,zenkoku!L31/100000,TRUE)</f>
        <v>0.18670887641259282</v>
      </c>
      <c r="BO27" s="209">
        <f ca="1">1-_xlfn.BINOM.DIST((M27-1),F_jinkou!N28,zenkoku!M31/100000,TRUE)</f>
        <v>2.495882941937122E-2</v>
      </c>
      <c r="BP27" s="209">
        <f ca="1">1-_xlfn.BINOM.DIST((N27-1),F_jinkou!O28,zenkoku!N31/100000,TRUE)</f>
        <v>0.32346766342772326</v>
      </c>
      <c r="BQ27" s="209">
        <f ca="1">1-_xlfn.BINOM.DIST((O27-1),F_jinkou!P28,zenkoku!O31/100000,TRUE)</f>
        <v>0.42863424499231417</v>
      </c>
      <c r="BR27" s="209">
        <f ca="1">1-_xlfn.BINOM.DIST((P27-1),F_jinkou!Q28,zenkoku!P31/100000,TRUE)</f>
        <v>0.88505516793441985</v>
      </c>
      <c r="BS27" s="209">
        <f ca="1">1-_xlfn.BINOM.DIST((Q27-1),F_jinkou!R28,zenkoku!Q31/100000,TRUE)</f>
        <v>0.64816697195514683</v>
      </c>
      <c r="BT27" s="209">
        <f ca="1">1-_xlfn.BINOM.DIST((R27-1),F_jinkou!S28,zenkoku!R31/100000,TRUE)</f>
        <v>3.0467492227810533E-2</v>
      </c>
      <c r="BU27" s="209">
        <f ca="1">1-_xlfn.BINOM.DIST((S27-1),F_jinkou!T28,zenkoku!S31/100000,TRUE)</f>
        <v>2.04229239161835E-3</v>
      </c>
      <c r="BV27" s="210">
        <f ca="1">1-_xlfn.BINOM.DIST((T27-1),F_jinkou!U28,zenkoku!T31/100000,TRUE)</f>
        <v>0.26068583330964068</v>
      </c>
      <c r="BW27" s="208">
        <f ca="1">_xlfn.BINOM.DIST(C27,F_jinkou!C28,zenkoku!C31/100000,TRUE)</f>
        <v>0.99985099818186352</v>
      </c>
      <c r="BX27" s="209">
        <f ca="1">_xlfn.BINOM.DIST(D27,F_jinkou!E28,zenkoku!D31/100000,TRUE)</f>
        <v>1</v>
      </c>
      <c r="BY27" s="209">
        <f ca="1">_xlfn.BINOM.DIST(E27,F_jinkou!F28,zenkoku!E31/100000,TRUE)</f>
        <v>0.93487187027307384</v>
      </c>
      <c r="BZ27" s="209">
        <f ca="1">_xlfn.BINOM.DIST(F27,F_jinkou!G28,zenkoku!F31/100000,TRUE)</f>
        <v>0.83597638961753251</v>
      </c>
      <c r="CA27" s="209">
        <f ca="1">_xlfn.BINOM.DIST(G27,F_jinkou!H28,zenkoku!G31/100000,TRUE)</f>
        <v>0.87096664226781884</v>
      </c>
      <c r="CB27" s="209">
        <f ca="1">_xlfn.BINOM.DIST(H27,F_jinkou!I28,zenkoku!H31/100000,TRUE)</f>
        <v>0.8351518299968258</v>
      </c>
      <c r="CC27" s="209">
        <f ca="1">_xlfn.BINOM.DIST(I27,F_jinkou!J28,zenkoku!I31/100000,TRUE)</f>
        <v>0.9834010959160594</v>
      </c>
      <c r="CD27" s="209">
        <f ca="1">_xlfn.BINOM.DIST(J27,F_jinkou!K28,zenkoku!J31/100000,TRUE)</f>
        <v>0.95974461039088266</v>
      </c>
      <c r="CE27" s="209">
        <f ca="1">_xlfn.BINOM.DIST(K27,F_jinkou!L28,zenkoku!K31/100000,TRUE)</f>
        <v>0.62732199800832</v>
      </c>
      <c r="CF27" s="209">
        <f ca="1">_xlfn.BINOM.DIST(L27,F_jinkou!M28,zenkoku!L31/100000,TRUE)</f>
        <v>0.86098032811923386</v>
      </c>
      <c r="CG27" s="209">
        <f ca="1">_xlfn.BINOM.DIST(M27,F_jinkou!N28,zenkoku!M31/100000,TRUE)</f>
        <v>0.98360103807421595</v>
      </c>
      <c r="CH27" s="209">
        <f ca="1">_xlfn.BINOM.DIST(N27,F_jinkou!O28,zenkoku!N31/100000,TRUE)</f>
        <v>0.74105105475919497</v>
      </c>
      <c r="CI27" s="209">
        <f ca="1">_xlfn.BINOM.DIST(O27,F_jinkou!P28,zenkoku!O31/100000,TRUE)</f>
        <v>0.64704526271279483</v>
      </c>
      <c r="CJ27" s="209">
        <f ca="1">_xlfn.BINOM.DIST(P27,F_jinkou!Q28,zenkoku!P31/100000,TRUE)</f>
        <v>0.160777478932778</v>
      </c>
      <c r="CK27" s="209">
        <f ca="1">_xlfn.BINOM.DIST(Q27,F_jinkou!R28,zenkoku!Q31/100000,TRUE)</f>
        <v>0.43660824242259838</v>
      </c>
      <c r="CL27" s="209">
        <f ca="1">_xlfn.BINOM.DIST(R27,F_jinkou!S28,zenkoku!R31/100000,TRUE)</f>
        <v>0.98083449722393734</v>
      </c>
      <c r="CM27" s="209">
        <f ca="1">_xlfn.BINOM.DIST(S27,F_jinkou!T28,zenkoku!S31/100000,TRUE)</f>
        <v>0.99891103916262802</v>
      </c>
      <c r="CN27" s="210">
        <f ca="1">_xlfn.BINOM.DIST(T27,F_jinkou!U28,zenkoku!T31/100000,TRUE)</f>
        <v>0.80366251633087094</v>
      </c>
      <c r="CO27" s="26"/>
      <c r="CP27" s="202">
        <f ca="1">zenkoku!D31*F_jinkou!E28/100000</f>
        <v>0</v>
      </c>
      <c r="CQ27" s="203">
        <f ca="1">zenkoku!E31*F_jinkou!F28/100000</f>
        <v>1.4959079999999998</v>
      </c>
      <c r="CR27" s="203">
        <f ca="1">zenkoku!F31*F_jinkou!G28/100000</f>
        <v>7.7921549999999993</v>
      </c>
      <c r="CS27" s="203">
        <f ca="1">zenkoku!G31*F_jinkou!H28/100000</f>
        <v>12.474</v>
      </c>
      <c r="CT27" s="203">
        <f ca="1">zenkoku!H31*F_jinkou!I28/100000</f>
        <v>13.887359999999999</v>
      </c>
      <c r="CU27" s="203">
        <f ca="1">zenkoku!I31*F_jinkou!J28/100000</f>
        <v>17.13729</v>
      </c>
      <c r="CV27" s="203">
        <f ca="1">zenkoku!J31*F_jinkou!K28/100000</f>
        <v>17.809567999999999</v>
      </c>
      <c r="CW27" s="203">
        <f ca="1">zenkoku!K31*F_jinkou!L28/100000</f>
        <v>21.158192000000003</v>
      </c>
      <c r="CX27" s="203">
        <f ca="1">zenkoku!L31*F_jinkou!M28/100000</f>
        <v>23.250621000000002</v>
      </c>
      <c r="CY27" s="203">
        <f ca="1">zenkoku!M31*F_jinkou!N28/100000</f>
        <v>26.049150000000001</v>
      </c>
      <c r="CZ27" s="203">
        <f ca="1">zenkoku!N31*F_jinkou!O28/100000</f>
        <v>26.286930000000002</v>
      </c>
      <c r="DA27" s="203">
        <f ca="1">zenkoku!O31*F_jinkou!P28/100000</f>
        <v>24.768000000000001</v>
      </c>
      <c r="DB27" s="203">
        <f ca="1">zenkoku!P31*F_jinkou!Q28/100000</f>
        <v>26.608176</v>
      </c>
      <c r="DC27" s="203">
        <f ca="1">zenkoku!Q31*F_jinkou!R28/100000</f>
        <v>21.400469999999999</v>
      </c>
      <c r="DD27" s="203">
        <f ca="1">zenkoku!R31*F_jinkou!S28/100000</f>
        <v>19.778012</v>
      </c>
      <c r="DE27" s="203">
        <f ca="1">zenkoku!S31*F_jinkou!T28/100000</f>
        <v>18.144584999999999</v>
      </c>
      <c r="DF27" s="204">
        <f ca="1">zenkoku!T31*F_jinkou!U28/100000</f>
        <v>19.753902</v>
      </c>
      <c r="DG27" s="26"/>
      <c r="DH27" s="26"/>
      <c r="DI27" s="26"/>
      <c r="DJ27" s="26"/>
      <c r="DK27" s="26"/>
      <c r="DL27" s="26"/>
      <c r="DM27" s="26"/>
      <c r="DN27" s="26"/>
      <c r="DO27" s="26"/>
      <c r="DP27" s="26"/>
      <c r="DQ27" s="26"/>
      <c r="DR27" s="26"/>
      <c r="DS27" s="26"/>
      <c r="DT27" s="26"/>
      <c r="DU27" s="26"/>
      <c r="DV27" s="26"/>
      <c r="DW27" s="26"/>
      <c r="DX27" s="26"/>
      <c r="DY27" s="26"/>
      <c r="DZ27" s="26"/>
      <c r="EA27" s="26"/>
      <c r="EB27" s="26"/>
      <c r="EC27" s="26"/>
      <c r="ED27" s="26"/>
      <c r="EE27" s="25"/>
      <c r="EF27" s="25"/>
      <c r="EG27" s="25"/>
      <c r="EH27" s="25"/>
      <c r="EI27" s="33"/>
      <c r="EJ27" s="27"/>
      <c r="EK27" s="27"/>
      <c r="EL27" s="27"/>
      <c r="EM27" s="27"/>
      <c r="EN27" s="27"/>
      <c r="EO27" s="27"/>
      <c r="EP27" s="27"/>
      <c r="EQ27" s="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</row>
    <row r="28" spans="1:165" ht="13.5" customHeight="1">
      <c r="A28" s="26">
        <v>21</v>
      </c>
      <c r="B28" s="53" t="s">
        <v>681</v>
      </c>
      <c r="C28" s="45">
        <f ca="1">OFFSET(福島raw!C$5,($A28-1)*3,)</f>
        <v>333</v>
      </c>
      <c r="D28" s="46">
        <f ca="1">OFFSET(福島raw!F$5,($A28-1)*3,)</f>
        <v>0</v>
      </c>
      <c r="E28" s="46">
        <f ca="1">OFFSET(福島raw!G$5,($A28-1)*3,)</f>
        <v>1</v>
      </c>
      <c r="F28" s="46">
        <f ca="1">OFFSET(福島raw!H$5,($A28-1)*3,)</f>
        <v>11</v>
      </c>
      <c r="G28" s="46">
        <f ca="1">OFFSET(福島raw!I$5,($A28-1)*3,)</f>
        <v>12</v>
      </c>
      <c r="H28" s="46">
        <f ca="1">OFFSET(福島raw!J$5,($A28-1)*3,)</f>
        <v>17</v>
      </c>
      <c r="I28" s="46">
        <f ca="1">OFFSET(福島raw!K$5,($A28-1)*3,)</f>
        <v>23</v>
      </c>
      <c r="J28" s="46">
        <f ca="1">OFFSET(福島raw!L$5,($A28-1)*3,)</f>
        <v>22</v>
      </c>
      <c r="K28" s="46">
        <f ca="1">OFFSET(福島raw!M$5,($A28-1)*3,)</f>
        <v>20</v>
      </c>
      <c r="L28" s="46">
        <f ca="1">OFFSET(福島raw!N$5,($A28-1)*3,)</f>
        <v>19</v>
      </c>
      <c r="M28" s="46">
        <f ca="1">OFFSET(福島raw!O$5,($A28-1)*3,)</f>
        <v>32</v>
      </c>
      <c r="N28" s="46">
        <f ca="1">OFFSET(福島raw!P$5,($A28-1)*3,)</f>
        <v>31</v>
      </c>
      <c r="O28" s="46">
        <f ca="1">OFFSET(福島raw!Q$5,($A28-1)*3,)</f>
        <v>34</v>
      </c>
      <c r="P28" s="46">
        <f ca="1">OFFSET(福島raw!R$5,($A28-1)*3,)</f>
        <v>24</v>
      </c>
      <c r="Q28" s="46">
        <f ca="1">OFFSET(福島raw!S$5,($A28-1)*3,)</f>
        <v>22</v>
      </c>
      <c r="R28" s="46">
        <f ca="1">OFFSET(福島raw!T$5,($A28-1)*3,)</f>
        <v>15</v>
      </c>
      <c r="S28" s="46">
        <f ca="1">OFFSET(福島raw!U$5,($A28-1)*3,)</f>
        <v>20</v>
      </c>
      <c r="T28" s="44">
        <v>23</v>
      </c>
      <c r="U28" s="172">
        <f ca="1">C28/F_jinkou!C29*100000</f>
        <v>18.056874273725946</v>
      </c>
      <c r="V28" s="173">
        <f ca="1">D28/F_jinkou!E29*100000</f>
        <v>0</v>
      </c>
      <c r="W28" s="174">
        <f ca="1">E28/F_jinkou!F29*100000</f>
        <v>1.3080102548003976</v>
      </c>
      <c r="X28" s="174">
        <f ca="1">F28/F_jinkou!G29*100000</f>
        <v>12.603838441707248</v>
      </c>
      <c r="Y28" s="174">
        <f ca="1">G28/F_jinkou!H29*100000</f>
        <v>16.38896476372576</v>
      </c>
      <c r="Z28" s="174">
        <f ca="1">H28/F_jinkou!I29*100000</f>
        <v>23.418235918063726</v>
      </c>
      <c r="AA28" s="174">
        <f ca="1">I28/F_jinkou!J29*100000</f>
        <v>25.622744084488211</v>
      </c>
      <c r="AB28" s="174">
        <f ca="1">J28/F_jinkou!K29*100000</f>
        <v>21.776356815504766</v>
      </c>
      <c r="AC28" s="174">
        <f ca="1">K28/F_jinkou!L29*100000</f>
        <v>17.204005092385508</v>
      </c>
      <c r="AD28" s="174">
        <f ca="1">L28/F_jinkou!M29*100000</f>
        <v>15.3578789960797</v>
      </c>
      <c r="AE28" s="174">
        <f ca="1">M28/F_jinkou!N29*100000</f>
        <v>27.827296838993004</v>
      </c>
      <c r="AF28" s="174">
        <f ca="1">N28/F_jinkou!O29*100000</f>
        <v>25.16948808508911</v>
      </c>
      <c r="AG28" s="174">
        <f ca="1">O28/F_jinkou!P29*100000</f>
        <v>25.106147314011444</v>
      </c>
      <c r="AH28" s="174">
        <f ca="1">P28/F_jinkou!Q29*100000</f>
        <v>15.708862416546667</v>
      </c>
      <c r="AI28" s="174">
        <f ca="1">Q28/F_jinkou!R29*100000</f>
        <v>17.566272756307889</v>
      </c>
      <c r="AJ28" s="174">
        <f ca="1">R28/F_jinkou!S29*100000</f>
        <v>14.403134121984944</v>
      </c>
      <c r="AK28" s="174">
        <f ca="1">S28/F_jinkou!T29*100000</f>
        <v>23.539104337079973</v>
      </c>
      <c r="AL28" s="175">
        <f>T28/F_jinkou!U29*100000</f>
        <v>21.536185473374719</v>
      </c>
      <c r="AM28" s="142" t="str">
        <f t="shared" ref="AM28" ca="1" si="72">IF(ISERR(OR(BE28,BW28)),"",IF(BE28&lt;$B$2/2,"H",IF(BW28&lt;$B$2/2,"L","")))</f>
        <v>H</v>
      </c>
      <c r="AN28" s="143" t="str">
        <f t="shared" ref="AN28" ca="1" si="73">IF(ISERR(OR(BF28,BX28)),"",IF(BF28&lt;$B$2/2,"H",IF(BX28&lt;$B$2/2,"L","")))</f>
        <v/>
      </c>
      <c r="AO28" s="143" t="str">
        <f t="shared" ref="AO28" ca="1" si="74">IF(ISERR(OR(BG28,BY28)),"",IF(BG28&lt;$B$2/2,"H",IF(BY28&lt;$B$2/2,"L","")))</f>
        <v/>
      </c>
      <c r="AP28" s="143" t="str">
        <f t="shared" ref="AP28" ca="1" si="75">IF(ISERR(OR(BH28,BZ28)),"",IF(BH28&lt;$B$2/2,"H",IF(BZ28&lt;$B$2/2,"L","")))</f>
        <v/>
      </c>
      <c r="AQ28" s="143" t="str">
        <f t="shared" ref="AQ28" ca="1" si="76">IF(ISERR(OR(BI28,CA28)),"",IF(BI28&lt;$B$2/2,"H",IF(CA28&lt;$B$2/2,"L","")))</f>
        <v/>
      </c>
      <c r="AR28" s="143" t="str">
        <f t="shared" ref="AR28" ca="1" si="77">IF(ISERR(OR(BJ28,CB28)),"",IF(BJ28&lt;$B$2/2,"H",IF(CB28&lt;$B$2/2,"L","")))</f>
        <v/>
      </c>
      <c r="AS28" s="143" t="str">
        <f t="shared" ref="AS28" ca="1" si="78">IF(ISERR(OR(BK28,CC28)),"",IF(BK28&lt;$B$2/2,"H",IF(CC28&lt;$B$2/2,"L","")))</f>
        <v/>
      </c>
      <c r="AT28" s="143" t="str">
        <f t="shared" ref="AT28" ca="1" si="79">IF(ISERR(OR(BL28,CD28)),"",IF(BL28&lt;$B$2/2,"H",IF(CD28&lt;$B$2/2,"L","")))</f>
        <v/>
      </c>
      <c r="AU28" s="143" t="str">
        <f t="shared" ref="AU28" ca="1" si="80">IF(ISERR(OR(BM28,CE28)),"",IF(BM28&lt;$B$2/2,"H",IF(CE28&lt;$B$2/2,"L","")))</f>
        <v/>
      </c>
      <c r="AV28" s="143" t="str">
        <f t="shared" ref="AV28" ca="1" si="81">IF(ISERR(OR(BN28,CF28)),"",IF(BN28&lt;$B$2/2,"H",IF(CF28&lt;$B$2/2,"L","")))</f>
        <v/>
      </c>
      <c r="AW28" s="143" t="str">
        <f t="shared" ref="AW28" ca="1" si="82">IF(ISERR(OR(BO28,CG28)),"",IF(BO28&lt;$B$2/2,"H",IF(CG28&lt;$B$2/2,"L","")))</f>
        <v/>
      </c>
      <c r="AX28" s="143" t="str">
        <f t="shared" ref="AX28" ca="1" si="83">IF(ISERR(OR(BP28,CH28)),"",IF(BP28&lt;$B$2/2,"H",IF(CH28&lt;$B$2/2,"L","")))</f>
        <v/>
      </c>
      <c r="AY28" s="143" t="str">
        <f t="shared" ref="AY28" ca="1" si="84">IF(ISERR(OR(BQ28,CI28)),"",IF(BQ28&lt;$B$2/2,"H",IF(CI28&lt;$B$2/2,"L","")))</f>
        <v/>
      </c>
      <c r="AZ28" s="143" t="str">
        <f t="shared" ref="AZ28" ca="1" si="85">IF(ISERR(OR(BR28,CJ28)),"",IF(BR28&lt;$B$2/2,"H",IF(CJ28&lt;$B$2/2,"L","")))</f>
        <v/>
      </c>
      <c r="BA28" s="143" t="str">
        <f t="shared" ref="BA28" ca="1" si="86">IF(ISERR(OR(BS28,CK28)),"",IF(BS28&lt;$B$2/2,"H",IF(CK28&lt;$B$2/2,"L","")))</f>
        <v/>
      </c>
      <c r="BB28" s="143" t="str">
        <f t="shared" ref="BB28" ca="1" si="87">IF(ISERR(OR(BT28,CL28)),"",IF(BT28&lt;$B$2/2,"H",IF(CL28&lt;$B$2/2,"L","")))</f>
        <v/>
      </c>
      <c r="BC28" s="143" t="str">
        <f t="shared" ref="BC28" ca="1" si="88">IF(ISERR(OR(BU28,CM28)),"",IF(BU28&lt;$B$2/2,"H",IF(CM28&lt;$B$2/2,"L","")))</f>
        <v/>
      </c>
      <c r="BD28" s="144" t="str">
        <f t="shared" ref="BD28" ca="1" si="89">IF(ISERR(OR(BV28,CN28)),"",IF(BV28&lt;$B$2/2,"H",IF(CN28&lt;$B$2/2,"L","")))</f>
        <v/>
      </c>
      <c r="BE28" s="208">
        <f ca="1">1-_xlfn.BINOM.DIST((C28-1),F_jinkou!C29,zenkoku!C32/100000,TRUE)</f>
        <v>6.6450291508823867E-3</v>
      </c>
      <c r="BF28" s="209" t="e">
        <f ca="1">1-_xlfn.BINOM.DIST((D28-1),F_jinkou!E29,zenkoku!D32/100000,TRUE)</f>
        <v>#NUM!</v>
      </c>
      <c r="BG28" s="209">
        <f ca="1">1-_xlfn.BINOM.DIST((E28-1),F_jinkou!F29,zenkoku!E32/100000,TRUE)</f>
        <v>0.7273850850243232</v>
      </c>
      <c r="BH28" s="209">
        <f ca="1">1-_xlfn.BINOM.DIST((F28-1),F_jinkou!G29,zenkoku!F32/100000,TRUE)</f>
        <v>0.25229563567042157</v>
      </c>
      <c r="BI28" s="209">
        <f ca="1">1-_xlfn.BINOM.DIST((G28-1),F_jinkou!H29,zenkoku!G32/100000,TRUE)</f>
        <v>0.61998028741476763</v>
      </c>
      <c r="BJ28" s="209">
        <f ca="1">1-_xlfn.BINOM.DIST((H28-1),F_jinkou!I29,zenkoku!H32/100000,TRUE)</f>
        <v>0.11648508184448914</v>
      </c>
      <c r="BK28" s="209">
        <f ca="1">1-_xlfn.BINOM.DIST((I28-1),F_jinkou!J29,zenkoku!I32/100000,TRUE)</f>
        <v>5.483371090792899E-2</v>
      </c>
      <c r="BL28" s="209">
        <f ca="1">1-_xlfn.BINOM.DIST((J28-1),F_jinkou!K29,zenkoku!J32/100000,TRUE)</f>
        <v>0.18613873983128615</v>
      </c>
      <c r="BM28" s="209">
        <f ca="1">1-_xlfn.BINOM.DIST((K28-1),F_jinkou!L29,zenkoku!K32/100000,TRUE)</f>
        <v>0.56003172388389966</v>
      </c>
      <c r="BN28" s="209">
        <f ca="1">1-_xlfn.BINOM.DIST((L28-1),F_jinkou!M29,zenkoku!L32/100000,TRUE)</f>
        <v>0.84430755324894313</v>
      </c>
      <c r="BO28" s="209">
        <f ca="1">1-_xlfn.BINOM.DIST((M28-1),F_jinkou!N29,zenkoku!M32/100000,TRUE)</f>
        <v>6.2395464969543957E-2</v>
      </c>
      <c r="BP28" s="209">
        <f ca="1">1-_xlfn.BINOM.DIST((N28-1),F_jinkou!O29,zenkoku!N32/100000,TRUE)</f>
        <v>0.14824786658983857</v>
      </c>
      <c r="BQ28" s="209">
        <f ca="1">1-_xlfn.BINOM.DIST((O28-1),F_jinkou!P29,zenkoku!O32/100000,TRUE)</f>
        <v>3.9991525493128122E-2</v>
      </c>
      <c r="BR28" s="209">
        <f ca="1">1-_xlfn.BINOM.DIST((P28-1),F_jinkou!Q29,zenkoku!P32/100000,TRUE)</f>
        <v>0.61039672641864051</v>
      </c>
      <c r="BS28" s="209">
        <f ca="1">1-_xlfn.BINOM.DIST((Q28-1),F_jinkou!R29,zenkoku!Q32/100000,TRUE)</f>
        <v>0.52131905599283246</v>
      </c>
      <c r="BT28" s="209">
        <f ca="1">1-_xlfn.BINOM.DIST((R28-1),F_jinkou!S29,zenkoku!R32/100000,TRUE)</f>
        <v>0.84242181428441154</v>
      </c>
      <c r="BU28" s="209">
        <f ca="1">1-_xlfn.BINOM.DIST((S28-1),F_jinkou!T29,zenkoku!S32/100000,TRUE)</f>
        <v>0.23604318325794948</v>
      </c>
      <c r="BV28" s="210">
        <f ca="1">1-_xlfn.BINOM.DIST((T28-1),F_jinkou!U29,zenkoku!T32/100000,TRUE)</f>
        <v>0.16638463679419913</v>
      </c>
      <c r="BW28" s="208">
        <f ca="1">_xlfn.BINOM.DIST(C28,F_jinkou!C29,zenkoku!C32/100000,TRUE)</f>
        <v>0.99432893459095717</v>
      </c>
      <c r="BX28" s="209">
        <f ca="1">_xlfn.BINOM.DIST(D28,F_jinkou!E29,zenkoku!D32/100000,TRUE)</f>
        <v>1</v>
      </c>
      <c r="BY28" s="209">
        <f ca="1">_xlfn.BINOM.DIST(E28,F_jinkou!F29,zenkoku!E32/100000,TRUE)</f>
        <v>0.62693418155845615</v>
      </c>
      <c r="BZ28" s="209">
        <f ca="1">_xlfn.BINOM.DIST(F28,F_jinkou!G29,zenkoku!F32/100000,TRUE)</f>
        <v>0.83646723291881753</v>
      </c>
      <c r="CA28" s="209">
        <f ca="1">_xlfn.BINOM.DIST(G28,F_jinkou!H29,zenkoku!G32/100000,TRUE)</f>
        <v>0.49191489109318987</v>
      </c>
      <c r="CB28" s="209">
        <f ca="1">_xlfn.BINOM.DIST(H28,F_jinkou!I29,zenkoku!H32/100000,TRUE)</f>
        <v>0.92619065667903244</v>
      </c>
      <c r="CC28" s="209">
        <f ca="1">_xlfn.BINOM.DIST(I28,F_jinkou!J29,zenkoku!I32/100000,TRUE)</f>
        <v>0.96567813536203295</v>
      </c>
      <c r="CD28" s="209">
        <f ca="1">_xlfn.BINOM.DIST(J28,F_jinkou!K29,zenkoku!J32/100000,TRUE)</f>
        <v>0.86707976783677521</v>
      </c>
      <c r="CE28" s="209">
        <f ca="1">_xlfn.BINOM.DIST(K28,F_jinkou!L29,zenkoku!K32/100000,TRUE)</f>
        <v>0.52855156328581709</v>
      </c>
      <c r="CF28" s="209">
        <f ca="1">_xlfn.BINOM.DIST(L28,F_jinkou!M29,zenkoku!L32/100000,TRUE)</f>
        <v>0.21443758394990431</v>
      </c>
      <c r="CG28" s="209">
        <f ca="1">_xlfn.BINOM.DIST(M28,F_jinkou!N29,zenkoku!M32/100000,TRUE)</f>
        <v>0.95731100611625897</v>
      </c>
      <c r="CH28" s="209">
        <f ca="1">_xlfn.BINOM.DIST(N28,F_jinkou!O29,zenkoku!N32/100000,TRUE)</f>
        <v>0.89056945203987048</v>
      </c>
      <c r="CI28" s="209">
        <f ca="1">_xlfn.BINOM.DIST(O28,F_jinkou!P29,zenkoku!O32/100000,TRUE)</f>
        <v>0.97328804486634235</v>
      </c>
      <c r="CJ28" s="209">
        <f ca="1">_xlfn.BINOM.DIST(P28,F_jinkou!Q29,zenkoku!P32/100000,TRUE)</f>
        <v>0.4689497331982489</v>
      </c>
      <c r="CK28" s="209">
        <f ca="1">_xlfn.BINOM.DIST(Q28,F_jinkou!R29,zenkoku!Q32/100000,TRUE)</f>
        <v>0.56340831904307453</v>
      </c>
      <c r="CL28" s="209">
        <f ca="1">_xlfn.BINOM.DIST(R28,F_jinkou!S29,zenkoku!R32/100000,TRUE)</f>
        <v>0.22467693302089478</v>
      </c>
      <c r="CM28" s="209">
        <f ca="1">_xlfn.BINOM.DIST(S28,F_jinkou!T29,zenkoku!S32/100000,TRUE)</f>
        <v>0.82873872301083407</v>
      </c>
      <c r="CN28" s="210">
        <f ca="1">_xlfn.BINOM.DIST(T28,F_jinkou!U29,zenkoku!T32/100000,TRUE)</f>
        <v>0.88191339286529091</v>
      </c>
      <c r="CO28" s="26"/>
      <c r="CP28" s="202">
        <f ca="1">zenkoku!D32*F_jinkou!E29/100000</f>
        <v>0</v>
      </c>
      <c r="CQ28" s="203">
        <f ca="1">zenkoku!E32*F_jinkou!F29/100000</f>
        <v>1.2996839999999998</v>
      </c>
      <c r="CR28" s="203">
        <f ca="1">zenkoku!F32*F_jinkou!G29/100000</f>
        <v>8.6402249999999992</v>
      </c>
      <c r="CS28" s="203">
        <f ca="1">zenkoku!G32*F_jinkou!H29/100000</f>
        <v>12.74028</v>
      </c>
      <c r="CT28" s="203">
        <f ca="1">zenkoku!H32*F_jinkou!I29/100000</f>
        <v>12.268217</v>
      </c>
      <c r="CU28" s="203">
        <f ca="1">zenkoku!I32*F_jinkou!J29/100000</f>
        <v>15.888228</v>
      </c>
      <c r="CV28" s="203">
        <f ca="1">zenkoku!J32*F_jinkou!K29/100000</f>
        <v>17.780752000000003</v>
      </c>
      <c r="CW28" s="203">
        <f ca="1">zenkoku!K32*F_jinkou!L29/100000</f>
        <v>20.344100000000001</v>
      </c>
      <c r="CX28" s="203">
        <f ca="1">zenkoku!L32*F_jinkou!M29/100000</f>
        <v>23.382135000000002</v>
      </c>
      <c r="CY28" s="203">
        <f ca="1">zenkoku!M32*F_jinkou!N29/100000</f>
        <v>23.803965000000002</v>
      </c>
      <c r="CZ28" s="203">
        <f ca="1">zenkoku!N32*F_jinkou!O29/100000</f>
        <v>25.248825</v>
      </c>
      <c r="DA28" s="203">
        <f ca="1">zenkoku!O32*F_jinkou!P29/100000</f>
        <v>24.511925000000002</v>
      </c>
      <c r="DB28" s="203">
        <f ca="1">zenkoku!P32*F_jinkou!Q29/100000</f>
        <v>25.05592</v>
      </c>
      <c r="DC28" s="203">
        <f ca="1">zenkoku!Q32*F_jinkou!R29/100000</f>
        <v>21.917000000000002</v>
      </c>
      <c r="DD28" s="203">
        <f ca="1">zenkoku!R32*F_jinkou!S29/100000</f>
        <v>18.850064</v>
      </c>
      <c r="DE28" s="203">
        <f ca="1">zenkoku!S32*F_jinkou!T29/100000</f>
        <v>16.653140000000004</v>
      </c>
      <c r="DF28" s="204">
        <f ca="1">zenkoku!T32*F_jinkou!U29/100000</f>
        <v>18.369083999999997</v>
      </c>
      <c r="DG28" s="26"/>
      <c r="DH28" s="26"/>
      <c r="DI28" s="26"/>
      <c r="DJ28" s="26"/>
      <c r="DK28" s="26"/>
      <c r="DL28" s="26"/>
      <c r="DM28" s="26"/>
      <c r="DN28" s="26"/>
      <c r="DO28" s="26"/>
      <c r="DP28" s="26"/>
      <c r="DQ28" s="26"/>
      <c r="DR28" s="26"/>
      <c r="DS28" s="26"/>
      <c r="DT28" s="26"/>
      <c r="DU28" s="26"/>
      <c r="DV28" s="26"/>
      <c r="DW28" s="26"/>
      <c r="DX28" s="26"/>
      <c r="DY28" s="26"/>
      <c r="DZ28" s="26"/>
      <c r="EA28" s="26"/>
      <c r="EB28" s="26"/>
      <c r="EC28" s="26"/>
      <c r="ED28" s="26"/>
      <c r="EE28" s="25"/>
      <c r="EF28" s="25"/>
      <c r="EG28" s="25"/>
      <c r="EH28" s="25"/>
      <c r="EI28" s="33"/>
      <c r="EJ28" s="27"/>
      <c r="EK28" s="27"/>
      <c r="EL28" s="27"/>
      <c r="EM28" s="27"/>
      <c r="EN28" s="27"/>
      <c r="EO28" s="27"/>
      <c r="EP28" s="27"/>
      <c r="EQ28" s="27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</row>
    <row r="29" spans="1:165" ht="13.5" customHeight="1">
      <c r="A29" s="26">
        <v>22</v>
      </c>
      <c r="B29" s="53" t="s">
        <v>707</v>
      </c>
      <c r="C29" s="45">
        <f ca="1">OFFSET(福島raw!C$5,($A29-1)*3,)</f>
        <v>357</v>
      </c>
      <c r="D29" s="46">
        <f ca="1">OFFSET(福島raw!F$5,($A29-1)*3,)</f>
        <v>0</v>
      </c>
      <c r="E29" s="46">
        <f ca="1">OFFSET(福島raw!G$5,($A29-1)*3,)</f>
        <v>4</v>
      </c>
      <c r="F29" s="46">
        <f ca="1">OFFSET(福島raw!H$5,($A29-1)*3,)</f>
        <v>9</v>
      </c>
      <c r="G29" s="46">
        <f ca="1">OFFSET(福島raw!I$5,($A29-1)*3,)</f>
        <v>17</v>
      </c>
      <c r="H29" s="46">
        <f ca="1">OFFSET(福島raw!J$5,($A29-1)*3,)</f>
        <v>14</v>
      </c>
      <c r="I29" s="46">
        <f ca="1">OFFSET(福島raw!K$5,($A29-1)*3,)</f>
        <v>25</v>
      </c>
      <c r="J29" s="46">
        <f ca="1">OFFSET(福島raw!L$5,($A29-1)*3,)</f>
        <v>21</v>
      </c>
      <c r="K29" s="46">
        <f ca="1">OFFSET(福島raw!M$5,($A29-1)*3,)</f>
        <v>25</v>
      </c>
      <c r="L29" s="46">
        <f ca="1">OFFSET(福島raw!N$5,($A29-1)*3,)</f>
        <v>30</v>
      </c>
      <c r="M29" s="46">
        <f ca="1">OFFSET(福島raw!O$5,($A29-1)*3,)</f>
        <v>27</v>
      </c>
      <c r="N29" s="46">
        <f ca="1">OFFSET(福島raw!P$5,($A29-1)*3,)</f>
        <v>23</v>
      </c>
      <c r="O29" s="46">
        <f ca="1">OFFSET(福島raw!Q$5,($A29-1)*3,)</f>
        <v>21</v>
      </c>
      <c r="P29" s="46">
        <f ca="1">OFFSET(福島raw!R$5,($A29-1)*3,)</f>
        <v>30</v>
      </c>
      <c r="Q29" s="46">
        <f ca="1">OFFSET(福島raw!S$5,($A29-1)*3,)</f>
        <v>27</v>
      </c>
      <c r="R29" s="46">
        <f ca="1">OFFSET(福島raw!T$5,($A29-1)*3,)</f>
        <v>33</v>
      </c>
      <c r="S29" s="46">
        <f ca="1">OFFSET(福島raw!U$5,($A29-1)*3,)</f>
        <v>19</v>
      </c>
      <c r="T29" s="44">
        <v>23</v>
      </c>
      <c r="U29" s="172">
        <f ca="1">C29/F_jinkou!C30*100000</f>
        <v>19.474653493000034</v>
      </c>
      <c r="V29" s="173">
        <f ca="1">D29/F_jinkou!E30*100000</f>
        <v>0</v>
      </c>
      <c r="W29" s="174">
        <f ca="1">E29/F_jinkou!F30*100000</f>
        <v>5.2733576786679501</v>
      </c>
      <c r="X29" s="174">
        <f ca="1">F29/F_jinkou!G30*100000</f>
        <v>11.086474501108647</v>
      </c>
      <c r="Y29" s="174">
        <f ca="1">G29/F_jinkou!H30*100000</f>
        <v>24.286061229446137</v>
      </c>
      <c r="Z29" s="174">
        <f ca="1">H29/F_jinkou!I30*100000</f>
        <v>18.078745851573498</v>
      </c>
      <c r="AA29" s="174">
        <f ca="1">I29/F_jinkou!J30*100000</f>
        <v>28.432030388154075</v>
      </c>
      <c r="AB29" s="174">
        <f ca="1">J29/F_jinkou!K30*100000</f>
        <v>20.929050518741466</v>
      </c>
      <c r="AC29" s="174">
        <f ca="1">K29/F_jinkou!L30*100000</f>
        <v>21.979567793778902</v>
      </c>
      <c r="AD29" s="174">
        <f ca="1">L29/F_jinkou!M30*100000</f>
        <v>24.135156878519712</v>
      </c>
      <c r="AE29" s="174">
        <f ca="1">M29/F_jinkou!N30*100000</f>
        <v>23.769070277217786</v>
      </c>
      <c r="AF29" s="174">
        <f ca="1">N29/F_jinkou!O30*100000</f>
        <v>19.096328523272614</v>
      </c>
      <c r="AG29" s="174">
        <f ca="1">O29/F_jinkou!P30*100000</f>
        <v>15.996587394689135</v>
      </c>
      <c r="AH29" s="174">
        <f ca="1">P29/F_jinkou!Q30*100000</f>
        <v>20.642533251680646</v>
      </c>
      <c r="AI29" s="174">
        <f ca="1">Q29/F_jinkou!R30*100000</f>
        <v>19.789063244380273</v>
      </c>
      <c r="AJ29" s="174">
        <f ca="1">R29/F_jinkou!S30*100000</f>
        <v>33.298017254427123</v>
      </c>
      <c r="AK29" s="174">
        <f ca="1">S29/F_jinkou!T30*100000</f>
        <v>22.774674561887181</v>
      </c>
      <c r="AL29" s="175">
        <f>T29/F_jinkou!U30*100000</f>
        <v>21.193468725811805</v>
      </c>
      <c r="AM29" s="142" t="str">
        <f t="shared" ref="AM29" ca="1" si="90">IF(ISERR(OR(BE29,BW29)),"",IF(BE29&lt;$B$2/2,"H",IF(BW29&lt;$B$2/2,"L","")))</f>
        <v>H</v>
      </c>
      <c r="AN29" s="143" t="str">
        <f t="shared" ref="AN29" ca="1" si="91">IF(ISERR(OR(BF29,BX29)),"",IF(BF29&lt;$B$2/2,"H",IF(BX29&lt;$B$2/2,"L","")))</f>
        <v/>
      </c>
      <c r="AO29" s="143" t="str">
        <f t="shared" ref="AO29" ca="1" si="92">IF(ISERR(OR(BG29,BY29)),"",IF(BG29&lt;$B$2/2,"H",IF(BY29&lt;$B$2/2,"L","")))</f>
        <v/>
      </c>
      <c r="AP29" s="143" t="str">
        <f t="shared" ref="AP29" ca="1" si="93">IF(ISERR(OR(BH29,BZ29)),"",IF(BH29&lt;$B$2/2,"H",IF(BZ29&lt;$B$2/2,"L","")))</f>
        <v/>
      </c>
      <c r="AQ29" s="143" t="str">
        <f t="shared" ref="AQ29" ca="1" si="94">IF(ISERR(OR(BI29,CA29)),"",IF(BI29&lt;$B$2/2,"H",IF(CA29&lt;$B$2/2,"L","")))</f>
        <v/>
      </c>
      <c r="AR29" s="143" t="str">
        <f t="shared" ref="AR29" ca="1" si="95">IF(ISERR(OR(BJ29,CB29)),"",IF(BJ29&lt;$B$2/2,"H",IF(CB29&lt;$B$2/2,"L","")))</f>
        <v/>
      </c>
      <c r="AS29" s="143" t="str">
        <f t="shared" ref="AS29" ca="1" si="96">IF(ISERR(OR(BK29,CC29)),"",IF(BK29&lt;$B$2/2,"H",IF(CC29&lt;$B$2/2,"L","")))</f>
        <v/>
      </c>
      <c r="AT29" s="143" t="str">
        <f t="shared" ref="AT29" ca="1" si="97">IF(ISERR(OR(BL29,CD29)),"",IF(BL29&lt;$B$2/2,"H",IF(CD29&lt;$B$2/2,"L","")))</f>
        <v/>
      </c>
      <c r="AU29" s="143" t="str">
        <f t="shared" ref="AU29" ca="1" si="98">IF(ISERR(OR(BM29,CE29)),"",IF(BM29&lt;$B$2/2,"H",IF(CE29&lt;$B$2/2,"L","")))</f>
        <v/>
      </c>
      <c r="AV29" s="143" t="str">
        <f t="shared" ref="AV29" ca="1" si="99">IF(ISERR(OR(BN29,CF29)),"",IF(BN29&lt;$B$2/2,"H",IF(CF29&lt;$B$2/2,"L","")))</f>
        <v/>
      </c>
      <c r="AW29" s="143" t="str">
        <f t="shared" ref="AW29" ca="1" si="100">IF(ISERR(OR(BO29,CG29)),"",IF(BO29&lt;$B$2/2,"H",IF(CG29&lt;$B$2/2,"L","")))</f>
        <v/>
      </c>
      <c r="AX29" s="143" t="str">
        <f t="shared" ref="AX29" ca="1" si="101">IF(ISERR(OR(BP29,CH29)),"",IF(BP29&lt;$B$2/2,"H",IF(CH29&lt;$B$2/2,"L","")))</f>
        <v/>
      </c>
      <c r="AY29" s="143" t="str">
        <f t="shared" ref="AY29" ca="1" si="102">IF(ISERR(OR(BQ29,CI29)),"",IF(BQ29&lt;$B$2/2,"H",IF(CI29&lt;$B$2/2,"L","")))</f>
        <v/>
      </c>
      <c r="AZ29" s="143" t="str">
        <f t="shared" ref="AZ29" ca="1" si="103">IF(ISERR(OR(BR29,CJ29)),"",IF(BR29&lt;$B$2/2,"H",IF(CJ29&lt;$B$2/2,"L","")))</f>
        <v/>
      </c>
      <c r="BA29" s="143" t="str">
        <f t="shared" ref="BA29" ca="1" si="104">IF(ISERR(OR(BS29,CK29)),"",IF(BS29&lt;$B$2/2,"H",IF(CK29&lt;$B$2/2,"L","")))</f>
        <v/>
      </c>
      <c r="BB29" s="143" t="str">
        <f t="shared" ref="BB29" ca="1" si="105">IF(ISERR(OR(BT29,CL29)),"",IF(BT29&lt;$B$2/2,"H",IF(CL29&lt;$B$2/2,"L","")))</f>
        <v>H</v>
      </c>
      <c r="BC29" s="143" t="str">
        <f t="shared" ref="BC29" ca="1" si="106">IF(ISERR(OR(BU29,CM29)),"",IF(BU29&lt;$B$2/2,"H",IF(CM29&lt;$B$2/2,"L","")))</f>
        <v/>
      </c>
      <c r="BD29" s="144" t="str">
        <f t="shared" ref="BD29" ca="1" si="107">IF(ISERR(OR(BV29,CN29)),"",IF(BV29&lt;$B$2/2,"H",IF(CN29&lt;$B$2/2,"L","")))</f>
        <v/>
      </c>
      <c r="BE29" s="208">
        <f ca="1">1-_xlfn.BINOM.DIST((C29-1),F_jinkou!C30,zenkoku!C33/100000,TRUE)</f>
        <v>8.6286840235860751E-4</v>
      </c>
      <c r="BF29" s="209" t="e">
        <f ca="1">1-_xlfn.BINOM.DIST((D29-1),F_jinkou!E30,zenkoku!D33/100000,TRUE)</f>
        <v>#NUM!</v>
      </c>
      <c r="BG29" s="209">
        <f ca="1">1-_xlfn.BINOM.DIST((E29-1),F_jinkou!F30,zenkoku!E33/100000,TRUE)</f>
        <v>9.9434531168562268E-2</v>
      </c>
      <c r="BH29" s="209">
        <f ca="1">1-_xlfn.BINOM.DIST((F29-1),F_jinkou!G30,zenkoku!F33/100000,TRUE)</f>
        <v>0.57818702357673613</v>
      </c>
      <c r="BI29" s="209">
        <f ca="1">1-_xlfn.BINOM.DIST((G29-1),F_jinkou!H30,zenkoku!G33/100000,TRUE)</f>
        <v>0.30806173411815629</v>
      </c>
      <c r="BJ29" s="209">
        <f ca="1">1-_xlfn.BINOM.DIST((H29-1),F_jinkou!I30,zenkoku!H33/100000,TRUE)</f>
        <v>0.66038574770120961</v>
      </c>
      <c r="BK29" s="209">
        <f ca="1">1-_xlfn.BINOM.DIST((I29-1),F_jinkou!J30,zenkoku!I33/100000,TRUE)</f>
        <v>2.9925104054530305E-2</v>
      </c>
      <c r="BL29" s="209">
        <f ca="1">1-_xlfn.BINOM.DIST((J29-1),F_jinkou!K30,zenkoku!J33/100000,TRUE)</f>
        <v>0.29881555478074973</v>
      </c>
      <c r="BM29" s="209">
        <f ca="1">1-_xlfn.BINOM.DIST((K29-1),F_jinkou!L30,zenkoku!K33/100000,TRUE)</f>
        <v>0.26841813800457293</v>
      </c>
      <c r="BN29" s="209">
        <f ca="1">1-_xlfn.BINOM.DIST((L29-1),F_jinkou!M30,zenkoku!L33/100000,TRUE)</f>
        <v>0.11812291246308892</v>
      </c>
      <c r="BO29" s="209">
        <f ca="1">1-_xlfn.BINOM.DIST((M29-1),F_jinkou!N30,zenkoku!M33/100000,TRUE)</f>
        <v>0.2371699219911485</v>
      </c>
      <c r="BP29" s="209">
        <f ca="1">1-_xlfn.BINOM.DIST((N29-1),F_jinkou!O30,zenkoku!N33/100000,TRUE)</f>
        <v>0.63074134962836637</v>
      </c>
      <c r="BQ29" s="209">
        <f ca="1">1-_xlfn.BINOM.DIST((O29-1),F_jinkou!P30,zenkoku!O33/100000,TRUE)</f>
        <v>0.80193707790779578</v>
      </c>
      <c r="BR29" s="209">
        <f ca="1">1-_xlfn.BINOM.DIST((P29-1),F_jinkou!Q30,zenkoku!P33/100000,TRUE)</f>
        <v>0.10006500168577792</v>
      </c>
      <c r="BS29" s="209">
        <f ca="1">1-_xlfn.BINOM.DIST((Q29-1),F_jinkou!R30,zenkoku!Q33/100000,TRUE)</f>
        <v>0.25667105579391081</v>
      </c>
      <c r="BT29" s="209">
        <f ca="1">1-_xlfn.BINOM.DIST((R29-1),F_jinkou!S30,zenkoku!R33/100000,TRUE)</f>
        <v>1.4008022747371562E-3</v>
      </c>
      <c r="BU29" s="209">
        <f ca="1">1-_xlfn.BINOM.DIST((S29-1),F_jinkou!T30,zenkoku!S33/100000,TRUE)</f>
        <v>0.28759170852557425</v>
      </c>
      <c r="BV29" s="210">
        <f ca="1">1-_xlfn.BINOM.DIST((T29-1),F_jinkou!U30,zenkoku!T33/100000,TRUE)</f>
        <v>0.29827745257759952</v>
      </c>
      <c r="BW29" s="208">
        <f ca="1">_xlfn.BINOM.DIST(C29,F_jinkou!C30,zenkoku!C33/100000,TRUE)</f>
        <v>0.99928422517472748</v>
      </c>
      <c r="BX29" s="209">
        <f ca="1">_xlfn.BINOM.DIST(D29,F_jinkou!E30,zenkoku!D33/100000,TRUE)</f>
        <v>1</v>
      </c>
      <c r="BY29" s="209">
        <f ca="1">_xlfn.BINOM.DIST(E29,F_jinkou!F30,zenkoku!E33/100000,TRUE)</f>
        <v>0.96769954388141088</v>
      </c>
      <c r="BZ29" s="209">
        <f ca="1">_xlfn.BINOM.DIST(F29,F_jinkou!G30,zenkoku!F33/100000,TRUE)</f>
        <v>0.55308832752565751</v>
      </c>
      <c r="CA29" s="209">
        <f ca="1">_xlfn.BINOM.DIST(G29,F_jinkou!H30,zenkoku!G33/100000,TRUE)</f>
        <v>0.77317137818599768</v>
      </c>
      <c r="CB29" s="209">
        <f ca="1">_xlfn.BINOM.DIST(H29,F_jinkou!I30,zenkoku!H33/100000,TRUE)</f>
        <v>0.44016354656739215</v>
      </c>
      <c r="CC29" s="209">
        <f ca="1">_xlfn.BINOM.DIST(I29,F_jinkou!J30,zenkoku!I33/100000,TRUE)</f>
        <v>0.98193796861654714</v>
      </c>
      <c r="CD29" s="209">
        <f ca="1">_xlfn.BINOM.DIST(J29,F_jinkou!K30,zenkoku!J33/100000,TRUE)</f>
        <v>0.77355696346410707</v>
      </c>
      <c r="CE29" s="209">
        <f ca="1">_xlfn.BINOM.DIST(K29,F_jinkou!L30,zenkoku!K33/100000,TRUE)</f>
        <v>0.79447695037512389</v>
      </c>
      <c r="CF29" s="209">
        <f ca="1">_xlfn.BINOM.DIST(L29,F_jinkou!M30,zenkoku!L33/100000,TRUE)</f>
        <v>0.91528164096093501</v>
      </c>
      <c r="CG29" s="209">
        <f ca="1">_xlfn.BINOM.DIST(M29,F_jinkou!N30,zenkoku!M33/100000,TRUE)</f>
        <v>0.81928103739814273</v>
      </c>
      <c r="CH29" s="209">
        <f ca="1">_xlfn.BINOM.DIST(N29,F_jinkou!O30,zenkoku!N33/100000,TRUE)</f>
        <v>0.44930065837490657</v>
      </c>
      <c r="CI29" s="209">
        <f ca="1">_xlfn.BINOM.DIST(O29,F_jinkou!P30,zenkoku!O33/100000,TRUE)</f>
        <v>0.26219854819625554</v>
      </c>
      <c r="CJ29" s="209">
        <f ca="1">_xlfn.BINOM.DIST(P29,F_jinkou!Q30,zenkoku!P33/100000,TRUE)</f>
        <v>0.9294020046317516</v>
      </c>
      <c r="CK29" s="209">
        <f ca="1">_xlfn.BINOM.DIST(Q29,F_jinkou!R30,zenkoku!Q33/100000,TRUE)</f>
        <v>0.80245773244770913</v>
      </c>
      <c r="CL29" s="209">
        <f ca="1">_xlfn.BINOM.DIST(R29,F_jinkou!S30,zenkoku!R33/100000,TRUE)</f>
        <v>0.99926225952575309</v>
      </c>
      <c r="CM29" s="209">
        <f ca="1">_xlfn.BINOM.DIST(S29,F_jinkou!T30,zenkoku!S33/100000,TRUE)</f>
        <v>0.78676223166346326</v>
      </c>
      <c r="CN29" s="210">
        <f ca="1">_xlfn.BINOM.DIST(T29,F_jinkou!U30,zenkoku!T33/100000,TRUE)</f>
        <v>0.77097418146869623</v>
      </c>
      <c r="CO29" s="26"/>
      <c r="CP29" s="202">
        <f ca="1">zenkoku!D33*F_jinkou!E30/100000</f>
        <v>0</v>
      </c>
      <c r="CQ29" s="203">
        <f ca="1">zenkoku!E33*F_jinkou!F30/100000</f>
        <v>1.7411224835371586</v>
      </c>
      <c r="CR29" s="203">
        <f ca="1">zenkoku!F33*F_jinkou!G30/100000</f>
        <v>9.2607901761879337</v>
      </c>
      <c r="CS29" s="203">
        <f ca="1">zenkoku!G33*F_jinkou!H30/100000</f>
        <v>14.707362576064909</v>
      </c>
      <c r="CT29" s="203">
        <f ca="1">zenkoku!H33*F_jinkou!I30/100000</f>
        <v>15.250967568475888</v>
      </c>
      <c r="CU29" s="203">
        <f ca="1">zenkoku!I33*F_jinkou!J30/100000</f>
        <v>16.472005029074339</v>
      </c>
      <c r="CV29" s="203">
        <f ca="1">zenkoku!J33*F_jinkou!K30/100000</f>
        <v>18.363327846175128</v>
      </c>
      <c r="CW29" s="203">
        <f ca="1">zenkoku!K33*F_jinkou!L30/100000</f>
        <v>21.729403874092007</v>
      </c>
      <c r="CX29" s="203">
        <f ca="1">zenkoku!L33*F_jinkou!M30/100000</f>
        <v>23.681082756483107</v>
      </c>
      <c r="CY29" s="203">
        <f ca="1">zenkoku!M33*F_jinkou!N30/100000</f>
        <v>23.145451978060454</v>
      </c>
      <c r="CZ29" s="203">
        <f ca="1">zenkoku!N33*F_jinkou!O30/100000</f>
        <v>24.291990011525165</v>
      </c>
      <c r="DA29" s="203">
        <f ca="1">zenkoku!O33*F_jinkou!P30/100000</f>
        <v>24.763033591731269</v>
      </c>
      <c r="DB29" s="203">
        <f ca="1">zenkoku!P33*F_jinkou!Q30/100000</f>
        <v>23.23161395348837</v>
      </c>
      <c r="DC29" s="203">
        <f ca="1">zenkoku!Q33*F_jinkou!R30/100000</f>
        <v>23.436458424507659</v>
      </c>
      <c r="DD29" s="203">
        <f ca="1">zenkoku!R33*F_jinkou!S30/100000</f>
        <v>18.436828331674015</v>
      </c>
      <c r="DE29" s="203">
        <f ca="1">zenkoku!S33*F_jinkou!T30/100000</f>
        <v>16.353480118914902</v>
      </c>
      <c r="DF29" s="204">
        <f ca="1">zenkoku!T33*F_jinkou!U30/100000</f>
        <v>20.24291057708027</v>
      </c>
      <c r="DG29" s="26"/>
      <c r="DH29" s="26"/>
      <c r="DI29" s="26"/>
      <c r="DJ29" s="26"/>
      <c r="DK29" s="26"/>
      <c r="DL29" s="26"/>
      <c r="DM29" s="26"/>
      <c r="DN29" s="26"/>
      <c r="DO29" s="26"/>
      <c r="DP29" s="26"/>
      <c r="DQ29" s="26"/>
      <c r="DR29" s="26"/>
      <c r="DS29" s="26"/>
      <c r="DT29" s="26"/>
      <c r="DU29" s="26"/>
      <c r="DV29" s="26"/>
      <c r="DW29" s="26"/>
      <c r="DX29" s="26"/>
      <c r="DY29" s="26"/>
      <c r="DZ29" s="26"/>
      <c r="EA29" s="26"/>
      <c r="EB29" s="26"/>
      <c r="EC29" s="26"/>
      <c r="ED29" s="26"/>
      <c r="EE29" s="25"/>
      <c r="EF29" s="25"/>
      <c r="EG29" s="25"/>
      <c r="EH29" s="25"/>
      <c r="EI29" s="33"/>
      <c r="EJ29" s="27"/>
      <c r="EK29" s="27"/>
      <c r="EL29" s="27"/>
      <c r="EM29" s="27"/>
      <c r="EN29" s="27"/>
      <c r="EO29" s="27"/>
      <c r="EP29" s="27"/>
      <c r="EQ29" s="27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</row>
    <row r="30" spans="1:165" ht="13.5" customHeight="1">
      <c r="A30" s="26">
        <v>23</v>
      </c>
      <c r="B30" s="53" t="s">
        <v>721</v>
      </c>
      <c r="C30" s="45">
        <f ca="1">OFFSET(福島raw!C$5,($A30-1)*3,)</f>
        <v>336</v>
      </c>
      <c r="D30" s="46">
        <f ca="1">OFFSET(福島raw!F$5,($A30-1)*3,)</f>
        <v>0</v>
      </c>
      <c r="E30" s="46">
        <f ca="1">OFFSET(福島raw!G$5,($A30-1)*3,)</f>
        <v>1</v>
      </c>
      <c r="F30" s="46">
        <f ca="1">OFFSET(福島raw!H$5,($A30-1)*3,)</f>
        <v>14</v>
      </c>
      <c r="G30" s="46">
        <f ca="1">OFFSET(福島raw!I$5,($A30-1)*3,)</f>
        <v>23</v>
      </c>
      <c r="H30" s="46">
        <f ca="1">OFFSET(福島raw!J$5,($A30-1)*3,)</f>
        <v>23</v>
      </c>
      <c r="I30" s="46">
        <f ca="1">OFFSET(福島raw!K$5,($A30-1)*3,)</f>
        <v>19</v>
      </c>
      <c r="J30" s="46">
        <f ca="1">OFFSET(福島raw!L$5,($A30-1)*3,)</f>
        <v>22</v>
      </c>
      <c r="K30" s="46">
        <f ca="1">OFFSET(福島raw!M$5,($A30-1)*3,)</f>
        <v>30</v>
      </c>
      <c r="L30" s="46">
        <f ca="1">OFFSET(福島raw!N$5,($A30-1)*3,)</f>
        <v>30</v>
      </c>
      <c r="M30" s="46">
        <f ca="1">OFFSET(福島raw!O$5,($A30-1)*3,)</f>
        <v>26</v>
      </c>
      <c r="N30" s="46">
        <f ca="1">OFFSET(福島raw!P$5,($A30-1)*3,)</f>
        <v>34</v>
      </c>
      <c r="O30" s="46">
        <f ca="1">OFFSET(福島raw!Q$5,($A30-1)*3,)</f>
        <v>29</v>
      </c>
      <c r="P30" s="46">
        <f ca="1">OFFSET(福島raw!R$5,($A30-1)*3,)</f>
        <v>15</v>
      </c>
      <c r="Q30" s="46">
        <f ca="1">OFFSET(福島raw!S$5,($A30-1)*3,)</f>
        <v>21</v>
      </c>
      <c r="R30" s="46">
        <f ca="1">OFFSET(福島raw!T$5,($A30-1)*3,)</f>
        <v>19</v>
      </c>
      <c r="S30" s="46">
        <f ca="1">OFFSET(福島raw!U$5,($A30-1)*3,)</f>
        <v>15</v>
      </c>
      <c r="T30" s="44">
        <v>23</v>
      </c>
      <c r="U30" s="172">
        <f ca="1">C30/F_jinkou!C31*100000</f>
        <v>18.542422137003115</v>
      </c>
      <c r="V30" s="173">
        <f ca="1">D30/F_jinkou!E31*100000</f>
        <v>0</v>
      </c>
      <c r="W30" s="174">
        <f ca="1">E30/F_jinkou!F31*100000</f>
        <v>1.3444835838554412</v>
      </c>
      <c r="X30" s="174">
        <f ca="1">F30/F_jinkou!G31*100000</f>
        <v>17.293130921353313</v>
      </c>
      <c r="Y30" s="174">
        <f ca="1">G30/F_jinkou!H31*100000</f>
        <v>34.536090214273919</v>
      </c>
      <c r="Z30" s="174">
        <f ca="1">H30/F_jinkou!I31*100000</f>
        <v>30.699002949773764</v>
      </c>
      <c r="AA30" s="174">
        <f ca="1">I30/F_jinkou!J31*100000</f>
        <v>22.448015122873347</v>
      </c>
      <c r="AB30" s="174">
        <f ca="1">J30/F_jinkou!K31*100000</f>
        <v>22.333211515815975</v>
      </c>
      <c r="AC30" s="174">
        <f ca="1">K30/F_jinkou!L31*100000</f>
        <v>27.292079838430887</v>
      </c>
      <c r="AD30" s="174">
        <f ca="1">L30/F_jinkou!M31*100000</f>
        <v>24.178144569185761</v>
      </c>
      <c r="AE30" s="174">
        <f ca="1">M30/F_jinkou!N31*100000</f>
        <v>22.065500589827803</v>
      </c>
      <c r="AF30" s="174">
        <f ca="1">N30/F_jinkou!O31*100000</f>
        <v>29.681620965700269</v>
      </c>
      <c r="AG30" s="174">
        <f ca="1">O30/F_jinkou!P31*100000</f>
        <v>22.61437806561289</v>
      </c>
      <c r="AH30" s="174">
        <f ca="1">P30/F_jinkou!Q31*100000</f>
        <v>10.645319253124402</v>
      </c>
      <c r="AI30" s="174">
        <f ca="1">Q30/F_jinkou!R31*100000</f>
        <v>14.023278642546627</v>
      </c>
      <c r="AJ30" s="174">
        <f ca="1">R30/F_jinkou!S31*100000</f>
        <v>20.486500474424222</v>
      </c>
      <c r="AK30" s="174">
        <f ca="1">S30/F_jinkou!T31*100000</f>
        <v>18.083836666787224</v>
      </c>
      <c r="AL30" s="175">
        <f>T30/F_jinkou!U31*100000</f>
        <v>20.849952860976142</v>
      </c>
      <c r="AM30" s="142" t="str">
        <f t="shared" ref="AM30" ca="1" si="108">IF(ISERR(OR(BE30,BW30)),"",IF(BE30&lt;$B$2/2,"H",IF(BW30&lt;$B$2/2,"L","")))</f>
        <v>H</v>
      </c>
      <c r="AN30" s="143" t="str">
        <f t="shared" ref="AN30" ca="1" si="109">IF(ISERR(OR(BF30,BX30)),"",IF(BF30&lt;$B$2/2,"H",IF(BX30&lt;$B$2/2,"L","")))</f>
        <v/>
      </c>
      <c r="AO30" s="143" t="str">
        <f t="shared" ref="AO30" ca="1" si="110">IF(ISERR(OR(BG30,BY30)),"",IF(BG30&lt;$B$2/2,"H",IF(BY30&lt;$B$2/2,"L","")))</f>
        <v/>
      </c>
      <c r="AP30" s="143" t="str">
        <f t="shared" ref="AP30" ca="1" si="111">IF(ISERR(OR(BH30,BZ30)),"",IF(BH30&lt;$B$2/2,"H",IF(BZ30&lt;$B$2/2,"L","")))</f>
        <v/>
      </c>
      <c r="AQ30" s="143" t="str">
        <f t="shared" ref="AQ30" ca="1" si="112">IF(ISERR(OR(BI30,CA30)),"",IF(BI30&lt;$B$2/2,"H",IF(CA30&lt;$B$2/2,"L","")))</f>
        <v>H</v>
      </c>
      <c r="AR30" s="143" t="str">
        <f t="shared" ref="AR30" ca="1" si="113">IF(ISERR(OR(BJ30,CB30)),"",IF(BJ30&lt;$B$2/2,"H",IF(CB30&lt;$B$2/2,"L","")))</f>
        <v/>
      </c>
      <c r="AS30" s="143" t="str">
        <f t="shared" ref="AS30" ca="1" si="114">IF(ISERR(OR(BK30,CC30)),"",IF(BK30&lt;$B$2/2,"H",IF(CC30&lt;$B$2/2,"L","")))</f>
        <v/>
      </c>
      <c r="AT30" s="143" t="str">
        <f t="shared" ref="AT30" ca="1" si="115">IF(ISERR(OR(BL30,CD30)),"",IF(BL30&lt;$B$2/2,"H",IF(CD30&lt;$B$2/2,"L","")))</f>
        <v/>
      </c>
      <c r="AU30" s="143" t="str">
        <f t="shared" ref="AU30" ca="1" si="116">IF(ISERR(OR(BM30,CE30)),"",IF(BM30&lt;$B$2/2,"H",IF(CE30&lt;$B$2/2,"L","")))</f>
        <v/>
      </c>
      <c r="AV30" s="143" t="str">
        <f t="shared" ref="AV30" ca="1" si="117">IF(ISERR(OR(BN30,CF30)),"",IF(BN30&lt;$B$2/2,"H",IF(CF30&lt;$B$2/2,"L","")))</f>
        <v/>
      </c>
      <c r="AW30" s="143" t="str">
        <f t="shared" ref="AW30" ca="1" si="118">IF(ISERR(OR(BO30,CG30)),"",IF(BO30&lt;$B$2/2,"H",IF(CG30&lt;$B$2/2,"L","")))</f>
        <v/>
      </c>
      <c r="AX30" s="143" t="str">
        <f t="shared" ref="AX30" ca="1" si="119">IF(ISERR(OR(BP30,CH30)),"",IF(BP30&lt;$B$2/2,"H",IF(CH30&lt;$B$2/2,"L","")))</f>
        <v/>
      </c>
      <c r="AY30" s="143" t="str">
        <f t="shared" ref="AY30" ca="1" si="120">IF(ISERR(OR(BQ30,CI30)),"",IF(BQ30&lt;$B$2/2,"H",IF(CI30&lt;$B$2/2,"L","")))</f>
        <v/>
      </c>
      <c r="AZ30" s="143" t="str">
        <f t="shared" ref="AZ30" ca="1" si="121">IF(ISERR(OR(BR30,CJ30)),"",IF(BR30&lt;$B$2/2,"H",IF(CJ30&lt;$B$2/2,"L","")))</f>
        <v/>
      </c>
      <c r="BA30" s="143" t="str">
        <f t="shared" ref="BA30" ca="1" si="122">IF(ISERR(OR(BS30,CK30)),"",IF(BS30&lt;$B$2/2,"H",IF(CK30&lt;$B$2/2,"L","")))</f>
        <v/>
      </c>
      <c r="BB30" s="143" t="str">
        <f t="shared" ref="BB30" ca="1" si="123">IF(ISERR(OR(BT30,CL30)),"",IF(BT30&lt;$B$2/2,"H",IF(CL30&lt;$B$2/2,"L","")))</f>
        <v/>
      </c>
      <c r="BC30" s="143" t="str">
        <f t="shared" ref="BC30" ca="1" si="124">IF(ISERR(OR(BU30,CM30)),"",IF(BU30&lt;$B$2/2,"H",IF(CM30&lt;$B$2/2,"L","")))</f>
        <v/>
      </c>
      <c r="BD30" s="144" t="str">
        <f t="shared" ref="BD30" ca="1" si="125">IF(ISERR(OR(BV30,CN30)),"",IF(BV30&lt;$B$2/2,"H",IF(CN30&lt;$B$2/2,"L","")))</f>
        <v/>
      </c>
      <c r="BE30" s="208">
        <f ca="1">1-_xlfn.BINOM.DIST((C30-1),F_jinkou!C31,zenkoku!C34/100000,TRUE)</f>
        <v>2.0081843357195761E-2</v>
      </c>
      <c r="BF30" s="209" t="e">
        <f ca="1">1-_xlfn.BINOM.DIST((D30-1),F_jinkou!E31,zenkoku!D34/100000,TRUE)</f>
        <v>#NUM!</v>
      </c>
      <c r="BG30" s="209">
        <f ca="1">1-_xlfn.BINOM.DIST((E30-1),F_jinkou!F31,zenkoku!E34/100000,TRUE)</f>
        <v>0.83442921294272898</v>
      </c>
      <c r="BH30" s="209">
        <f ca="1">1-_xlfn.BINOM.DIST((F30-1),F_jinkou!G31,zenkoku!F34/100000,TRUE)</f>
        <v>8.9444886968170767E-2</v>
      </c>
      <c r="BI30" s="209">
        <f ca="1">1-_xlfn.BINOM.DIST((G30-1),F_jinkou!H31,zenkoku!G34/100000,TRUE)</f>
        <v>2.4154799301015606E-2</v>
      </c>
      <c r="BJ30" s="209">
        <f ca="1">1-_xlfn.BINOM.DIST((H30-1),F_jinkou!I31,zenkoku!H34/100000,TRUE)</f>
        <v>4.7441725928341949E-2</v>
      </c>
      <c r="BK30" s="209">
        <f ca="1">1-_xlfn.BINOM.DIST((I30-1),F_jinkou!J31,zenkoku!I34/100000,TRUE)</f>
        <v>0.26564481784013649</v>
      </c>
      <c r="BL30" s="209">
        <f ca="1">1-_xlfn.BINOM.DIST((J30-1),F_jinkou!K31,zenkoku!J34/100000,TRUE)</f>
        <v>0.20313161487964271</v>
      </c>
      <c r="BM30" s="209">
        <f ca="1">1-_xlfn.BINOM.DIST((K30-1),F_jinkou!L31,zenkoku!K34/100000,TRUE)</f>
        <v>3.9440827386813537E-2</v>
      </c>
      <c r="BN30" s="209">
        <f ca="1">1-_xlfn.BINOM.DIST((L30-1),F_jinkou!M31,zenkoku!L34/100000,TRUE)</f>
        <v>0.19774271846479208</v>
      </c>
      <c r="BO30" s="209">
        <f ca="1">1-_xlfn.BINOM.DIST((M30-1),F_jinkou!N31,zenkoku!M34/100000,TRUE)</f>
        <v>0.37089377993438277</v>
      </c>
      <c r="BP30" s="209">
        <f ca="1">1-_xlfn.BINOM.DIST((N30-1),F_jinkou!O31,zenkoku!N34/100000,TRUE)</f>
        <v>3.9954039893213888E-2</v>
      </c>
      <c r="BQ30" s="209">
        <f ca="1">1-_xlfn.BINOM.DIST((O30-1),F_jinkou!P31,zenkoku!O34/100000,TRUE)</f>
        <v>0.1069467422687933</v>
      </c>
      <c r="BR30" s="209">
        <f ca="1">1-_xlfn.BINOM.DIST((P30-1),F_jinkou!Q31,zenkoku!P34/100000,TRUE)</f>
        <v>0.94905277405075616</v>
      </c>
      <c r="BS30" s="209">
        <f ca="1">1-_xlfn.BINOM.DIST((Q30-1),F_jinkou!R31,zenkoku!Q34/100000,TRUE)</f>
        <v>0.83838404210879847</v>
      </c>
      <c r="BT30" s="209">
        <f ca="1">1-_xlfn.BINOM.DIST((R30-1),F_jinkou!S31,zenkoku!R34/100000,TRUE)</f>
        <v>0.37270310695472397</v>
      </c>
      <c r="BU30" s="209">
        <f ca="1">1-_xlfn.BINOM.DIST((S30-1),F_jinkou!T31,zenkoku!S34/100000,TRUE)</f>
        <v>0.51608600885406819</v>
      </c>
      <c r="BV30" s="210">
        <f ca="1">1-_xlfn.BINOM.DIST((T30-1),F_jinkou!U31,zenkoku!T34/100000,TRUE)</f>
        <v>0.27817831354657285</v>
      </c>
      <c r="BW30" s="208">
        <f ca="1">_xlfn.BINOM.DIST(C30,F_jinkou!C31,zenkoku!C34/100000,TRUE)</f>
        <v>0.98246990821224967</v>
      </c>
      <c r="BX30" s="209">
        <f ca="1">_xlfn.BINOM.DIST(D30,F_jinkou!E31,zenkoku!D34/100000,TRUE)</f>
        <v>1</v>
      </c>
      <c r="BY30" s="209">
        <f ca="1">_xlfn.BINOM.DIST(E30,F_jinkou!F31,zenkoku!E34/100000,TRUE)</f>
        <v>0.46332968110825001</v>
      </c>
      <c r="BZ30" s="209">
        <f ca="1">_xlfn.BINOM.DIST(F30,F_jinkou!G31,zenkoku!F34/100000,TRUE)</f>
        <v>0.94834587283287264</v>
      </c>
      <c r="CA30" s="209">
        <f ca="1">_xlfn.BINOM.DIST(G30,F_jinkou!H31,zenkoku!G34/100000,TRUE)</f>
        <v>0.98605368028877849</v>
      </c>
      <c r="CB30" s="209">
        <f ca="1">_xlfn.BINOM.DIST(H30,F_jinkou!I31,zenkoku!H34/100000,TRUE)</f>
        <v>0.97074300097769251</v>
      </c>
      <c r="CC30" s="209">
        <f ca="1">_xlfn.BINOM.DIST(I30,F_jinkou!J31,zenkoku!I34/100000,TRUE)</f>
        <v>0.80550335480317858</v>
      </c>
      <c r="CD30" s="209">
        <f ca="1">_xlfn.BINOM.DIST(J30,F_jinkou!K31,zenkoku!J34/100000,TRUE)</f>
        <v>0.85324836066012533</v>
      </c>
      <c r="CE30" s="209">
        <f ca="1">_xlfn.BINOM.DIST(K30,F_jinkou!L31,zenkoku!K34/100000,TRUE)</f>
        <v>0.97442940177784254</v>
      </c>
      <c r="CF30" s="209">
        <f ca="1">_xlfn.BINOM.DIST(L30,F_jinkou!M31,zenkoku!L34/100000,TRUE)</f>
        <v>0.85020771680807083</v>
      </c>
      <c r="CG30" s="209">
        <f ca="1">_xlfn.BINOM.DIST(M30,F_jinkou!N31,zenkoku!M34/100000,TRUE)</f>
        <v>0.70123977761924916</v>
      </c>
      <c r="CH30" s="209">
        <f ca="1">_xlfn.BINOM.DIST(N30,F_jinkou!O31,zenkoku!N34/100000,TRUE)</f>
        <v>0.97331528556249336</v>
      </c>
      <c r="CI30" s="209">
        <f ca="1">_xlfn.BINOM.DIST(O30,F_jinkou!P31,zenkoku!O34/100000,TRUE)</f>
        <v>0.92453521781356307</v>
      </c>
      <c r="CJ30" s="209">
        <f ca="1">_xlfn.BINOM.DIST(P30,F_jinkou!Q31,zenkoku!P34/100000,TRUE)</f>
        <v>8.1649450123973136E-2</v>
      </c>
      <c r="CK30" s="209">
        <f ca="1">_xlfn.BINOM.DIST(Q30,F_jinkou!R31,zenkoku!Q34/100000,TRUE)</f>
        <v>0.21860942836508748</v>
      </c>
      <c r="CL30" s="209">
        <f ca="1">_xlfn.BINOM.DIST(R30,F_jinkou!S31,zenkoku!R34/100000,TRUE)</f>
        <v>0.71135957415697415</v>
      </c>
      <c r="CM30" s="209">
        <f ca="1">_xlfn.BINOM.DIST(S30,F_jinkou!T31,zenkoku!S34/100000,TRUE)</f>
        <v>0.5862509086738813</v>
      </c>
      <c r="CN30" s="210">
        <f ca="1">_xlfn.BINOM.DIST(T30,F_jinkou!U31,zenkoku!T34/100000,TRUE)</f>
        <v>0.78855091966932034</v>
      </c>
      <c r="CO30" s="26"/>
      <c r="CP30" s="202">
        <f ca="1">zenkoku!D34*F_jinkou!E31/100000</f>
        <v>0</v>
      </c>
      <c r="CQ30" s="203">
        <f ca="1">zenkoku!E34*F_jinkou!F31/100000</f>
        <v>1.798334718549301</v>
      </c>
      <c r="CR30" s="203">
        <f ca="1">zenkoku!F34*F_jinkou!G31/100000</f>
        <v>9.2908705284183757</v>
      </c>
      <c r="CS30" s="203">
        <f ca="1">zenkoku!G34*F_jinkou!H31/100000</f>
        <v>14.529226655348047</v>
      </c>
      <c r="CT30" s="203">
        <f ca="1">zenkoku!H34*F_jinkou!I31/100000</f>
        <v>15.626379999999999</v>
      </c>
      <c r="CU30" s="203">
        <f ca="1">zenkoku!I34*F_jinkou!J31/100000</f>
        <v>16.095922643029816</v>
      </c>
      <c r="CV30" s="203">
        <f ca="1">zenkoku!J34*F_jinkou!K31/100000</f>
        <v>18.033151164431899</v>
      </c>
      <c r="CW30" s="203">
        <f ca="1">zenkoku!K34*F_jinkou!L31/100000</f>
        <v>21.10535571482459</v>
      </c>
      <c r="CX30" s="203">
        <f ca="1">zenkoku!L34*F_jinkou!M31/100000</f>
        <v>25.281128745024091</v>
      </c>
      <c r="CY30" s="203">
        <f ca="1">zenkoku!M34*F_jinkou!N31/100000</f>
        <v>24.036018504240555</v>
      </c>
      <c r="CZ30" s="203">
        <f ca="1">zenkoku!N34*F_jinkou!O31/100000</f>
        <v>24.510029266389175</v>
      </c>
      <c r="DA30" s="203">
        <f ca="1">zenkoku!O34*F_jinkou!P31/100000</f>
        <v>22.523610631593364</v>
      </c>
      <c r="DB30" s="203">
        <f ca="1">zenkoku!P34*F_jinkou!Q31/100000</f>
        <v>21.840585000000001</v>
      </c>
      <c r="DC30" s="203">
        <f ca="1">zenkoku!Q34*F_jinkou!R31/100000</f>
        <v>25.482576611226612</v>
      </c>
      <c r="DD30" s="203">
        <f ca="1">zenkoku!R34*F_jinkou!S31/100000</f>
        <v>17.301845186405153</v>
      </c>
      <c r="DE30" s="203">
        <f ca="1">zenkoku!S34*F_jinkou!T31/100000</f>
        <v>14.822658844765341</v>
      </c>
      <c r="DF30" s="204">
        <f ca="1">zenkoku!T34*F_jinkou!U31/100000</f>
        <v>19.984433787807554</v>
      </c>
      <c r="DG30" s="26"/>
      <c r="DH30" s="26"/>
      <c r="DI30" s="26"/>
      <c r="DJ30" s="26"/>
      <c r="DK30" s="26"/>
      <c r="DL30" s="26"/>
      <c r="DM30" s="26"/>
      <c r="DN30" s="26"/>
      <c r="DO30" s="26"/>
      <c r="DP30" s="26"/>
      <c r="DQ30" s="26"/>
      <c r="DR30" s="26"/>
      <c r="DS30" s="26"/>
      <c r="DT30" s="26"/>
      <c r="DU30" s="26"/>
      <c r="DV30" s="26"/>
      <c r="DW30" s="26"/>
      <c r="DX30" s="26"/>
      <c r="DY30" s="26"/>
      <c r="DZ30" s="26"/>
      <c r="EA30" s="26"/>
      <c r="EB30" s="26"/>
      <c r="EC30" s="26"/>
      <c r="ED30" s="26"/>
      <c r="EE30" s="25"/>
      <c r="EF30" s="25"/>
      <c r="EG30" s="25"/>
      <c r="EH30" s="25"/>
      <c r="EI30" s="33"/>
      <c r="EJ30" s="27"/>
      <c r="EK30" s="27"/>
      <c r="EL30" s="27"/>
      <c r="EM30" s="27"/>
      <c r="EN30" s="27"/>
      <c r="EO30" s="27"/>
      <c r="EP30" s="27"/>
      <c r="EQ30" s="27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</row>
    <row r="31" spans="1:165" ht="13.5" customHeight="1">
      <c r="A31" s="26">
        <v>24</v>
      </c>
      <c r="B31" s="53" t="s">
        <v>726</v>
      </c>
      <c r="C31" s="45">
        <f ca="1">OFFSET(福島raw!C$5,($A31-1)*3,)</f>
        <v>345</v>
      </c>
      <c r="D31" s="46">
        <f ca="1">OFFSET(福島raw!F$5,($A31-1)*3,)</f>
        <v>0</v>
      </c>
      <c r="E31" s="46">
        <f ca="1">OFFSET(福島raw!G$5,($A31-1)*3,)</f>
        <v>0</v>
      </c>
      <c r="F31" s="46">
        <f ca="1">OFFSET(福島raw!H$5,($A31-1)*3,)</f>
        <v>17</v>
      </c>
      <c r="G31" s="46">
        <f ca="1">OFFSET(福島raw!I$5,($A31-1)*3,)</f>
        <v>9</v>
      </c>
      <c r="H31" s="46">
        <f ca="1">OFFSET(福島raw!J$5,($A31-1)*3,)</f>
        <v>22</v>
      </c>
      <c r="I31" s="46">
        <f ca="1">OFFSET(福島raw!K$5,($A31-1)*3,)</f>
        <v>14</v>
      </c>
      <c r="J31" s="46">
        <f ca="1">OFFSET(福島raw!L$5,($A31-1)*3,)</f>
        <v>26</v>
      </c>
      <c r="K31" s="46">
        <f ca="1">OFFSET(福島raw!M$5,($A31-1)*3,)</f>
        <v>31</v>
      </c>
      <c r="L31" s="46">
        <f ca="1">OFFSET(福島raw!N$5,($A31-1)*3,)</f>
        <v>28</v>
      </c>
      <c r="M31" s="46">
        <f ca="1">OFFSET(福島raw!O$5,($A31-1)*3,)</f>
        <v>31</v>
      </c>
      <c r="N31" s="46">
        <f ca="1">OFFSET(福島raw!P$5,($A31-1)*3,)</f>
        <v>33</v>
      </c>
      <c r="O31" s="46">
        <f ca="1">OFFSET(福島raw!Q$5,($A31-1)*3,)</f>
        <v>23</v>
      </c>
      <c r="P31" s="46">
        <f ca="1">OFFSET(福島raw!R$5,($A31-1)*3,)</f>
        <v>22</v>
      </c>
      <c r="Q31" s="46">
        <f ca="1">OFFSET(福島raw!S$5,($A31-1)*3,)</f>
        <v>18</v>
      </c>
      <c r="R31" s="46">
        <f ca="1">OFFSET(福島raw!T$5,($A31-1)*3,)</f>
        <v>22</v>
      </c>
      <c r="S31" s="46">
        <f ca="1">OFFSET(福島raw!U$5,($A31-1)*3,)</f>
        <v>20</v>
      </c>
      <c r="T31" s="44">
        <v>23</v>
      </c>
      <c r="U31" s="172">
        <f ca="1">C31/F_jinkou!C32*100000</f>
        <v>19.269845986454136</v>
      </c>
      <c r="V31" s="173">
        <f ca="1">D31/F_jinkou!E32*100000</f>
        <v>0</v>
      </c>
      <c r="W31" s="174">
        <f ca="1">E31/F_jinkou!F32*100000</f>
        <v>0</v>
      </c>
      <c r="X31" s="174">
        <f ca="1">F31/F_jinkou!G32*100000</f>
        <v>21.341769609320078</v>
      </c>
      <c r="Y31" s="174">
        <f ca="1">G31/F_jinkou!H32*100000</f>
        <v>13.679682631362954</v>
      </c>
      <c r="Z31" s="174">
        <f ca="1">H31/F_jinkou!I32*100000</f>
        <v>30.710387090470007</v>
      </c>
      <c r="AA31" s="174">
        <f ca="1">I31/F_jinkou!J32*100000</f>
        <v>17.046353906659036</v>
      </c>
      <c r="AB31" s="174">
        <f ca="1">J31/F_jinkou!K32*100000</f>
        <v>26.990833497700589</v>
      </c>
      <c r="AC31" s="174">
        <f ca="1">K31/F_jinkou!L32*100000</f>
        <v>29.019695948475999</v>
      </c>
      <c r="AD31" s="174">
        <f ca="1">L31/F_jinkou!M32*100000</f>
        <v>22.84986820522446</v>
      </c>
      <c r="AE31" s="174">
        <f ca="1">M31/F_jinkou!N32*100000</f>
        <v>26.283882892583705</v>
      </c>
      <c r="AF31" s="174">
        <f ca="1">N31/F_jinkou!O32*100000</f>
        <v>28.877959990899068</v>
      </c>
      <c r="AG31" s="174">
        <f ca="1">O31/F_jinkou!P32*100000</f>
        <v>18.298552823148466</v>
      </c>
      <c r="AH31" s="174">
        <f ca="1">P31/F_jinkou!Q32*100000</f>
        <v>16.262566528681255</v>
      </c>
      <c r="AI31" s="174">
        <f ca="1">Q31/F_jinkou!R32*100000</f>
        <v>11.906730610219944</v>
      </c>
      <c r="AJ31" s="174">
        <f ca="1">R31/F_jinkou!S32*100000</f>
        <v>22.692343397043807</v>
      </c>
      <c r="AK31" s="174">
        <f ca="1">S31/F_jinkou!T32*100000</f>
        <v>24.025466995014717</v>
      </c>
      <c r="AL31" s="175">
        <f>T31/F_jinkou!U32*100000</f>
        <v>20.689779249050968</v>
      </c>
      <c r="AM31" s="142" t="str">
        <f t="shared" ref="AM31" ca="1" si="126">IF(ISERR(OR(BE31,BW31)),"",IF(BE31&lt;$B$2/2,"H",IF(BW31&lt;$B$2/2,"L","")))</f>
        <v/>
      </c>
      <c r="AN31" s="143" t="str">
        <f t="shared" ref="AN31" ca="1" si="127">IF(ISERR(OR(BF31,BX31)),"",IF(BF31&lt;$B$2/2,"H",IF(BX31&lt;$B$2/2,"L","")))</f>
        <v/>
      </c>
      <c r="AO31" s="143" t="str">
        <f t="shared" ref="AO31" ca="1" si="128">IF(ISERR(OR(BG31,BY31)),"",IF(BG31&lt;$B$2/2,"H",IF(BY31&lt;$B$2/2,"L","")))</f>
        <v/>
      </c>
      <c r="AP31" s="143" t="str">
        <f t="shared" ref="AP31" ca="1" si="129">IF(ISERR(OR(BH31,BZ31)),"",IF(BH31&lt;$B$2/2,"H",IF(BZ31&lt;$B$2/2,"L","")))</f>
        <v>H</v>
      </c>
      <c r="AQ31" s="143" t="str">
        <f t="shared" ref="AQ31" ca="1" si="130">IF(ISERR(OR(BI31,CA31)),"",IF(BI31&lt;$B$2/2,"H",IF(CA31&lt;$B$2/2,"L","")))</f>
        <v/>
      </c>
      <c r="AR31" s="143" t="str">
        <f t="shared" ref="AR31" ca="1" si="131">IF(ISERR(OR(BJ31,CB31)),"",IF(BJ31&lt;$B$2/2,"H",IF(CB31&lt;$B$2/2,"L","")))</f>
        <v/>
      </c>
      <c r="AS31" s="143" t="str">
        <f t="shared" ref="AS31" ca="1" si="132">IF(ISERR(OR(BK31,CC31)),"",IF(BK31&lt;$B$2/2,"H",IF(CC31&lt;$B$2/2,"L","")))</f>
        <v/>
      </c>
      <c r="AT31" s="143" t="str">
        <f t="shared" ref="AT31" ca="1" si="133">IF(ISERR(OR(BL31,CD31)),"",IF(BL31&lt;$B$2/2,"H",IF(CD31&lt;$B$2/2,"L","")))</f>
        <v/>
      </c>
      <c r="AU31" s="143" t="str">
        <f t="shared" ref="AU31" ca="1" si="134">IF(ISERR(OR(BM31,CE31)),"",IF(BM31&lt;$B$2/2,"H",IF(CE31&lt;$B$2/2,"L","")))</f>
        <v/>
      </c>
      <c r="AV31" s="143" t="str">
        <f t="shared" ref="AV31" ca="1" si="135">IF(ISERR(OR(BN31,CF31)),"",IF(BN31&lt;$B$2/2,"H",IF(CF31&lt;$B$2/2,"L","")))</f>
        <v/>
      </c>
      <c r="AW31" s="143" t="str">
        <f t="shared" ref="AW31" ca="1" si="136">IF(ISERR(OR(BO31,CG31)),"",IF(BO31&lt;$B$2/2,"H",IF(CG31&lt;$B$2/2,"L","")))</f>
        <v/>
      </c>
      <c r="AX31" s="143" t="str">
        <f t="shared" ref="AX31" ca="1" si="137">IF(ISERR(OR(BP31,CH31)),"",IF(BP31&lt;$B$2/2,"H",IF(CH31&lt;$B$2/2,"L","")))</f>
        <v/>
      </c>
      <c r="AY31" s="143" t="str">
        <f t="shared" ref="AY31" ca="1" si="138">IF(ISERR(OR(BQ31,CI31)),"",IF(BQ31&lt;$B$2/2,"H",IF(CI31&lt;$B$2/2,"L","")))</f>
        <v/>
      </c>
      <c r="AZ31" s="143" t="str">
        <f t="shared" ref="AZ31" ca="1" si="139">IF(ISERR(OR(BR31,CJ31)),"",IF(BR31&lt;$B$2/2,"H",IF(CJ31&lt;$B$2/2,"L","")))</f>
        <v/>
      </c>
      <c r="BA31" s="143" t="str">
        <f t="shared" ref="BA31" ca="1" si="140">IF(ISERR(OR(BS31,CK31)),"",IF(BS31&lt;$B$2/2,"H",IF(CK31&lt;$B$2/2,"L","")))</f>
        <v/>
      </c>
      <c r="BB31" s="143" t="str">
        <f t="shared" ref="BB31" ca="1" si="141">IF(ISERR(OR(BT31,CL31)),"",IF(BT31&lt;$B$2/2,"H",IF(CL31&lt;$B$2/2,"L","")))</f>
        <v/>
      </c>
      <c r="BC31" s="143" t="str">
        <f t="shared" ref="BC31" ca="1" si="142">IF(ISERR(OR(BU31,CM31)),"",IF(BU31&lt;$B$2/2,"H",IF(CM31&lt;$B$2/2,"L","")))</f>
        <v/>
      </c>
      <c r="BD31" s="144" t="str">
        <f t="shared" ref="BD31" ca="1" si="143">IF(ISERR(OR(BV31,CN31)),"",IF(BV31&lt;$B$2/2,"H",IF(CN31&lt;$B$2/2,"L","")))</f>
        <v/>
      </c>
      <c r="BE31" s="208">
        <f ca="1">1-_xlfn.BINOM.DIST((C31-1),F_jinkou!C32,zenkoku!C35/100000,TRUE)</f>
        <v>3.3586622026639756E-2</v>
      </c>
      <c r="BF31" s="209" t="e">
        <f ca="1">1-_xlfn.BINOM.DIST((D31-1),F_jinkou!E32,zenkoku!D35/100000,TRUE)</f>
        <v>#NUM!</v>
      </c>
      <c r="BG31" s="209" t="e">
        <f ca="1">1-_xlfn.BINOM.DIST((E31-1),F_jinkou!F32,zenkoku!E35/100000,TRUE)</f>
        <v>#NUM!</v>
      </c>
      <c r="BH31" s="209">
        <f ca="1">1-_xlfn.BINOM.DIST((F31-1),F_jinkou!G32,zenkoku!F35/100000,TRUE)</f>
        <v>2.195872752627237E-2</v>
      </c>
      <c r="BI31" s="209">
        <f ca="1">1-_xlfn.BINOM.DIST((G31-1),F_jinkou!H32,zenkoku!G35/100000,TRUE)</f>
        <v>0.93827746772760801</v>
      </c>
      <c r="BJ31" s="209">
        <f ca="1">1-_xlfn.BINOM.DIST((H31-1),F_jinkou!I32,zenkoku!H35/100000,TRUE)</f>
        <v>2.7374019209364997E-2</v>
      </c>
      <c r="BK31" s="209">
        <f ca="1">1-_xlfn.BINOM.DIST((I31-1),F_jinkou!J32,zenkoku!I35/100000,TRUE)</f>
        <v>0.64406366356079081</v>
      </c>
      <c r="BL31" s="209">
        <f ca="1">1-_xlfn.BINOM.DIST((J31-1),F_jinkou!K32,zenkoku!J35/100000,TRUE)</f>
        <v>6.5088311522295328E-2</v>
      </c>
      <c r="BM31" s="209">
        <f ca="1">1-_xlfn.BINOM.DIST((K31-1),F_jinkou!L32,zenkoku!K35/100000,TRUE)</f>
        <v>3.9082115841797327E-2</v>
      </c>
      <c r="BN31" s="209">
        <f ca="1">1-_xlfn.BINOM.DIST((L31-1),F_jinkou!M32,zenkoku!L35/100000,TRUE)</f>
        <v>0.39577089385850528</v>
      </c>
      <c r="BO31" s="209">
        <f ca="1">1-_xlfn.BINOM.DIST((M31-1),F_jinkou!N32,zenkoku!M35/100000,TRUE)</f>
        <v>0.27940834276381099</v>
      </c>
      <c r="BP31" s="209">
        <f ca="1">1-_xlfn.BINOM.DIST((N31-1),F_jinkou!O32,zenkoku!N35/100000,TRUE)</f>
        <v>0.1055463037240546</v>
      </c>
      <c r="BQ31" s="209">
        <f ca="1">1-_xlfn.BINOM.DIST((O31-1),F_jinkou!P32,zenkoku!O35/100000,TRUE)</f>
        <v>0.70682491103026779</v>
      </c>
      <c r="BR31" s="209">
        <f ca="1">1-_xlfn.BINOM.DIST((P31-1),F_jinkou!Q32,zenkoku!P35/100000,TRUE)</f>
        <v>0.527327259156808</v>
      </c>
      <c r="BS31" s="209">
        <f ca="1">1-_xlfn.BINOM.DIST((Q31-1),F_jinkou!R32,zenkoku!Q35/100000,TRUE)</f>
        <v>0.95976993199806127</v>
      </c>
      <c r="BT31" s="209">
        <f ca="1">1-_xlfn.BINOM.DIST((R31-1),F_jinkou!S32,zenkoku!R35/100000,TRUE)</f>
        <v>0.21089582726077094</v>
      </c>
      <c r="BU31" s="209">
        <f ca="1">1-_xlfn.BINOM.DIST((S31-1),F_jinkou!T32,zenkoku!S35/100000,TRUE)</f>
        <v>0.24049477842166178</v>
      </c>
      <c r="BV31" s="210">
        <f ca="1">1-_xlfn.BINOM.DIST((T31-1),F_jinkou!U32,zenkoku!T35/100000,TRUE)</f>
        <v>0.40098245889873851</v>
      </c>
      <c r="BW31" s="208">
        <f ca="1">_xlfn.BINOM.DIST(C31,F_jinkou!C32,zenkoku!C35/100000,TRUE)</f>
        <v>0.97030261392672024</v>
      </c>
      <c r="BX31" s="209">
        <f ca="1">_xlfn.BINOM.DIST(D31,F_jinkou!E32,zenkoku!D35/100000,TRUE)</f>
        <v>1</v>
      </c>
      <c r="BY31" s="209">
        <f ca="1">_xlfn.BINOM.DIST(E31,F_jinkou!F32,zenkoku!E35/100000,TRUE)</f>
        <v>0.19341478365432704</v>
      </c>
      <c r="BZ31" s="209">
        <f ca="1">_xlfn.BINOM.DIST(F31,F_jinkou!G32,zenkoku!F35/100000,TRUE)</f>
        <v>0.98867615008090315</v>
      </c>
      <c r="CA31" s="209">
        <f ca="1">_xlfn.BINOM.DIST(G31,F_jinkou!H32,zenkoku!G35/100000,TRUE)</f>
        <v>0.10888671272479317</v>
      </c>
      <c r="CB31" s="209">
        <f ca="1">_xlfn.BINOM.DIST(H31,F_jinkou!I32,zenkoku!H35/100000,TRUE)</f>
        <v>0.98422180038924889</v>
      </c>
      <c r="CC31" s="209">
        <f ca="1">_xlfn.BINOM.DIST(I31,F_jinkou!J32,zenkoku!I35/100000,TRUE)</f>
        <v>0.45784157544161214</v>
      </c>
      <c r="CD31" s="209">
        <f ca="1">_xlfn.BINOM.DIST(J31,F_jinkou!K32,zenkoku!J35/100000,TRUE)</f>
        <v>0.95728060695296846</v>
      </c>
      <c r="CE31" s="209">
        <f ca="1">_xlfn.BINOM.DIST(K31,F_jinkou!L32,zenkoku!K35/100000,TRUE)</f>
        <v>0.97448496380001637</v>
      </c>
      <c r="CF31" s="209">
        <f ca="1">_xlfn.BINOM.DIST(L31,F_jinkou!M32,zenkoku!L35/100000,TRUE)</f>
        <v>0.67547653941091113</v>
      </c>
      <c r="CG31" s="209">
        <f ca="1">_xlfn.BINOM.DIST(M31,F_jinkou!N32,zenkoku!M35/100000,TRUE)</f>
        <v>0.77863455828252148</v>
      </c>
      <c r="CH31" s="209">
        <f ca="1">_xlfn.BINOM.DIST(N31,F_jinkou!O32,zenkoku!N35/100000,TRUE)</f>
        <v>0.92383805109002948</v>
      </c>
      <c r="CI31" s="209">
        <f ca="1">_xlfn.BINOM.DIST(O31,F_jinkou!P32,zenkoku!O35/100000,TRUE)</f>
        <v>0.36722015026406368</v>
      </c>
      <c r="CJ31" s="209">
        <f ca="1">_xlfn.BINOM.DIST(P31,F_jinkou!Q32,zenkoku!P35/100000,TRUE)</f>
        <v>0.55741257707929237</v>
      </c>
      <c r="CK31" s="209">
        <f ca="1">_xlfn.BINOM.DIST(Q31,F_jinkou!R32,zenkoku!Q35/100000,TRUE)</f>
        <v>6.3366679152570826E-2</v>
      </c>
      <c r="CL31" s="209">
        <f ca="1">_xlfn.BINOM.DIST(R31,F_jinkou!S32,zenkoku!R35/100000,TRUE)</f>
        <v>0.84686466457661014</v>
      </c>
      <c r="CM31" s="209">
        <f ca="1">_xlfn.BINOM.DIST(S31,F_jinkou!T32,zenkoku!S35/100000,TRUE)</f>
        <v>0.82502599854573722</v>
      </c>
      <c r="CN31" s="210">
        <f ca="1">_xlfn.BINOM.DIST(T31,F_jinkou!U32,zenkoku!T35/100000,TRUE)</f>
        <v>0.67775334738641879</v>
      </c>
      <c r="CO31" s="26"/>
      <c r="CP31" s="202">
        <f ca="1">zenkoku!D35*F_jinkou!E32/100000</f>
        <v>0</v>
      </c>
      <c r="CQ31" s="203">
        <f ca="1">zenkoku!E35*F_jinkou!F32/100000</f>
        <v>1.6428995991601452</v>
      </c>
      <c r="CR31" s="203">
        <f ca="1">zenkoku!F35*F_jinkou!G32/100000</f>
        <v>9.7474950166112961</v>
      </c>
      <c r="CS31" s="203">
        <f ca="1">zenkoku!G35*F_jinkou!H32/100000</f>
        <v>14.01031574438924</v>
      </c>
      <c r="CT31" s="203">
        <f ca="1">zenkoku!H35*F_jinkou!I32/100000</f>
        <v>13.922044122600202</v>
      </c>
      <c r="CU31" s="203">
        <f ca="1">zenkoku!I35*F_jinkou!J32/100000</f>
        <v>15.076364010536713</v>
      </c>
      <c r="CV31" s="203">
        <f ca="1">zenkoku!J35*F_jinkou!K32/100000</f>
        <v>18.751860129776496</v>
      </c>
      <c r="CW31" s="203">
        <f ca="1">zenkoku!K35*F_jinkou!L32/100000</f>
        <v>21.927177385892115</v>
      </c>
      <c r="CX31" s="203">
        <f ca="1">zenkoku!L35*F_jinkou!M32/100000</f>
        <v>26.301762505390258</v>
      </c>
      <c r="CY31" s="203">
        <f ca="1">zenkoku!M35*F_jinkou!N32/100000</f>
        <v>27.545939937344716</v>
      </c>
      <c r="CZ31" s="203">
        <f ca="1">zenkoku!N35*F_jinkou!O32/100000</f>
        <v>26.037478512917453</v>
      </c>
      <c r="DA31" s="203">
        <f ca="1">zenkoku!O35*F_jinkou!P32/100000</f>
        <v>25.354161698652515</v>
      </c>
      <c r="DB31" s="203">
        <f ca="1">zenkoku!P35*F_jinkou!Q32/100000</f>
        <v>21.987758274152483</v>
      </c>
      <c r="DC31" s="203">
        <f ca="1">zenkoku!Q35*F_jinkou!R32/100000</f>
        <v>26.053425247738044</v>
      </c>
      <c r="DD31" s="203">
        <f ca="1">zenkoku!R35*F_jinkou!S32/100000</f>
        <v>18.145015870746352</v>
      </c>
      <c r="DE31" s="203">
        <f ca="1">zenkoku!S35*F_jinkou!T32/100000</f>
        <v>16.710134638922888</v>
      </c>
      <c r="DF31" s="204">
        <f ca="1">zenkoku!T35*F_jinkou!U32/100000</f>
        <v>21.495814087935489</v>
      </c>
      <c r="DG31" s="26"/>
      <c r="DH31" s="26"/>
      <c r="DI31" s="26"/>
      <c r="DJ31" s="26"/>
      <c r="DK31" s="26"/>
      <c r="DL31" s="26"/>
      <c r="DM31" s="26"/>
      <c r="DN31" s="26"/>
      <c r="DO31" s="26"/>
      <c r="DP31" s="26"/>
      <c r="DQ31" s="26"/>
      <c r="DR31" s="26"/>
      <c r="DS31" s="26"/>
      <c r="DT31" s="26"/>
      <c r="DU31" s="26"/>
      <c r="DV31" s="26"/>
      <c r="DW31" s="26"/>
      <c r="DX31" s="26"/>
      <c r="DY31" s="26"/>
      <c r="DZ31" s="26"/>
      <c r="EA31" s="26"/>
      <c r="EB31" s="26"/>
      <c r="EC31" s="26"/>
      <c r="ED31" s="26"/>
      <c r="EE31" s="25"/>
      <c r="EF31" s="25"/>
      <c r="EG31" s="25"/>
      <c r="EH31" s="25"/>
      <c r="EI31" s="33"/>
      <c r="EJ31" s="27"/>
      <c r="EK31" s="27"/>
      <c r="EL31" s="27"/>
      <c r="EM31" s="27"/>
      <c r="EN31" s="27"/>
      <c r="EO31" s="27"/>
      <c r="EP31" s="27"/>
      <c r="EQ31" s="27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</row>
    <row r="32" spans="1:165" ht="13.5" customHeight="1">
      <c r="A32" s="26">
        <v>25</v>
      </c>
      <c r="B32" s="53" t="s">
        <v>730</v>
      </c>
      <c r="C32" s="51">
        <f ca="1">OFFSET(福島raw!C$5,($A32-1)*3,)</f>
        <v>354</v>
      </c>
      <c r="D32" s="52">
        <f ca="1">OFFSET(福島raw!F$5,($A32-1)*3,)</f>
        <v>0</v>
      </c>
      <c r="E32" s="52">
        <f ca="1">OFFSET(福島raw!G$5,($A32-1)*3,)</f>
        <v>3</v>
      </c>
      <c r="F32" s="52">
        <f ca="1">OFFSET(福島raw!H$5,($A32-1)*3,)</f>
        <v>10</v>
      </c>
      <c r="G32" s="52">
        <f ca="1">OFFSET(福島raw!I$5,($A32-1)*3,)</f>
        <v>26</v>
      </c>
      <c r="H32" s="52">
        <f ca="1">OFFSET(福島raw!J$5,($A32-1)*3,)</f>
        <v>16</v>
      </c>
      <c r="I32" s="52">
        <f ca="1">OFFSET(福島raw!K$5,($A32-1)*3,)</f>
        <v>19</v>
      </c>
      <c r="J32" s="52">
        <f ca="1">OFFSET(福島raw!L$5,($A32-1)*3,)</f>
        <v>21</v>
      </c>
      <c r="K32" s="52">
        <f ca="1">OFFSET(福島raw!M$5,($A32-1)*3,)</f>
        <v>30</v>
      </c>
      <c r="L32" s="52">
        <f ca="1">OFFSET(福島raw!N$5,($A32-1)*3,)</f>
        <v>22</v>
      </c>
      <c r="M32" s="52">
        <f ca="1">OFFSET(福島raw!O$5,($A32-1)*3,)</f>
        <v>31</v>
      </c>
      <c r="N32" s="52">
        <f ca="1">OFFSET(福島raw!P$5,($A32-1)*3,)</f>
        <v>37</v>
      </c>
      <c r="O32" s="52">
        <f ca="1">OFFSET(福島raw!Q$5,($A32-1)*3,)</f>
        <v>26</v>
      </c>
      <c r="P32" s="52">
        <f ca="1">OFFSET(福島raw!R$5,($A32-1)*3,)</f>
        <v>26</v>
      </c>
      <c r="Q32" s="52">
        <f ca="1">OFFSET(福島raw!S$5,($A32-1)*3,)</f>
        <v>21</v>
      </c>
      <c r="R32" s="52">
        <f ca="1">OFFSET(福島raw!T$5,($A32-1)*3,)</f>
        <v>24</v>
      </c>
      <c r="S32" s="52">
        <f ca="1">OFFSET(福島raw!U$5,($A32-1)*3,)</f>
        <v>19</v>
      </c>
      <c r="T32" s="50">
        <v>23</v>
      </c>
      <c r="U32" s="177">
        <f ca="1">C32/F_jinkou!C33*100000</f>
        <v>20.034953636627066</v>
      </c>
      <c r="V32" s="178">
        <f ca="1">D32/F_jinkou!E33*100000</f>
        <v>0</v>
      </c>
      <c r="W32" s="179">
        <f ca="1">E32/F_jinkou!F33*100000</f>
        <v>4.2277339346110487</v>
      </c>
      <c r="X32" s="179">
        <f ca="1">F32/F_jinkou!G33*100000</f>
        <v>12.798525609849744</v>
      </c>
      <c r="Y32" s="179">
        <f ca="1">G32/F_jinkou!H33*100000</f>
        <v>39.065434602959961</v>
      </c>
      <c r="Z32" s="179">
        <f ca="1">H32/F_jinkou!I33*100000</f>
        <v>23.44700244728088</v>
      </c>
      <c r="AA32" s="179">
        <f ca="1">I32/F_jinkou!J33*100000</f>
        <v>24.02478346083328</v>
      </c>
      <c r="AB32" s="179">
        <f ca="1">J32/F_jinkou!K33*100000</f>
        <v>22.410757163438451</v>
      </c>
      <c r="AC32" s="179">
        <f ca="1">K32/F_jinkou!L33*100000</f>
        <v>28.773114401902863</v>
      </c>
      <c r="AD32" s="179">
        <f ca="1">L32/F_jinkou!M33*100000</f>
        <v>18.419444235132577</v>
      </c>
      <c r="AE32" s="179">
        <f ca="1">M32/F_jinkou!N33*100000</f>
        <v>25.932742178350342</v>
      </c>
      <c r="AF32" s="179">
        <f ca="1">N32/F_jinkou!O33*100000</f>
        <v>32.586199304240608</v>
      </c>
      <c r="AG32" s="179">
        <f ca="1">O32/F_jinkou!P33*100000</f>
        <v>21.097559986043152</v>
      </c>
      <c r="AH32" s="179">
        <f ca="1">P32/F_jinkou!Q33*100000</f>
        <v>19.785856156825741</v>
      </c>
      <c r="AI32" s="179">
        <f ca="1">Q32/F_jinkou!R33*100000</f>
        <v>14.281439569108567</v>
      </c>
      <c r="AJ32" s="179">
        <f ca="1">R32/F_jinkou!S33*100000</f>
        <v>22.862368541380885</v>
      </c>
      <c r="AK32" s="179">
        <f ca="1">S32/F_jinkou!T33*100000</f>
        <v>22.770307518995232</v>
      </c>
      <c r="AL32" s="180">
        <f>T32/F_jinkou!U33*100000</f>
        <v>20.748572408007142</v>
      </c>
      <c r="AM32" s="136" t="str">
        <f t="shared" ref="AM32" ca="1" si="144">IF(ISERR(OR(BE32,BW32)),"",IF(BE32&lt;$B$2/2,"H",IF(BW32&lt;$B$2/2,"L","")))</f>
        <v>H</v>
      </c>
      <c r="AN32" s="137" t="str">
        <f t="shared" ref="AN32" ca="1" si="145">IF(ISERR(OR(BF32,BX32)),"",IF(BF32&lt;$B$2/2,"H",IF(BX32&lt;$B$2/2,"L","")))</f>
        <v/>
      </c>
      <c r="AO32" s="137" t="str">
        <f t="shared" ref="AO32" ca="1" si="146">IF(ISERR(OR(BG32,BY32)),"",IF(BG32&lt;$B$2/2,"H",IF(BY32&lt;$B$2/2,"L","")))</f>
        <v/>
      </c>
      <c r="AP32" s="137" t="str">
        <f t="shared" ref="AP32" ca="1" si="147">IF(ISERR(OR(BH32,BZ32)),"",IF(BH32&lt;$B$2/2,"H",IF(BZ32&lt;$B$2/2,"L","")))</f>
        <v/>
      </c>
      <c r="AQ32" s="137" t="str">
        <f t="shared" ref="AQ32" ca="1" si="148">IF(ISERR(OR(BI32,CA32)),"",IF(BI32&lt;$B$2/2,"H",IF(CA32&lt;$B$2/2,"L","")))</f>
        <v>H</v>
      </c>
      <c r="AR32" s="137" t="str">
        <f t="shared" ref="AR32" ca="1" si="149">IF(ISERR(OR(BJ32,CB32)),"",IF(BJ32&lt;$B$2/2,"H",IF(CB32&lt;$B$2/2,"L","")))</f>
        <v/>
      </c>
      <c r="AS32" s="137" t="str">
        <f t="shared" ref="AS32" ca="1" si="150">IF(ISERR(OR(BK32,CC32)),"",IF(BK32&lt;$B$2/2,"H",IF(CC32&lt;$B$2/2,"L","")))</f>
        <v/>
      </c>
      <c r="AT32" s="137" t="str">
        <f t="shared" ref="AT32" ca="1" si="151">IF(ISERR(OR(BL32,CD32)),"",IF(BL32&lt;$B$2/2,"H",IF(CD32&lt;$B$2/2,"L","")))</f>
        <v/>
      </c>
      <c r="AU32" s="137" t="str">
        <f t="shared" ref="AU32" ca="1" si="152">IF(ISERR(OR(BM32,CE32)),"",IF(BM32&lt;$B$2/2,"H",IF(CE32&lt;$B$2/2,"L","")))</f>
        <v/>
      </c>
      <c r="AV32" s="137" t="str">
        <f t="shared" ref="AV32" ca="1" si="153">IF(ISERR(OR(BN32,CF32)),"",IF(BN32&lt;$B$2/2,"H",IF(CF32&lt;$B$2/2,"L","")))</f>
        <v/>
      </c>
      <c r="AW32" s="137" t="str">
        <f t="shared" ref="AW32" ca="1" si="154">IF(ISERR(OR(BO32,CG32)),"",IF(BO32&lt;$B$2/2,"H",IF(CG32&lt;$B$2/2,"L","")))</f>
        <v/>
      </c>
      <c r="AX32" s="137" t="str">
        <f t="shared" ref="AX32" ca="1" si="155">IF(ISERR(OR(BP32,CH32)),"",IF(BP32&lt;$B$2/2,"H",IF(CH32&lt;$B$2/2,"L","")))</f>
        <v>H</v>
      </c>
      <c r="AY32" s="137" t="str">
        <f t="shared" ref="AY32" ca="1" si="156">IF(ISERR(OR(BQ32,CI32)),"",IF(BQ32&lt;$B$2/2,"H",IF(CI32&lt;$B$2/2,"L","")))</f>
        <v/>
      </c>
      <c r="AZ32" s="137" t="str">
        <f t="shared" ref="AZ32" ca="1" si="157">IF(ISERR(OR(BR32,CJ32)),"",IF(BR32&lt;$B$2/2,"H",IF(CJ32&lt;$B$2/2,"L","")))</f>
        <v/>
      </c>
      <c r="BA32" s="137" t="str">
        <f t="shared" ref="BA32" ca="1" si="158">IF(ISERR(OR(BS32,CK32)),"",IF(BS32&lt;$B$2/2,"H",IF(CK32&lt;$B$2/2,"L","")))</f>
        <v/>
      </c>
      <c r="BB32" s="137" t="str">
        <f t="shared" ref="BB32" ca="1" si="159">IF(ISERR(OR(BT32,CL32)),"",IF(BT32&lt;$B$2/2,"H",IF(CL32&lt;$B$2/2,"L","")))</f>
        <v/>
      </c>
      <c r="BC32" s="137" t="str">
        <f t="shared" ref="BC32" ca="1" si="160">IF(ISERR(OR(BU32,CM32)),"",IF(BU32&lt;$B$2/2,"H",IF(CM32&lt;$B$2/2,"L","")))</f>
        <v/>
      </c>
      <c r="BD32" s="135" t="str">
        <f t="shared" ref="BD32" ca="1" si="161">IF(ISERR(OR(BV32,CN32)),"",IF(BV32&lt;$B$2/2,"H",IF(CN32&lt;$B$2/2,"L","")))</f>
        <v/>
      </c>
      <c r="BE32" s="211">
        <f ca="1">1-_xlfn.BINOM.DIST((C32-1),F_jinkou!C33,zenkoku!C36/100000,TRUE)</f>
        <v>4.4279113690119942E-3</v>
      </c>
      <c r="BF32" s="212" t="e">
        <f ca="1">1-_xlfn.BINOM.DIST((D32-1),F_jinkou!E33,zenkoku!D36/100000,TRUE)</f>
        <v>#NUM!</v>
      </c>
      <c r="BG32" s="212">
        <f ca="1">1-_xlfn.BINOM.DIST((E32-1),F_jinkou!F33,zenkoku!E36/100000,TRUE)</f>
        <v>0.22861578405504501</v>
      </c>
      <c r="BH32" s="212">
        <f ca="1">1-_xlfn.BINOM.DIST((F32-1),F_jinkou!G33,zenkoku!F36/100000,TRUE)</f>
        <v>0.47506522424522046</v>
      </c>
      <c r="BI32" s="212">
        <f ca="1">1-_xlfn.BINOM.DIST((G32-1),F_jinkou!H33,zenkoku!G36/100000,TRUE)</f>
        <v>2.1852188221169744E-3</v>
      </c>
      <c r="BJ32" s="212">
        <f ca="1">1-_xlfn.BINOM.DIST((H32-1),F_jinkou!I33,zenkoku!H36/100000,TRUE)</f>
        <v>0.31967855145544366</v>
      </c>
      <c r="BK32" s="212">
        <f ca="1">1-_xlfn.BINOM.DIST((I32-1),F_jinkou!J33,zenkoku!I36/100000,TRUE)</f>
        <v>0.2343003781179509</v>
      </c>
      <c r="BL32" s="212">
        <f ca="1">1-_xlfn.BINOM.DIST((J32-1),F_jinkou!K33,zenkoku!J36/100000,TRUE)</f>
        <v>0.295833424702999</v>
      </c>
      <c r="BM32" s="212">
        <f ca="1">1-_xlfn.BINOM.DIST((K32-1),F_jinkou!L33,zenkoku!K36/100000,TRUE)</f>
        <v>5.4262060374367316E-2</v>
      </c>
      <c r="BN32" s="212">
        <f ca="1">1-_xlfn.BINOM.DIST((L32-1),F_jinkou!M33,zenkoku!L36/100000,TRUE)</f>
        <v>0.80405905371164377</v>
      </c>
      <c r="BO32" s="212">
        <f ca="1">1-_xlfn.BINOM.DIST((M32-1),F_jinkou!N33,zenkoku!M36/100000,TRUE)</f>
        <v>0.30803609830918399</v>
      </c>
      <c r="BP32" s="212">
        <f ca="1">1-_xlfn.BINOM.DIST((N32-1),F_jinkou!O33,zenkoku!N36/100000,TRUE)</f>
        <v>2.2429624721619246E-2</v>
      </c>
      <c r="BQ32" s="212">
        <f ca="1">1-_xlfn.BINOM.DIST((O32-1),F_jinkou!P33,zenkoku!O36/100000,TRUE)</f>
        <v>0.38775571391242991</v>
      </c>
      <c r="BR32" s="212">
        <f ca="1">1-_xlfn.BINOM.DIST((P32-1),F_jinkou!Q33,zenkoku!P36/100000,TRUE)</f>
        <v>0.21666100887246753</v>
      </c>
      <c r="BS32" s="212">
        <f ca="1">1-_xlfn.BINOM.DIST((Q32-1),F_jinkou!R33,zenkoku!Q36/100000,TRUE)</f>
        <v>0.76726469396404862</v>
      </c>
      <c r="BT32" s="212">
        <f ca="1">1-_xlfn.BINOM.DIST((R32-1),F_jinkou!S33,zenkoku!R36/100000,TRUE)</f>
        <v>0.14329158103033424</v>
      </c>
      <c r="BU32" s="212">
        <f ca="1">1-_xlfn.BINOM.DIST((S32-1),F_jinkou!T33,zenkoku!S36/100000,TRUE)</f>
        <v>0.2127109245943174</v>
      </c>
      <c r="BV32" s="213">
        <f ca="1">1-_xlfn.BINOM.DIST((T32-1),F_jinkou!U33,zenkoku!T36/100000,TRUE)</f>
        <v>0.29242528823963077</v>
      </c>
      <c r="BW32" s="211">
        <f ca="1">_xlfn.BINOM.DIST(C32,F_jinkou!C33,zenkoku!C36/100000,TRUE)</f>
        <v>0.99622986219726162</v>
      </c>
      <c r="BX32" s="212">
        <f ca="1">_xlfn.BINOM.DIST(D32,F_jinkou!E33,zenkoku!D36/100000,TRUE)</f>
        <v>1</v>
      </c>
      <c r="BY32" s="212">
        <f ca="1">_xlfn.BINOM.DIST(E32,F_jinkou!F33,zenkoku!E36/100000,TRUE)</f>
        <v>0.91470976660225523</v>
      </c>
      <c r="BZ32" s="212">
        <f ca="1">_xlfn.BINOM.DIST(F32,F_jinkou!G33,zenkoku!F36/100000,TRUE)</f>
        <v>0.64828551554760572</v>
      </c>
      <c r="CA32" s="212">
        <f ca="1">_xlfn.BINOM.DIST(G32,F_jinkou!H33,zenkoku!G36/100000,TRUE)</f>
        <v>0.99891739817286984</v>
      </c>
      <c r="CB32" s="212">
        <f ca="1">_xlfn.BINOM.DIST(H32,F_jinkou!I33,zenkoku!H36/100000,TRUE)</f>
        <v>0.7654796672059786</v>
      </c>
      <c r="CC32" s="212">
        <f ca="1">_xlfn.BINOM.DIST(I32,F_jinkou!J33,zenkoku!I36/100000,TRUE)</f>
        <v>0.83174363847696997</v>
      </c>
      <c r="CD32" s="212">
        <f ca="1">_xlfn.BINOM.DIST(J32,F_jinkou!K33,zenkoku!J36/100000,TRUE)</f>
        <v>0.77616250528959241</v>
      </c>
      <c r="CE32" s="212">
        <f ca="1">_xlfn.BINOM.DIST(K32,F_jinkou!L33,zenkoku!K36/100000,TRUE)</f>
        <v>0.96383262652320378</v>
      </c>
      <c r="CF32" s="212">
        <f ca="1">_xlfn.BINOM.DIST(L32,F_jinkou!M33,zenkoku!L36/100000,TRUE)</f>
        <v>0.25816076043444575</v>
      </c>
      <c r="CG32" s="212">
        <f ca="1">_xlfn.BINOM.DIST(M32,F_jinkou!N33,zenkoku!M36/100000,TRUE)</f>
        <v>0.75299725249368976</v>
      </c>
      <c r="CH32" s="212">
        <f ca="1">_xlfn.BINOM.DIST(N32,F_jinkou!O33,zenkoku!N36/100000,TRUE)</f>
        <v>0.98537421684799853</v>
      </c>
      <c r="CI32" s="212">
        <f ca="1">_xlfn.BINOM.DIST(O32,F_jinkou!P33,zenkoku!O36/100000,TRUE)</f>
        <v>0.68558158676767766</v>
      </c>
      <c r="CJ32" s="212">
        <f ca="1">_xlfn.BINOM.DIST(P32,F_jinkou!Q33,zenkoku!P36/100000,TRUE)</f>
        <v>0.83769330381660512</v>
      </c>
      <c r="CK32" s="212">
        <f ca="1">_xlfn.BINOM.DIST(Q32,F_jinkou!R33,zenkoku!Q36/100000,TRUE)</f>
        <v>0.30257784307347535</v>
      </c>
      <c r="CL32" s="212">
        <f ca="1">_xlfn.BINOM.DIST(R32,F_jinkou!S33,zenkoku!R36/100000,TRUE)</f>
        <v>0.89932465844312059</v>
      </c>
      <c r="CM32" s="212">
        <f ca="1">_xlfn.BINOM.DIST(S32,F_jinkou!T33,zenkoku!S36/100000,TRUE)</f>
        <v>0.84944195325402594</v>
      </c>
      <c r="CN32" s="213">
        <f ca="1">_xlfn.BINOM.DIST(T32,F_jinkou!U33,zenkoku!T36/100000,TRUE)</f>
        <v>0.77611507770516019</v>
      </c>
      <c r="CO32" s="26"/>
      <c r="CP32" s="205">
        <f ca="1">zenkoku!D36*F_jinkou!E33/100000</f>
        <v>0</v>
      </c>
      <c r="CQ32" s="206">
        <f ca="1">zenkoku!E36*F_jinkou!F33/100000</f>
        <v>1.6460854436497194</v>
      </c>
      <c r="CR32" s="206">
        <f ca="1">zenkoku!F36*F_jinkou!G33/100000</f>
        <v>9.4760729166666664</v>
      </c>
      <c r="CS32" s="206">
        <f ca="1">zenkoku!G36*F_jinkou!H33/100000</f>
        <v>13.812647620701631</v>
      </c>
      <c r="CT32" s="206">
        <f ca="1">zenkoku!H36*F_jinkou!I33/100000</f>
        <v>13.888846089150547</v>
      </c>
      <c r="CU32" s="206">
        <f ca="1">zenkoku!I36*F_jinkou!J33/100000</f>
        <v>15.713568913480886</v>
      </c>
      <c r="CV32" s="206">
        <f ca="1">zenkoku!J36*F_jinkou!K33/100000</f>
        <v>18.327248481256483</v>
      </c>
      <c r="CW32" s="206">
        <f ca="1">zenkoku!K36*F_jinkou!L33/100000</f>
        <v>21.770778028993217</v>
      </c>
      <c r="CX32" s="206">
        <f ca="1">zenkoku!L36*F_jinkou!M33/100000</f>
        <v>25.895178151260506</v>
      </c>
      <c r="CY32" s="206">
        <f ca="1">zenkoku!M36*F_jinkou!N33/100000</f>
        <v>27.976372849150216</v>
      </c>
      <c r="CZ32" s="206">
        <f ca="1">zenkoku!N36*F_jinkou!O33/100000</f>
        <v>25.83232485250738</v>
      </c>
      <c r="DA32" s="206">
        <f ca="1">zenkoku!O36*F_jinkou!P33/100000</f>
        <v>24.251257293354939</v>
      </c>
      <c r="DB32" s="206">
        <f ca="1">zenkoku!P36*F_jinkou!Q33/100000</f>
        <v>21.904183771869405</v>
      </c>
      <c r="DC32" s="206">
        <f ca="1">zenkoku!Q36*F_jinkou!R33/100000</f>
        <v>24.160584208124146</v>
      </c>
      <c r="DD32" s="206">
        <f ca="1">zenkoku!R36*F_jinkou!S33/100000</f>
        <v>18.860669176976867</v>
      </c>
      <c r="DE32" s="206">
        <f ca="1">zenkoku!S36*F_jinkou!T33/100000</f>
        <v>15.437480749574105</v>
      </c>
      <c r="DF32" s="207">
        <f ca="1">zenkoku!T36*F_jinkou!U33/100000</f>
        <v>20.168286290925401</v>
      </c>
      <c r="DG32" s="26"/>
      <c r="DH32" s="26"/>
      <c r="DI32" s="26"/>
      <c r="DJ32" s="26"/>
      <c r="DK32" s="26"/>
      <c r="DL32" s="26"/>
      <c r="DM32" s="26"/>
      <c r="DN32" s="26"/>
      <c r="DO32" s="26"/>
      <c r="DP32" s="26"/>
      <c r="DQ32" s="26"/>
      <c r="DR32" s="26"/>
      <c r="DS32" s="26"/>
      <c r="DT32" s="26"/>
      <c r="DU32" s="26"/>
      <c r="DV32" s="26"/>
      <c r="DW32" s="26"/>
      <c r="DX32" s="26"/>
      <c r="DY32" s="26"/>
      <c r="DZ32" s="26"/>
      <c r="EA32" s="26"/>
      <c r="EB32" s="26"/>
      <c r="EC32" s="26"/>
      <c r="ED32" s="26"/>
      <c r="EE32" s="25"/>
      <c r="EF32" s="25"/>
      <c r="EG32" s="25"/>
      <c r="EH32" s="25"/>
      <c r="EI32" s="33"/>
      <c r="EJ32" s="27"/>
      <c r="EK32" s="27"/>
      <c r="EL32" s="27"/>
      <c r="EM32" s="27"/>
      <c r="EN32" s="27"/>
      <c r="EO32" s="27"/>
      <c r="EP32" s="27"/>
      <c r="EQ32" s="27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</row>
    <row r="33" spans="1:165" ht="13.5" customHeight="1">
      <c r="A33" s="26"/>
      <c r="B33" s="53"/>
      <c r="C33" s="46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174"/>
      <c r="V33" s="173"/>
      <c r="W33" s="174"/>
      <c r="X33" s="174"/>
      <c r="Y33" s="174"/>
      <c r="Z33" s="174"/>
      <c r="AA33" s="174"/>
      <c r="AB33" s="174"/>
      <c r="AC33" s="174"/>
      <c r="AD33" s="174"/>
      <c r="AE33" s="174"/>
      <c r="AF33" s="174"/>
      <c r="AG33" s="174"/>
      <c r="AH33" s="174"/>
      <c r="AI33" s="174"/>
      <c r="AJ33" s="174"/>
      <c r="AK33" s="174"/>
      <c r="AL33" s="174"/>
      <c r="AM33" s="143"/>
      <c r="AN33" s="143"/>
      <c r="AO33" s="143"/>
      <c r="AP33" s="143"/>
      <c r="AQ33" s="143"/>
      <c r="AR33" s="143"/>
      <c r="AS33" s="143"/>
      <c r="AT33" s="143"/>
      <c r="AU33" s="143"/>
      <c r="AV33" s="143"/>
      <c r="AW33" s="143"/>
      <c r="AX33" s="143"/>
      <c r="AY33" s="143"/>
      <c r="AZ33" s="143"/>
      <c r="BA33" s="143"/>
      <c r="BB33" s="143"/>
      <c r="BC33" s="143"/>
      <c r="BD33" s="143"/>
      <c r="BE33" s="209"/>
      <c r="BF33" s="209"/>
      <c r="BG33" s="209"/>
      <c r="BH33" s="209"/>
      <c r="BI33" s="209"/>
      <c r="BJ33" s="209"/>
      <c r="BK33" s="209"/>
      <c r="BL33" s="209"/>
      <c r="BM33" s="209"/>
      <c r="BN33" s="209"/>
      <c r="BO33" s="209"/>
      <c r="BP33" s="209"/>
      <c r="BQ33" s="209"/>
      <c r="BR33" s="209"/>
      <c r="BS33" s="209"/>
      <c r="BT33" s="209"/>
      <c r="BU33" s="209"/>
      <c r="BV33" s="209"/>
      <c r="BW33" s="209"/>
      <c r="BX33" s="209"/>
      <c r="BY33" s="209"/>
      <c r="BZ33" s="209"/>
      <c r="CA33" s="209"/>
      <c r="CB33" s="209"/>
      <c r="CC33" s="209"/>
      <c r="CD33" s="209"/>
      <c r="CE33" s="209"/>
      <c r="CF33" s="209"/>
      <c r="CG33" s="209"/>
      <c r="CH33" s="209"/>
      <c r="CI33" s="209"/>
      <c r="CJ33" s="209"/>
      <c r="CK33" s="209"/>
      <c r="CL33" s="209"/>
      <c r="CM33" s="209"/>
      <c r="CN33" s="209"/>
      <c r="CO33" s="26"/>
      <c r="CP33" s="203"/>
      <c r="CQ33" s="203"/>
      <c r="CR33" s="203"/>
      <c r="CS33" s="203"/>
      <c r="CT33" s="203"/>
      <c r="CU33" s="203"/>
      <c r="CV33" s="203"/>
      <c r="CW33" s="203"/>
      <c r="CX33" s="203"/>
      <c r="CY33" s="203"/>
      <c r="CZ33" s="203"/>
      <c r="DA33" s="203"/>
      <c r="DB33" s="203"/>
      <c r="DC33" s="203"/>
      <c r="DD33" s="203"/>
      <c r="DE33" s="203"/>
      <c r="DF33" s="203"/>
      <c r="DG33" s="26"/>
      <c r="DH33" s="26"/>
      <c r="DI33" s="26"/>
      <c r="DJ33" s="26"/>
      <c r="DK33" s="26"/>
      <c r="DL33" s="26"/>
      <c r="DM33" s="26"/>
      <c r="DN33" s="26"/>
      <c r="DO33" s="26"/>
      <c r="DP33" s="26"/>
      <c r="DQ33" s="26"/>
      <c r="DR33" s="26"/>
      <c r="DS33" s="26"/>
      <c r="DT33" s="26"/>
      <c r="DU33" s="26"/>
      <c r="DV33" s="26"/>
      <c r="DW33" s="26"/>
      <c r="DX33" s="26"/>
      <c r="DY33" s="26"/>
      <c r="DZ33" s="26"/>
      <c r="EA33" s="26"/>
      <c r="EB33" s="26"/>
      <c r="EC33" s="26"/>
      <c r="ED33" s="26"/>
      <c r="EE33" s="25"/>
      <c r="EF33" s="25"/>
      <c r="EG33" s="25"/>
      <c r="EH33" s="25"/>
      <c r="EI33" s="33"/>
      <c r="EJ33" s="27"/>
      <c r="EK33" s="27"/>
      <c r="EL33" s="27"/>
      <c r="EM33" s="27"/>
      <c r="EN33" s="27"/>
      <c r="EO33" s="27"/>
      <c r="EP33" s="27"/>
      <c r="EQ33" s="27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</row>
    <row r="34" spans="1:165">
      <c r="A34" s="25"/>
      <c r="B34" s="26"/>
      <c r="C34" s="181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182"/>
      <c r="V34" s="183"/>
      <c r="W34" s="61"/>
      <c r="X34" s="61"/>
      <c r="Y34" s="61"/>
      <c r="Z34" s="61"/>
      <c r="AA34" s="61"/>
      <c r="AB34" s="61"/>
      <c r="AC34" s="61"/>
      <c r="AD34" s="61"/>
      <c r="AE34" s="61"/>
      <c r="AF34" s="61"/>
      <c r="AG34" s="61"/>
      <c r="AH34" s="61"/>
      <c r="AI34" s="61"/>
      <c r="AJ34" s="61"/>
      <c r="AK34" s="61"/>
      <c r="AL34" s="61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64"/>
      <c r="BF34" s="64"/>
      <c r="BG34" s="64"/>
      <c r="BH34" s="64"/>
      <c r="BI34" s="64"/>
      <c r="BJ34" s="64"/>
      <c r="BK34" s="64"/>
      <c r="BL34" s="64"/>
      <c r="BM34" s="64"/>
      <c r="BN34" s="64"/>
      <c r="BO34" s="64"/>
      <c r="BP34" s="64"/>
      <c r="BQ34" s="64"/>
      <c r="BR34" s="64"/>
      <c r="BS34" s="64"/>
      <c r="BT34" s="64"/>
      <c r="BU34" s="64"/>
      <c r="BV34" s="64"/>
      <c r="BW34" s="64"/>
      <c r="BX34" s="64"/>
      <c r="BY34" s="64"/>
      <c r="BZ34" s="64"/>
      <c r="CA34" s="64"/>
      <c r="CB34" s="64"/>
      <c r="CC34" s="64"/>
      <c r="CD34" s="64"/>
      <c r="CE34" s="64"/>
      <c r="CF34" s="64"/>
      <c r="CG34" s="64"/>
      <c r="CH34" s="64"/>
      <c r="CI34" s="64"/>
      <c r="CJ34" s="64"/>
      <c r="CK34" s="64"/>
      <c r="CL34" s="64"/>
      <c r="CM34" s="64"/>
      <c r="CN34" s="64"/>
      <c r="CO34" s="26"/>
      <c r="CP34" s="72"/>
      <c r="CQ34" s="81"/>
      <c r="CR34" s="81"/>
      <c r="CS34" s="81"/>
      <c r="CT34" s="81"/>
      <c r="CU34" s="81"/>
      <c r="CV34" s="81"/>
      <c r="CW34" s="81"/>
      <c r="CX34" s="81"/>
      <c r="CY34" s="81"/>
      <c r="CZ34" s="81"/>
      <c r="DA34" s="81"/>
      <c r="DB34" s="81"/>
      <c r="DC34" s="81"/>
      <c r="DD34" s="81"/>
      <c r="DE34" s="81"/>
      <c r="DF34" s="81"/>
      <c r="DG34" s="26"/>
      <c r="DH34" s="26"/>
      <c r="DI34" s="26"/>
      <c r="DJ34" s="26"/>
      <c r="DK34" s="26"/>
      <c r="DL34" s="26"/>
      <c r="DM34" s="26"/>
      <c r="DN34" s="26"/>
      <c r="DO34" s="26"/>
      <c r="DP34" s="26"/>
      <c r="DQ34" s="26"/>
      <c r="DR34" s="26"/>
      <c r="DS34" s="26"/>
      <c r="DT34" s="26"/>
      <c r="DU34" s="26"/>
      <c r="DV34" s="26"/>
      <c r="DW34" s="26"/>
      <c r="DX34" s="26"/>
      <c r="DY34" s="26"/>
      <c r="DZ34" s="26"/>
      <c r="EA34" s="26"/>
      <c r="EB34" s="26"/>
      <c r="EC34" s="26"/>
      <c r="ED34" s="26"/>
      <c r="EE34" s="25"/>
      <c r="EF34" s="25"/>
      <c r="EG34" s="25"/>
      <c r="EH34" s="25"/>
      <c r="EI34" s="33"/>
      <c r="EJ34" s="27"/>
      <c r="EK34" s="27"/>
      <c r="EL34" s="27"/>
      <c r="EM34" s="27"/>
      <c r="EN34" s="27"/>
      <c r="EO34" s="27"/>
      <c r="EP34" s="27"/>
      <c r="EQ34" s="27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</row>
    <row r="35" spans="1:165">
      <c r="A35" s="25"/>
      <c r="B35" s="25"/>
      <c r="C35" s="26" t="s">
        <v>387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61" t="s">
        <v>559</v>
      </c>
      <c r="V35" s="183"/>
      <c r="W35" s="61"/>
      <c r="X35" s="61"/>
      <c r="Y35" s="61"/>
      <c r="Z35" s="61"/>
      <c r="AA35" s="61"/>
      <c r="AB35" s="61"/>
      <c r="AC35" s="61"/>
      <c r="AD35" s="61"/>
      <c r="AE35" s="61"/>
      <c r="AF35" s="61"/>
      <c r="AG35" s="61"/>
      <c r="AH35" s="61"/>
      <c r="AI35" s="61"/>
      <c r="AJ35" s="61"/>
      <c r="AK35" s="61"/>
      <c r="AL35" s="61"/>
      <c r="AM35" s="26" t="s">
        <v>306</v>
      </c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64" t="s">
        <v>309</v>
      </c>
      <c r="BF35" s="64"/>
      <c r="BG35" s="64"/>
      <c r="BH35" s="64"/>
      <c r="BI35" s="64"/>
      <c r="BJ35" s="64"/>
      <c r="BK35" s="64"/>
      <c r="BL35" s="64"/>
      <c r="BM35" s="64"/>
      <c r="BN35" s="64"/>
      <c r="BO35" s="64"/>
      <c r="BP35" s="64"/>
      <c r="BQ35" s="64"/>
      <c r="BR35" s="64"/>
      <c r="BS35" s="64"/>
      <c r="BT35" s="64"/>
      <c r="BU35" s="64"/>
      <c r="BV35" s="64"/>
      <c r="BW35" s="64" t="s">
        <v>310</v>
      </c>
      <c r="BX35" s="64"/>
      <c r="BY35" s="64"/>
      <c r="BZ35" s="64"/>
      <c r="CA35" s="64"/>
      <c r="CB35" s="64"/>
      <c r="CC35" s="64"/>
      <c r="CD35" s="64"/>
      <c r="CE35" s="64"/>
      <c r="CF35" s="64"/>
      <c r="CG35" s="64"/>
      <c r="CH35" s="64"/>
      <c r="CI35" s="64"/>
      <c r="CJ35" s="64"/>
      <c r="CK35" s="64"/>
      <c r="CL35" s="64"/>
      <c r="CM35" s="64"/>
      <c r="CN35" s="64"/>
      <c r="CO35" s="26"/>
      <c r="CP35" s="83" t="s">
        <v>387</v>
      </c>
      <c r="CQ35" s="83"/>
      <c r="CR35" s="83"/>
      <c r="CS35" s="83"/>
      <c r="CT35" s="83"/>
      <c r="CU35" s="83"/>
      <c r="CV35" s="83"/>
      <c r="CW35" s="83"/>
      <c r="CX35" s="83"/>
      <c r="CY35" s="83"/>
      <c r="CZ35" s="83"/>
      <c r="DA35" s="83"/>
      <c r="DB35" s="83"/>
      <c r="DC35" s="83"/>
      <c r="DD35" s="83"/>
      <c r="DE35" s="83"/>
      <c r="DF35" s="83"/>
      <c r="DG35" s="26"/>
      <c r="DH35" s="26"/>
      <c r="DI35" s="26"/>
      <c r="DJ35" s="26"/>
      <c r="DK35" s="26"/>
      <c r="DL35" s="26"/>
      <c r="DM35" s="26"/>
      <c r="DN35" s="26"/>
      <c r="DO35" s="26"/>
      <c r="DP35" s="26"/>
      <c r="DQ35" s="26"/>
      <c r="DR35" s="26"/>
      <c r="DS35" s="26"/>
      <c r="DT35" s="26"/>
      <c r="DU35" s="26"/>
      <c r="DV35" s="26"/>
      <c r="DW35" s="26"/>
      <c r="DX35" s="26"/>
      <c r="DY35" s="26"/>
      <c r="DZ35" s="26"/>
      <c r="EA35" s="26"/>
      <c r="EB35" s="26"/>
      <c r="EC35" s="26"/>
      <c r="ED35" s="26"/>
      <c r="EE35" s="25"/>
      <c r="EF35" s="25"/>
      <c r="EG35" s="25"/>
      <c r="EH35" s="25"/>
      <c r="EI35" s="33"/>
      <c r="EJ35" s="27"/>
      <c r="EK35" s="27"/>
      <c r="EL35" s="27"/>
      <c r="EM35" s="27"/>
      <c r="EN35" s="27"/>
      <c r="EO35" s="27"/>
      <c r="EP35" s="27"/>
      <c r="EQ35" s="27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</row>
    <row r="36" spans="1:165">
      <c r="A36" s="70"/>
      <c r="B36" s="70" t="s">
        <v>370</v>
      </c>
      <c r="C36" s="26" t="s">
        <v>75</v>
      </c>
      <c r="D36" s="26" t="s">
        <v>377</v>
      </c>
      <c r="E36" s="26" t="s">
        <v>260</v>
      </c>
      <c r="F36" s="26" t="s">
        <v>261</v>
      </c>
      <c r="G36" s="26" t="s">
        <v>262</v>
      </c>
      <c r="H36" s="26" t="s">
        <v>263</v>
      </c>
      <c r="I36" s="26" t="s">
        <v>264</v>
      </c>
      <c r="J36" s="26" t="s">
        <v>265</v>
      </c>
      <c r="K36" s="26" t="s">
        <v>266</v>
      </c>
      <c r="L36" s="26" t="s">
        <v>267</v>
      </c>
      <c r="M36" s="26" t="s">
        <v>268</v>
      </c>
      <c r="N36" s="26" t="s">
        <v>269</v>
      </c>
      <c r="O36" s="26" t="s">
        <v>270</v>
      </c>
      <c r="P36" s="26" t="s">
        <v>271</v>
      </c>
      <c r="Q36" s="26" t="s">
        <v>272</v>
      </c>
      <c r="R36" s="26" t="s">
        <v>273</v>
      </c>
      <c r="S36" s="26" t="s">
        <v>274</v>
      </c>
      <c r="T36" s="26" t="s">
        <v>381</v>
      </c>
      <c r="U36" s="61" t="s">
        <v>75</v>
      </c>
      <c r="V36" s="183" t="s">
        <v>377</v>
      </c>
      <c r="W36" s="61" t="s">
        <v>260</v>
      </c>
      <c r="X36" s="61" t="s">
        <v>261</v>
      </c>
      <c r="Y36" s="61" t="s">
        <v>262</v>
      </c>
      <c r="Z36" s="61" t="s">
        <v>263</v>
      </c>
      <c r="AA36" s="61" t="s">
        <v>264</v>
      </c>
      <c r="AB36" s="61" t="s">
        <v>265</v>
      </c>
      <c r="AC36" s="61" t="s">
        <v>266</v>
      </c>
      <c r="AD36" s="61" t="s">
        <v>267</v>
      </c>
      <c r="AE36" s="61" t="s">
        <v>268</v>
      </c>
      <c r="AF36" s="61" t="s">
        <v>269</v>
      </c>
      <c r="AG36" s="61" t="s">
        <v>270</v>
      </c>
      <c r="AH36" s="61" t="s">
        <v>271</v>
      </c>
      <c r="AI36" s="61" t="s">
        <v>272</v>
      </c>
      <c r="AJ36" s="61" t="s">
        <v>273</v>
      </c>
      <c r="AK36" s="61" t="s">
        <v>274</v>
      </c>
      <c r="AL36" s="61" t="s">
        <v>381</v>
      </c>
      <c r="AM36" s="26" t="s">
        <v>75</v>
      </c>
      <c r="AN36" s="26" t="s">
        <v>377</v>
      </c>
      <c r="AO36" s="26" t="s">
        <v>260</v>
      </c>
      <c r="AP36" s="26" t="s">
        <v>261</v>
      </c>
      <c r="AQ36" s="26" t="s">
        <v>262</v>
      </c>
      <c r="AR36" s="26" t="s">
        <v>263</v>
      </c>
      <c r="AS36" s="26" t="s">
        <v>264</v>
      </c>
      <c r="AT36" s="26" t="s">
        <v>265</v>
      </c>
      <c r="AU36" s="26" t="s">
        <v>266</v>
      </c>
      <c r="AV36" s="26" t="s">
        <v>267</v>
      </c>
      <c r="AW36" s="26" t="s">
        <v>268</v>
      </c>
      <c r="AX36" s="26" t="s">
        <v>269</v>
      </c>
      <c r="AY36" s="26" t="s">
        <v>270</v>
      </c>
      <c r="AZ36" s="26" t="s">
        <v>271</v>
      </c>
      <c r="BA36" s="26" t="s">
        <v>272</v>
      </c>
      <c r="BB36" s="26" t="s">
        <v>273</v>
      </c>
      <c r="BC36" s="26" t="s">
        <v>274</v>
      </c>
      <c r="BD36" s="26" t="s">
        <v>381</v>
      </c>
      <c r="BE36" s="64" t="s">
        <v>75</v>
      </c>
      <c r="BF36" s="64" t="s">
        <v>377</v>
      </c>
      <c r="BG36" s="64" t="s">
        <v>260</v>
      </c>
      <c r="BH36" s="64" t="s">
        <v>261</v>
      </c>
      <c r="BI36" s="64" t="s">
        <v>262</v>
      </c>
      <c r="BJ36" s="64" t="s">
        <v>263</v>
      </c>
      <c r="BK36" s="64" t="s">
        <v>264</v>
      </c>
      <c r="BL36" s="64" t="s">
        <v>265</v>
      </c>
      <c r="BM36" s="64" t="s">
        <v>266</v>
      </c>
      <c r="BN36" s="64" t="s">
        <v>267</v>
      </c>
      <c r="BO36" s="64" t="s">
        <v>268</v>
      </c>
      <c r="BP36" s="64" t="s">
        <v>269</v>
      </c>
      <c r="BQ36" s="64" t="s">
        <v>270</v>
      </c>
      <c r="BR36" s="64" t="s">
        <v>271</v>
      </c>
      <c r="BS36" s="64" t="s">
        <v>272</v>
      </c>
      <c r="BT36" s="64" t="s">
        <v>273</v>
      </c>
      <c r="BU36" s="64" t="s">
        <v>274</v>
      </c>
      <c r="BV36" s="64" t="s">
        <v>381</v>
      </c>
      <c r="BW36" s="64" t="s">
        <v>75</v>
      </c>
      <c r="BX36" s="64" t="s">
        <v>377</v>
      </c>
      <c r="BY36" s="64" t="s">
        <v>260</v>
      </c>
      <c r="BZ36" s="64" t="s">
        <v>261</v>
      </c>
      <c r="CA36" s="64" t="s">
        <v>262</v>
      </c>
      <c r="CB36" s="64" t="s">
        <v>263</v>
      </c>
      <c r="CC36" s="64" t="s">
        <v>264</v>
      </c>
      <c r="CD36" s="64" t="s">
        <v>265</v>
      </c>
      <c r="CE36" s="64" t="s">
        <v>266</v>
      </c>
      <c r="CF36" s="64" t="s">
        <v>267</v>
      </c>
      <c r="CG36" s="64" t="s">
        <v>268</v>
      </c>
      <c r="CH36" s="64" t="s">
        <v>269</v>
      </c>
      <c r="CI36" s="64" t="s">
        <v>270</v>
      </c>
      <c r="CJ36" s="64" t="s">
        <v>271</v>
      </c>
      <c r="CK36" s="64" t="s">
        <v>272</v>
      </c>
      <c r="CL36" s="64" t="s">
        <v>273</v>
      </c>
      <c r="CM36" s="64" t="s">
        <v>274</v>
      </c>
      <c r="CN36" s="64" t="s">
        <v>381</v>
      </c>
      <c r="CO36" s="26"/>
      <c r="CP36" s="83" t="s">
        <v>377</v>
      </c>
      <c r="CQ36" s="83" t="s">
        <v>260</v>
      </c>
      <c r="CR36" s="83" t="s">
        <v>261</v>
      </c>
      <c r="CS36" s="83" t="s">
        <v>262</v>
      </c>
      <c r="CT36" s="83" t="s">
        <v>263</v>
      </c>
      <c r="CU36" s="83" t="s">
        <v>264</v>
      </c>
      <c r="CV36" s="83" t="s">
        <v>265</v>
      </c>
      <c r="CW36" s="83" t="s">
        <v>266</v>
      </c>
      <c r="CX36" s="83" t="s">
        <v>267</v>
      </c>
      <c r="CY36" s="83" t="s">
        <v>268</v>
      </c>
      <c r="CZ36" s="83" t="s">
        <v>269</v>
      </c>
      <c r="DA36" s="83" t="s">
        <v>270</v>
      </c>
      <c r="DB36" s="83" t="s">
        <v>271</v>
      </c>
      <c r="DC36" s="83" t="s">
        <v>272</v>
      </c>
      <c r="DD36" s="83" t="s">
        <v>273</v>
      </c>
      <c r="DE36" s="83" t="s">
        <v>274</v>
      </c>
      <c r="DF36" s="25" t="s">
        <v>381</v>
      </c>
      <c r="DG36" s="26"/>
      <c r="DH36" s="26"/>
      <c r="DI36" s="26"/>
      <c r="DJ36" s="26"/>
      <c r="DK36" s="26"/>
      <c r="DL36" s="26"/>
      <c r="DM36" s="26"/>
      <c r="DN36" s="26"/>
      <c r="DO36" s="26"/>
      <c r="DP36" s="26"/>
      <c r="DQ36" s="26"/>
      <c r="DR36" s="26"/>
      <c r="DS36" s="26"/>
      <c r="DT36" s="26"/>
      <c r="DU36" s="26"/>
      <c r="DV36" s="26"/>
      <c r="DW36" s="26"/>
      <c r="DX36" s="26"/>
      <c r="DY36" s="26"/>
      <c r="DZ36" s="26"/>
      <c r="EA36" s="26"/>
      <c r="EB36" s="26"/>
      <c r="EC36" s="26"/>
      <c r="ED36" s="26"/>
      <c r="EE36" s="25"/>
      <c r="EF36" s="25"/>
      <c r="EG36" s="25"/>
      <c r="EH36" s="25"/>
      <c r="EI36" s="33"/>
      <c r="EJ36" s="27"/>
      <c r="EK36" s="27"/>
      <c r="EL36" s="27"/>
      <c r="EM36" s="27"/>
      <c r="EN36" s="27"/>
      <c r="EO36" s="27"/>
      <c r="EP36" s="27"/>
      <c r="EQ36" s="27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</row>
    <row r="37" spans="1:165">
      <c r="A37" s="25" t="s">
        <v>637</v>
      </c>
      <c r="B37" s="25" t="s">
        <v>640</v>
      </c>
      <c r="C37" s="39">
        <f ca="1">SUM(C8:C12)</f>
        <v>2695</v>
      </c>
      <c r="D37" s="40">
        <f t="shared" ref="D37:T37" ca="1" si="162">SUM(D8:D12)</f>
        <v>0</v>
      </c>
      <c r="E37" s="40">
        <f t="shared" ca="1" si="162"/>
        <v>4</v>
      </c>
      <c r="F37" s="40">
        <f t="shared" ca="1" si="162"/>
        <v>38</v>
      </c>
      <c r="G37" s="40">
        <f t="shared" ca="1" si="162"/>
        <v>113</v>
      </c>
      <c r="H37" s="40">
        <f t="shared" ca="1" si="162"/>
        <v>134</v>
      </c>
      <c r="I37" s="40">
        <f t="shared" ca="1" si="162"/>
        <v>139</v>
      </c>
      <c r="J37" s="40">
        <f t="shared" ca="1" si="162"/>
        <v>172</v>
      </c>
      <c r="K37" s="40">
        <f t="shared" ca="1" si="162"/>
        <v>202</v>
      </c>
      <c r="L37" s="40">
        <f t="shared" ca="1" si="162"/>
        <v>261</v>
      </c>
      <c r="M37" s="40">
        <f t="shared" ca="1" si="162"/>
        <v>317</v>
      </c>
      <c r="N37" s="40">
        <f t="shared" ca="1" si="162"/>
        <v>304</v>
      </c>
      <c r="O37" s="40">
        <f t="shared" ca="1" si="162"/>
        <v>217</v>
      </c>
      <c r="P37" s="40">
        <f t="shared" ca="1" si="162"/>
        <v>219</v>
      </c>
      <c r="Q37" s="40">
        <f t="shared" ca="1" si="162"/>
        <v>165</v>
      </c>
      <c r="R37" s="40">
        <f t="shared" ca="1" si="162"/>
        <v>145</v>
      </c>
      <c r="S37" s="40">
        <f t="shared" ca="1" si="162"/>
        <v>133</v>
      </c>
      <c r="T37" s="38">
        <f t="shared" ca="1" si="162"/>
        <v>132</v>
      </c>
      <c r="U37" s="184">
        <f ca="1">C37/SUM(F_jinkou!C9:C13)*100000</f>
        <v>25.381712226761632</v>
      </c>
      <c r="V37" s="185">
        <f ca="1">D37/SUM(F_jinkou!E9:E13)*100000</f>
        <v>0</v>
      </c>
      <c r="W37" s="186">
        <f ca="1">E37/SUM(F_jinkou!F9:F13)*100000</f>
        <v>0.64964805316719665</v>
      </c>
      <c r="X37" s="186">
        <f ca="1">F37/SUM(F_jinkou!G9:G13)*100000</f>
        <v>5.6809177971194762</v>
      </c>
      <c r="Y37" s="186">
        <f ca="1">G37/SUM(F_jinkou!H9:H13)*100000</f>
        <v>19.516340185353418</v>
      </c>
      <c r="Z37" s="186">
        <f ca="1">H37/SUM(F_jinkou!I9:I13)*100000</f>
        <v>20.267040951522446</v>
      </c>
      <c r="AA37" s="186">
        <f ca="1">I37/SUM(F_jinkou!J9:J13)*100000</f>
        <v>22.098955625615076</v>
      </c>
      <c r="AB37" s="186">
        <f ca="1">J37/SUM(F_jinkou!K9:K13)*100000</f>
        <v>27.36078213659075</v>
      </c>
      <c r="AC37" s="186">
        <f ca="1">K37/SUM(F_jinkou!L9:L13)*100000</f>
        <v>28.983510964950035</v>
      </c>
      <c r="AD37" s="186">
        <f ca="1">L37/SUM(F_jinkou!M9:M13)*100000</f>
        <v>33.308532727228645</v>
      </c>
      <c r="AE37" s="186">
        <f ca="1">M37/SUM(F_jinkou!N9:N13)*100000</f>
        <v>38.084345411797493</v>
      </c>
      <c r="AF37" s="186">
        <f ca="1">N37/SUM(F_jinkou!O9:O13)*100000</f>
        <v>47.870472579194924</v>
      </c>
      <c r="AG37" s="186">
        <f ca="1">O37/SUM(F_jinkou!P9:P13)*100000</f>
        <v>34.922382189263217</v>
      </c>
      <c r="AH37" s="186">
        <f ca="1">P37/SUM(F_jinkou!Q9:Q13)*100000</f>
        <v>33.979249384417024</v>
      </c>
      <c r="AI37" s="186">
        <f ca="1">Q37/SUM(F_jinkou!R9:R13)*100000</f>
        <v>27.241478370266176</v>
      </c>
      <c r="AJ37" s="186">
        <f ca="1">R37/SUM(F_jinkou!S9:S13)*100000</f>
        <v>31.455818675644956</v>
      </c>
      <c r="AK37" s="186">
        <f ca="1">S37/SUM(F_jinkou!T9:T13)*100000</f>
        <v>48.107529370912673</v>
      </c>
      <c r="AL37" s="187">
        <f ca="1">T37/SUM(F_jinkou!U9:U13)*100000</f>
        <v>59.756086519570125</v>
      </c>
      <c r="AM37" s="39" t="str">
        <f t="shared" ref="AM37:AM49" ca="1" si="163">IF(ISERR(OR(BE37,BW37)),"",IF(BE37&lt;$B$2/2,"H",IF(BW37&lt;$B$2/2,"L","")))</f>
        <v>H</v>
      </c>
      <c r="AN37" s="40" t="str">
        <f t="shared" ref="AN37:AN49" ca="1" si="164">IF(ISERR(OR(BF37,BX37)),"",IF(BF37&lt;$B$2/2,"H",IF(BX37&lt;$B$2/2,"L","")))</f>
        <v/>
      </c>
      <c r="AO37" s="40" t="str">
        <f t="shared" ref="AO37:AO49" ca="1" si="165">IF(ISERR(OR(BG37,BY37)),"",IF(BG37&lt;$B$2/2,"H",IF(BY37&lt;$B$2/2,"L","")))</f>
        <v/>
      </c>
      <c r="AP37" s="40" t="str">
        <f t="shared" ref="AP37:AP49" ca="1" si="166">IF(ISERR(OR(BH37,BZ37)),"",IF(BH37&lt;$B$2/2,"H",IF(BZ37&lt;$B$2/2,"L","")))</f>
        <v/>
      </c>
      <c r="AQ37" s="40" t="str">
        <f t="shared" ref="AQ37:AQ49" ca="1" si="167">IF(ISERR(OR(BI37,CA37)),"",IF(BI37&lt;$B$2/2,"H",IF(CA37&lt;$B$2/2,"L","")))</f>
        <v>H</v>
      </c>
      <c r="AR37" s="40" t="str">
        <f t="shared" ref="AR37:AR49" ca="1" si="168">IF(ISERR(OR(BJ37,CB37)),"",IF(BJ37&lt;$B$2/2,"H",IF(CB37&lt;$B$2/2,"L","")))</f>
        <v/>
      </c>
      <c r="AS37" s="40" t="str">
        <f t="shared" ref="AS37:AS49" ca="1" si="169">IF(ISERR(OR(BK37,CC37)),"",IF(BK37&lt;$B$2/2,"H",IF(CC37&lt;$B$2/2,"L","")))</f>
        <v/>
      </c>
      <c r="AT37" s="40" t="str">
        <f t="shared" ref="AT37:AT49" ca="1" si="170">IF(ISERR(OR(BL37,CD37)),"",IF(BL37&lt;$B$2/2,"H",IF(CD37&lt;$B$2/2,"L","")))</f>
        <v>H</v>
      </c>
      <c r="AU37" s="40" t="str">
        <f t="shared" ref="AU37:AU49" ca="1" si="171">IF(ISERR(OR(BM37,CE37)),"",IF(BM37&lt;$B$2/2,"H",IF(CE37&lt;$B$2/2,"L","")))</f>
        <v/>
      </c>
      <c r="AV37" s="40" t="str">
        <f t="shared" ref="AV37:AV49" ca="1" si="172">IF(ISERR(OR(BN37,CF37)),"",IF(BN37&lt;$B$2/2,"H",IF(CF37&lt;$B$2/2,"L","")))</f>
        <v/>
      </c>
      <c r="AW37" s="40" t="str">
        <f t="shared" ref="AW37:AW49" ca="1" si="173">IF(ISERR(OR(BO37,CG37)),"",IF(BO37&lt;$B$2/2,"H",IF(CG37&lt;$B$2/2,"L","")))</f>
        <v/>
      </c>
      <c r="AX37" s="40" t="str">
        <f t="shared" ref="AX37:AX49" ca="1" si="174">IF(ISERR(OR(BP37,CH37)),"",IF(BP37&lt;$B$2/2,"H",IF(CH37&lt;$B$2/2,"L","")))</f>
        <v/>
      </c>
      <c r="AY37" s="40" t="str">
        <f t="shared" ref="AY37:AY49" ca="1" si="175">IF(ISERR(OR(BQ37,CI37)),"",IF(BQ37&lt;$B$2/2,"H",IF(CI37&lt;$B$2/2,"L","")))</f>
        <v/>
      </c>
      <c r="AZ37" s="40" t="str">
        <f t="shared" ref="AZ37:AZ49" ca="1" si="176">IF(ISERR(OR(BR37,CJ37)),"",IF(BR37&lt;$B$2/2,"H",IF(CJ37&lt;$B$2/2,"L","")))</f>
        <v/>
      </c>
      <c r="BA37" s="40" t="str">
        <f t="shared" ref="BA37:BA49" ca="1" si="177">IF(ISERR(OR(BS37,CK37)),"",IF(BS37&lt;$B$2/2,"H",IF(CK37&lt;$B$2/2,"L","")))</f>
        <v/>
      </c>
      <c r="BB37" s="40" t="str">
        <f t="shared" ref="BB37:BB49" ca="1" si="178">IF(ISERR(OR(BT37,CL37)),"",IF(BT37&lt;$B$2/2,"H",IF(CL37&lt;$B$2/2,"L","")))</f>
        <v/>
      </c>
      <c r="BC37" s="40" t="str">
        <f t="shared" ref="BC37:BC49" ca="1" si="179">IF(ISERR(OR(BU37,CM37)),"",IF(BU37&lt;$B$2/2,"H",IF(CM37&lt;$B$2/2,"L","")))</f>
        <v>H</v>
      </c>
      <c r="BD37" s="38" t="str">
        <f t="shared" ref="BD37:BD49" ca="1" si="180">IF(ISERR(OR(BV37,CN37)),"",IF(BV37&lt;$B$2/2,"H",IF(CN37&lt;$B$2/2,"L","")))</f>
        <v>H</v>
      </c>
      <c r="BE37" s="188">
        <f ca="1">1-_xlfn.BINOM.DIST((C37-1),SUM(F_jinkou!C9:C13),zenkoku!C40/100000,TRUE)</f>
        <v>1.5607982773796381E-2</v>
      </c>
      <c r="BF37" s="189" t="e">
        <f ca="1">1-_xlfn.BINOM.DIST((D37-1),SUM(F_jinkou!E9:E13),zenkoku!D40/100000,TRUE)</f>
        <v>#NUM!</v>
      </c>
      <c r="BG37" s="189">
        <f ca="1">1-_xlfn.BINOM.DIST((E37-1),SUM(F_jinkou!F9:F13),zenkoku!E40/100000,TRUE)</f>
        <v>0.84066705195145219</v>
      </c>
      <c r="BH37" s="189">
        <f ca="1">1-_xlfn.BINOM.DIST((F37-1),SUM(F_jinkou!G9:G13),zenkoku!F40/100000,TRUE)</f>
        <v>0.85099998011528122</v>
      </c>
      <c r="BI37" s="189">
        <f ca="1">1-_xlfn.BINOM.DIST((G37-1),SUM(F_jinkou!H9:H13),zenkoku!G40/100000,TRUE)</f>
        <v>1.1800805748356291E-2</v>
      </c>
      <c r="BJ37" s="189">
        <f ca="1">1-_xlfn.BINOM.DIST((H37-1),SUM(F_jinkou!I9:I13),zenkoku!H40/100000,TRUE)</f>
        <v>0.18024769493900061</v>
      </c>
      <c r="BK37" s="189">
        <f ca="1">1-_xlfn.BINOM.DIST((I37-1),SUM(F_jinkou!J9:J13),zenkoku!I40/100000,TRUE)</f>
        <v>0.20187308442995189</v>
      </c>
      <c r="BL37" s="189">
        <f ca="1">1-_xlfn.BINOM.DIST((J37-1),SUM(F_jinkou!K9:K13),zenkoku!J40/100000,TRUE)</f>
        <v>7.866887186728011E-3</v>
      </c>
      <c r="BM37" s="189">
        <f ca="1">1-_xlfn.BINOM.DIST((K37-1),SUM(F_jinkou!L9:L13),zenkoku!K40/100000,TRUE)</f>
        <v>6.7717702772864263E-2</v>
      </c>
      <c r="BN37" s="189">
        <f ca="1">1-_xlfn.BINOM.DIST((L37-1),SUM(F_jinkou!M9:M13),zenkoku!L40/100000,TRUE)</f>
        <v>0.20821058745716736</v>
      </c>
      <c r="BO37" s="189">
        <f ca="1">1-_xlfn.BINOM.DIST((M37-1),SUM(F_jinkou!N9:N13),zenkoku!M40/100000,TRUE)</f>
        <v>0.62335234005231377</v>
      </c>
      <c r="BP37" s="189">
        <f ca="1">1-_xlfn.BINOM.DIST((N37-1),SUM(F_jinkou!O9:O13),zenkoku!N40/100000,TRUE)</f>
        <v>8.3107272273293065E-2</v>
      </c>
      <c r="BQ37" s="189">
        <f ca="1">1-_xlfn.BINOM.DIST((O37-1),SUM(F_jinkou!P9:P13),zenkoku!O40/100000,TRUE)</f>
        <v>0.86789564462960922</v>
      </c>
      <c r="BR37" s="189">
        <f ca="1">1-_xlfn.BINOM.DIST((P37-1),SUM(F_jinkou!Q9:Q13),zenkoku!P40/100000,TRUE)</f>
        <v>0.41887324182032459</v>
      </c>
      <c r="BS37" s="189">
        <f ca="1">1-_xlfn.BINOM.DIST((Q37-1),SUM(F_jinkou!R9:R13),zenkoku!Q40/100000,TRUE)</f>
        <v>0.87535242604109642</v>
      </c>
      <c r="BT37" s="189">
        <f ca="1">1-_xlfn.BINOM.DIST((R37-1),SUM(F_jinkou!S9:S13),zenkoku!R40/100000,TRUE)</f>
        <v>0.40792826664940662</v>
      </c>
      <c r="BU37" s="189">
        <f ca="1">1-_xlfn.BINOM.DIST((S37-1),SUM(F_jinkou!T9:T13),zenkoku!S40/100000,TRUE)</f>
        <v>4.592702060514986E-3</v>
      </c>
      <c r="BV37" s="190">
        <f ca="1">1-_xlfn.BINOM.DIST((T37-1),SUM(F_jinkou!U9:U13),zenkoku!T40/100000,TRUE)</f>
        <v>1.6969816507126367E-3</v>
      </c>
      <c r="BW37" s="188">
        <f ca="1">_xlfn.BINOM.DIST(C37,SUM(F_jinkou!C9:C13),zenkoku!C40/100000,TRUE)</f>
        <v>0.98513647893259448</v>
      </c>
      <c r="BX37" s="189">
        <f ca="1">_xlfn.BINOM.DIST(D37,SUM(F_jinkou!E9:E13),zenkoku!D40/100000,TRUE)</f>
        <v>1</v>
      </c>
      <c r="BY37" s="189">
        <f ca="1">_xlfn.BINOM.DIST(E37,SUM(F_jinkou!F9:F13),zenkoku!E40/100000,TRUE)</f>
        <v>0.29715956214457789</v>
      </c>
      <c r="BZ37" s="189">
        <f ca="1">_xlfn.BINOM.DIST(F37,SUM(F_jinkou!G9:G13),zenkoku!F40/100000,TRUE)</f>
        <v>0.18866378470452069</v>
      </c>
      <c r="CA37" s="189">
        <f ca="1">_xlfn.BINOM.DIST(G37,SUM(F_jinkou!H9:H13),zenkoku!G40/100000,TRUE)</f>
        <v>0.99089004104123091</v>
      </c>
      <c r="CB37" s="189">
        <f ca="1">_xlfn.BINOM.DIST(H37,SUM(F_jinkou!I9:I13),zenkoku!H40/100000,TRUE)</f>
        <v>0.84182519519789234</v>
      </c>
      <c r="CC37" s="189">
        <f ca="1">_xlfn.BINOM.DIST(I37,SUM(F_jinkou!J9:J13),zenkoku!I40/100000,TRUE)</f>
        <v>0.82142459186366612</v>
      </c>
      <c r="CD37" s="189">
        <f ca="1">_xlfn.BINOM.DIST(J37,SUM(F_jinkou!K9:K13),zenkoku!J40/100000,TRUE)</f>
        <v>0.99367936789968048</v>
      </c>
      <c r="CE37" s="189">
        <f ca="1">_xlfn.BINOM.DIST(K37,SUM(F_jinkou!L9:L13),zenkoku!K40/100000,TRUE)</f>
        <v>0.941166327985966</v>
      </c>
      <c r="CF37" s="189">
        <f ca="1">_xlfn.BINOM.DIST(L37,SUM(F_jinkou!M9:M13),zenkoku!L40/100000,TRUE)</f>
        <v>0.80923598838477662</v>
      </c>
      <c r="CG37" s="189">
        <f ca="1">_xlfn.BINOM.DIST(M37,SUM(F_jinkou!N9:N13),zenkoku!M40/100000,TRUE)</f>
        <v>0.39809513633087507</v>
      </c>
      <c r="CH37" s="189">
        <f ca="1">_xlfn.BINOM.DIST(N37,SUM(F_jinkou!O9:O13),zenkoku!N40/100000,TRUE)</f>
        <v>0.92543509265071522</v>
      </c>
      <c r="CI37" s="189">
        <f ca="1">_xlfn.BINOM.DIST(O37,SUM(F_jinkou!P9:P13),zenkoku!O40/100000,TRUE)</f>
        <v>0.14698773215487473</v>
      </c>
      <c r="CJ37" s="189">
        <f ca="1">_xlfn.BINOM.DIST(P37,SUM(F_jinkou!Q9:Q13),zenkoku!P40/100000,TRUE)</f>
        <v>0.60739150496665673</v>
      </c>
      <c r="CK37" s="189">
        <f ca="1">_xlfn.BINOM.DIST(Q37,SUM(F_jinkou!R9:R13),zenkoku!Q40/100000,TRUE)</f>
        <v>0.141112173361989</v>
      </c>
      <c r="CL37" s="189">
        <f ca="1">_xlfn.BINOM.DIST(R37,SUM(F_jinkou!S9:S13),zenkoku!R40/100000,TRUE)</f>
        <v>0.62408240444085372</v>
      </c>
      <c r="CM37" s="189">
        <f ca="1">_xlfn.BINOM.DIST(S37,SUM(F_jinkou!T9:T13),zenkoku!S40/100000,TRUE)</f>
        <v>0.99648284679179222</v>
      </c>
      <c r="CN37" s="190">
        <f ca="1">_xlfn.BINOM.DIST(T37,SUM(F_jinkou!U9:U13),zenkoku!T40/100000,TRUE)</f>
        <v>0.99873840123936275</v>
      </c>
      <c r="CO37" s="26"/>
      <c r="CP37" s="84">
        <f ca="1">SUM(zenkoku!D12:D16)*AVERAGE(F_jinkou!E9:E13)/100000</f>
        <v>0</v>
      </c>
      <c r="CQ37" s="85">
        <f ca="1">SUM(zenkoku!E12:E16)*AVERAGE(F_jinkou!F9:F13)/100000</f>
        <v>5.9108928000000018</v>
      </c>
      <c r="CR37" s="85">
        <f ca="1">SUM(zenkoku!F12:F16)*AVERAGE(F_jinkou!G9:G13)/100000</f>
        <v>44.415358400000009</v>
      </c>
      <c r="CS37" s="85">
        <f ca="1">SUM(zenkoku!G12:G16)*AVERAGE(F_jinkou!H9:H13)/100000</f>
        <v>90.324311999999992</v>
      </c>
      <c r="CT37" s="85">
        <f ca="1">SUM(zenkoku!H12:H16)*AVERAGE(F_jinkou!I9:I13)/100000</f>
        <v>123.37469519999999</v>
      </c>
      <c r="CU37" s="85">
        <f ca="1">SUM(zenkoku!I12:I16)*AVERAGE(F_jinkou!J9:J13)/100000</f>
        <v>129.06854279999999</v>
      </c>
      <c r="CV37" s="85">
        <f ca="1">SUM(zenkoku!J12:J16)*AVERAGE(F_jinkou!K9:K13)/100000</f>
        <v>141.9462346</v>
      </c>
      <c r="CW37" s="85">
        <f ca="1">SUM(zenkoku!K12:K16)*AVERAGE(F_jinkou!L9:L13)/100000</f>
        <v>181.20648</v>
      </c>
      <c r="CX37" s="85">
        <f ca="1">SUM(zenkoku!L12:L16)*AVERAGE(F_jinkou!M9:M13)/100000</f>
        <v>247.7689446</v>
      </c>
      <c r="CY37" s="85">
        <f ca="1">SUM(zenkoku!M12:M16)*AVERAGE(F_jinkou!N9:N13)/100000</f>
        <v>322.29095359999997</v>
      </c>
      <c r="CZ37" s="85">
        <f ca="1">SUM(zenkoku!N12:N16)*AVERAGE(F_jinkou!O9:O13)/100000</f>
        <v>280.18273639999995</v>
      </c>
      <c r="DA37" s="85">
        <f ca="1">SUM(zenkoku!O12:O16)*AVERAGE(F_jinkou!P9:P13)/100000</f>
        <v>233.51385239999999</v>
      </c>
      <c r="DB37" s="85">
        <f ca="1">SUM(zenkoku!P12:P16)*AVERAGE(F_jinkou!Q9:Q13)/100000</f>
        <v>215.65338060000002</v>
      </c>
      <c r="DC37" s="85">
        <f ca="1">SUM(zenkoku!Q12:Q16)*AVERAGE(F_jinkou!R9:R13)/100000</f>
        <v>179.89111800000001</v>
      </c>
      <c r="DD37" s="85">
        <f ca="1">SUM(zenkoku!R12:R16)*AVERAGE(F_jinkou!S9:S13)/100000</f>
        <v>141.88471920000001</v>
      </c>
      <c r="DE37" s="85">
        <f ca="1">SUM(zenkoku!S12:S16)*AVERAGE(F_jinkou!T9:T13)/100000</f>
        <v>104.8904416</v>
      </c>
      <c r="DF37" s="86">
        <f ca="1">SUM(zenkoku!T12:T16)*AVERAGE(F_jinkou!U9:U13)/100000</f>
        <v>100.8620268</v>
      </c>
      <c r="DG37" s="31"/>
      <c r="DH37" s="27"/>
      <c r="DI37" s="32"/>
      <c r="DJ37" s="32"/>
      <c r="DK37" s="32"/>
      <c r="DL37" s="32"/>
      <c r="DM37" s="32"/>
      <c r="DN37" s="32"/>
      <c r="DO37" s="32"/>
      <c r="DP37" s="32"/>
      <c r="DQ37" s="68"/>
      <c r="DR37" s="68"/>
      <c r="DS37" s="68"/>
      <c r="DT37" s="68"/>
      <c r="DU37" s="68"/>
      <c r="DV37" s="68"/>
      <c r="DW37" s="68"/>
      <c r="DX37" s="68"/>
      <c r="DY37" s="31"/>
      <c r="DZ37" s="27"/>
      <c r="EA37" s="32"/>
      <c r="EB37" s="32"/>
      <c r="EC37" s="32"/>
      <c r="ED37" s="32"/>
      <c r="EE37" s="32"/>
      <c r="EF37" s="32"/>
      <c r="EG37" s="32"/>
      <c r="EH37" s="32"/>
      <c r="EI37" s="33"/>
      <c r="EJ37" s="27"/>
      <c r="EK37" s="27"/>
      <c r="EL37" s="27"/>
      <c r="EM37" s="27"/>
      <c r="EN37" s="27"/>
      <c r="EO37" s="27"/>
      <c r="EP37" s="27"/>
      <c r="EQ37" s="2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</row>
    <row r="38" spans="1:165">
      <c r="A38" s="25" t="s">
        <v>84</v>
      </c>
      <c r="B38" s="25" t="s">
        <v>359</v>
      </c>
      <c r="C38" s="45">
        <f ca="1">SUM(C9:C13)</f>
        <v>2722</v>
      </c>
      <c r="D38" s="46">
        <f t="shared" ref="D38:T38" ca="1" si="181">SUM(D9:D13)</f>
        <v>0</v>
      </c>
      <c r="E38" s="46">
        <f t="shared" ca="1" si="181"/>
        <v>5</v>
      </c>
      <c r="F38" s="46">
        <f t="shared" ca="1" si="181"/>
        <v>34</v>
      </c>
      <c r="G38" s="46">
        <f t="shared" ca="1" si="181"/>
        <v>118</v>
      </c>
      <c r="H38" s="46">
        <f t="shared" ca="1" si="181"/>
        <v>139</v>
      </c>
      <c r="I38" s="46">
        <f t="shared" ca="1" si="181"/>
        <v>153</v>
      </c>
      <c r="J38" s="46">
        <f t="shared" ca="1" si="181"/>
        <v>181</v>
      </c>
      <c r="K38" s="46">
        <f t="shared" ca="1" si="181"/>
        <v>212</v>
      </c>
      <c r="L38" s="46">
        <f t="shared" ca="1" si="181"/>
        <v>250</v>
      </c>
      <c r="M38" s="46">
        <f t="shared" ca="1" si="181"/>
        <v>347</v>
      </c>
      <c r="N38" s="46">
        <f t="shared" ca="1" si="181"/>
        <v>315</v>
      </c>
      <c r="O38" s="46">
        <f t="shared" ca="1" si="181"/>
        <v>225</v>
      </c>
      <c r="P38" s="46">
        <f t="shared" ca="1" si="181"/>
        <v>206</v>
      </c>
      <c r="Q38" s="46">
        <f t="shared" ca="1" si="181"/>
        <v>162</v>
      </c>
      <c r="R38" s="46">
        <f t="shared" ca="1" si="181"/>
        <v>131</v>
      </c>
      <c r="S38" s="46">
        <f t="shared" ca="1" si="181"/>
        <v>116</v>
      </c>
      <c r="T38" s="44">
        <f t="shared" ca="1" si="181"/>
        <v>128</v>
      </c>
      <c r="U38" s="172">
        <f ca="1">C38/SUM(F_jinkou!C10:C14)*100000</f>
        <v>25.708203391367256</v>
      </c>
      <c r="V38" s="173">
        <f ca="1">D38/SUM(F_jinkou!E10:E14)*100000</f>
        <v>0</v>
      </c>
      <c r="W38" s="174">
        <f ca="1">E38/SUM(F_jinkou!F10:F14)*100000</f>
        <v>0.83669125423365776</v>
      </c>
      <c r="X38" s="174">
        <f ca="1">F38/SUM(F_jinkou!G10:G14)*100000</f>
        <v>5.1858596858894286</v>
      </c>
      <c r="Y38" s="174">
        <f ca="1">G38/SUM(F_jinkou!H10:H14)*100000</f>
        <v>20.876494305847718</v>
      </c>
      <c r="Z38" s="174">
        <f ca="1">H38/SUM(F_jinkou!I10:I14)*100000</f>
        <v>21.278745441909024</v>
      </c>
      <c r="AA38" s="174">
        <f ca="1">I38/SUM(F_jinkou!J10:J14)*100000</f>
        <v>23.955245964010764</v>
      </c>
      <c r="AB38" s="174">
        <f ca="1">J38/SUM(F_jinkou!K10:K14)*100000</f>
        <v>29.226026988056081</v>
      </c>
      <c r="AC38" s="174">
        <f ca="1">K38/SUM(F_jinkou!L10:L14)*100000</f>
        <v>31.117484650420014</v>
      </c>
      <c r="AD38" s="174">
        <f ca="1">L38/SUM(F_jinkou!M10:M14)*100000</f>
        <v>32.960353967833328</v>
      </c>
      <c r="AE38" s="174">
        <f ca="1">M38/SUM(F_jinkou!N10:N14)*100000</f>
        <v>40.682862432131721</v>
      </c>
      <c r="AF38" s="174">
        <f ca="1">N38/SUM(F_jinkou!O10:O14)*100000</f>
        <v>48.752327343245788</v>
      </c>
      <c r="AG38" s="174">
        <f ca="1">O38/SUM(F_jinkou!P10:P14)*100000</f>
        <v>36.043425118582867</v>
      </c>
      <c r="AH38" s="174">
        <f ca="1">P38/SUM(F_jinkou!Q10:Q14)*100000</f>
        <v>32.485350053301204</v>
      </c>
      <c r="AI38" s="174">
        <f ca="1">Q38/SUM(F_jinkou!R10:R14)*100000</f>
        <v>26.622755553802619</v>
      </c>
      <c r="AJ38" s="174">
        <f ca="1">R38/SUM(F_jinkou!S10:S14)*100000</f>
        <v>27.061866318511971</v>
      </c>
      <c r="AK38" s="174">
        <f ca="1">S38/SUM(F_jinkou!T10:T14)*100000</f>
        <v>39.506441934044673</v>
      </c>
      <c r="AL38" s="175">
        <f ca="1">T38/SUM(F_jinkou!U10:U14)*100000</f>
        <v>55.035536617980284</v>
      </c>
      <c r="AM38" s="45" t="str">
        <f t="shared" ca="1" si="163"/>
        <v>H</v>
      </c>
      <c r="AN38" s="46" t="str">
        <f t="shared" ca="1" si="164"/>
        <v/>
      </c>
      <c r="AO38" s="46" t="str">
        <f t="shared" ca="1" si="165"/>
        <v/>
      </c>
      <c r="AP38" s="46" t="str">
        <f t="shared" ca="1" si="166"/>
        <v/>
      </c>
      <c r="AQ38" s="46" t="str">
        <f t="shared" ca="1" si="167"/>
        <v>H</v>
      </c>
      <c r="AR38" s="46" t="str">
        <f t="shared" ca="1" si="168"/>
        <v/>
      </c>
      <c r="AS38" s="46" t="str">
        <f t="shared" ca="1" si="169"/>
        <v/>
      </c>
      <c r="AT38" s="46" t="str">
        <f t="shared" ca="1" si="170"/>
        <v>H</v>
      </c>
      <c r="AU38" s="46" t="str">
        <f t="shared" ca="1" si="171"/>
        <v>H</v>
      </c>
      <c r="AV38" s="46" t="str">
        <f t="shared" ca="1" si="172"/>
        <v/>
      </c>
      <c r="AW38" s="46" t="str">
        <f t="shared" ca="1" si="173"/>
        <v/>
      </c>
      <c r="AX38" s="46" t="str">
        <f t="shared" ca="1" si="174"/>
        <v>H</v>
      </c>
      <c r="AY38" s="46" t="str">
        <f t="shared" ca="1" si="175"/>
        <v/>
      </c>
      <c r="AZ38" s="46" t="str">
        <f t="shared" ca="1" si="176"/>
        <v/>
      </c>
      <c r="BA38" s="46" t="str">
        <f t="shared" ca="1" si="177"/>
        <v/>
      </c>
      <c r="BB38" s="46" t="str">
        <f t="shared" ca="1" si="178"/>
        <v/>
      </c>
      <c r="BC38" s="46" t="str">
        <f t="shared" ca="1" si="179"/>
        <v/>
      </c>
      <c r="BD38" s="44" t="str">
        <f t="shared" ca="1" si="180"/>
        <v>H</v>
      </c>
      <c r="BE38" s="176">
        <f ca="1">1-_xlfn.BINOM.DIST((C38-1),SUM(F_jinkou!C10:C14),zenkoku!C41/100000,TRUE)</f>
        <v>5.9006540324046952E-4</v>
      </c>
      <c r="BF38" s="114" t="e">
        <f ca="1">1-_xlfn.BINOM.DIST((D38-1),SUM(F_jinkou!E10:E14),zenkoku!D41/100000,TRUE)</f>
        <v>#NUM!</v>
      </c>
      <c r="BG38" s="114">
        <f ca="1">1-_xlfn.BINOM.DIST((E38-1),SUM(F_jinkou!F10:F14),zenkoku!E41/100000,TRUE)</f>
        <v>0.62321255529380615</v>
      </c>
      <c r="BH38" s="114">
        <f ca="1">1-_xlfn.BINOM.DIST((F38-1),SUM(F_jinkou!G10:G14),zenkoku!F41/100000,TRUE)</f>
        <v>0.94900290658438202</v>
      </c>
      <c r="BI38" s="114">
        <f ca="1">1-_xlfn.BINOM.DIST((G38-1),SUM(F_jinkou!H10:H14),zenkoku!G41/100000,TRUE)</f>
        <v>2.2836922949165395E-3</v>
      </c>
      <c r="BJ38" s="114">
        <f ca="1">1-_xlfn.BINOM.DIST((H38-1),SUM(F_jinkou!I10:I14),zenkoku!H41/100000,TRUE)</f>
        <v>8.5945419073070073E-2</v>
      </c>
      <c r="BK38" s="114">
        <f ca="1">1-_xlfn.BINOM.DIST((I38-1),SUM(F_jinkou!J10:J14),zenkoku!I41/100000,TRUE)</f>
        <v>3.5534476222352618E-2</v>
      </c>
      <c r="BL38" s="114">
        <f ca="1">1-_xlfn.BINOM.DIST((J38-1),SUM(F_jinkou!K10:K14),zenkoku!J41/100000,TRUE)</f>
        <v>5.3734855212328458E-4</v>
      </c>
      <c r="BM38" s="114">
        <f ca="1">1-_xlfn.BINOM.DIST((K38-1),SUM(F_jinkou!L10:L14),zenkoku!K41/100000,TRUE)</f>
        <v>1.7010357618245209E-2</v>
      </c>
      <c r="BN38" s="114">
        <f ca="1">1-_xlfn.BINOM.DIST((L38-1),SUM(F_jinkou!M10:M14),zenkoku!L41/100000,TRUE)</f>
        <v>0.24506306942000822</v>
      </c>
      <c r="BO38" s="114">
        <f ca="1">1-_xlfn.BINOM.DIST((M38-1),SUM(F_jinkou!N10:N14),zenkoku!M41/100000,TRUE)</f>
        <v>0.12849768718940058</v>
      </c>
      <c r="BP38" s="114">
        <f ca="1">1-_xlfn.BINOM.DIST((N38-1),SUM(F_jinkou!O10:O14),zenkoku!N41/100000,TRUE)</f>
        <v>1.7825527643775541E-2</v>
      </c>
      <c r="BQ38" s="114">
        <f ca="1">1-_xlfn.BINOM.DIST((O38-1),SUM(F_jinkou!P10:P14),zenkoku!O41/100000,TRUE)</f>
        <v>0.62495235909396252</v>
      </c>
      <c r="BR38" s="114">
        <f ca="1">1-_xlfn.BINOM.DIST((P38-1),SUM(F_jinkou!Q10:Q14),zenkoku!P41/100000,TRUE)</f>
        <v>0.51889126444086475</v>
      </c>
      <c r="BS38" s="114">
        <f ca="1">1-_xlfn.BINOM.DIST((Q38-1),SUM(F_jinkou!R10:R14),zenkoku!Q41/100000,TRUE)</f>
        <v>0.87831912123159173</v>
      </c>
      <c r="BT38" s="114">
        <f ca="1">1-_xlfn.BINOM.DIST((R38-1),SUM(F_jinkou!S10:S14),zenkoku!R41/100000,TRUE)</f>
        <v>0.80794590327337046</v>
      </c>
      <c r="BU38" s="114">
        <f ca="1">1-_xlfn.BINOM.DIST((S38-1),SUM(F_jinkou!T10:T14),zenkoku!S41/100000,TRUE)</f>
        <v>0.12804860710636023</v>
      </c>
      <c r="BV38" s="127">
        <f ca="1">1-_xlfn.BINOM.DIST((T38-1),SUM(F_jinkou!U10:U14),zenkoku!T41/100000,TRUE)</f>
        <v>2.2016918524120355E-3</v>
      </c>
      <c r="BW38" s="176">
        <f ca="1">_xlfn.BINOM.DIST(C38,SUM(F_jinkou!C10:C14),zenkoku!C41/100000,TRUE)</f>
        <v>0.99944882125054613</v>
      </c>
      <c r="BX38" s="114">
        <f ca="1">_xlfn.BINOM.DIST(D38,SUM(F_jinkou!E10:E14),zenkoku!D41/100000,TRUE)</f>
        <v>1</v>
      </c>
      <c r="BY38" s="114">
        <f ca="1">_xlfn.BINOM.DIST(E38,SUM(F_jinkou!F10:F14),zenkoku!E41/100000,TRUE)</f>
        <v>0.54988015107381694</v>
      </c>
      <c r="BZ38" s="114">
        <f ca="1">_xlfn.BINOM.DIST(F38,SUM(F_jinkou!G10:G14),zenkoku!F41/100000,TRUE)</f>
        <v>7.0607323334563696E-2</v>
      </c>
      <c r="CA38" s="114">
        <f ca="1">_xlfn.BINOM.DIST(G38,SUM(F_jinkou!H10:H14),zenkoku!G41/100000,TRUE)</f>
        <v>0.99831788340167682</v>
      </c>
      <c r="CB38" s="114">
        <f ca="1">_xlfn.BINOM.DIST(H38,SUM(F_jinkou!I10:I14),zenkoku!H41/100000,TRUE)</f>
        <v>0.92684208274869495</v>
      </c>
      <c r="CC38" s="114">
        <f ca="1">_xlfn.BINOM.DIST(I38,SUM(F_jinkou!J10:J14),zenkoku!I41/100000,TRUE)</f>
        <v>0.97048173237842494</v>
      </c>
      <c r="CD38" s="114">
        <f ca="1">_xlfn.BINOM.DIST(J38,SUM(F_jinkou!K10:K14),zenkoku!J41/100000,TRUE)</f>
        <v>0.99959256419229114</v>
      </c>
      <c r="CE38" s="114">
        <f ca="1">_xlfn.BINOM.DIST(K38,SUM(F_jinkou!L10:L14),zenkoku!K41/100000,TRUE)</f>
        <v>0.98574634835831665</v>
      </c>
      <c r="CF38" s="114">
        <f ca="1">_xlfn.BINOM.DIST(L38,SUM(F_jinkou!M10:M14),zenkoku!L41/100000,TRUE)</f>
        <v>0.77452571660905134</v>
      </c>
      <c r="CG38" s="114">
        <f ca="1">_xlfn.BINOM.DIST(M38,SUM(F_jinkou!N10:N14),zenkoku!M41/100000,TRUE)</f>
        <v>0.88253783084021109</v>
      </c>
      <c r="CH38" s="114">
        <f ca="1">_xlfn.BINOM.DIST(N38,SUM(F_jinkou!O10:O14),zenkoku!N41/100000,TRUE)</f>
        <v>0.98455088311443251</v>
      </c>
      <c r="CI38" s="114">
        <f ca="1">_xlfn.BINOM.DIST(O38,SUM(F_jinkou!P10:P14),zenkoku!O41/100000,TRUE)</f>
        <v>0.40049661785046536</v>
      </c>
      <c r="CJ38" s="114">
        <f ca="1">_xlfn.BINOM.DIST(P38,SUM(F_jinkou!Q10:Q14),zenkoku!P41/100000,TRUE)</f>
        <v>0.50888954053902169</v>
      </c>
      <c r="CK38" s="114">
        <f ca="1">_xlfn.BINOM.DIST(Q38,SUM(F_jinkou!R10:R14),zenkoku!Q41/100000,TRUE)</f>
        <v>0.13802933560960284</v>
      </c>
      <c r="CL38" s="114">
        <f ca="1">_xlfn.BINOM.DIST(R38,SUM(F_jinkou!S10:S14),zenkoku!R41/100000,TRUE)</f>
        <v>0.21650700694592323</v>
      </c>
      <c r="CM38" s="114">
        <f ca="1">_xlfn.BINOM.DIST(S38,SUM(F_jinkou!T10:T14),zenkoku!S41/100000,TRUE)</f>
        <v>0.89069128962374144</v>
      </c>
      <c r="CN38" s="127">
        <f ca="1">_xlfn.BINOM.DIST(T38,SUM(F_jinkou!U10:U14),zenkoku!T41/100000,TRUE)</f>
        <v>0.99835903519386004</v>
      </c>
      <c r="CO38" s="26"/>
      <c r="CP38" s="87">
        <f ca="1">SUM(zenkoku!D13:D17)*AVERAGE(F_jinkou!E10:E14)/100000</f>
        <v>0</v>
      </c>
      <c r="CQ38" s="88">
        <f ca="1">SUM(zenkoku!E13:E17)*AVERAGE(F_jinkou!F10:F14)/100000</f>
        <v>5.3783279999999989</v>
      </c>
      <c r="CR38" s="88">
        <f ca="1">SUM(zenkoku!F13:F17)*AVERAGE(F_jinkou!G10:G14)/100000</f>
        <v>44.0582688</v>
      </c>
      <c r="CS38" s="88">
        <f ca="1">SUM(zenkoku!G13:G17)*AVERAGE(F_jinkou!H10:H14)/100000</f>
        <v>89.532273600000011</v>
      </c>
      <c r="CT38" s="88">
        <f ca="1">SUM(zenkoku!H13:H17)*AVERAGE(F_jinkou!I10:I14)/100000</f>
        <v>123.19993240000001</v>
      </c>
      <c r="CU38" s="88">
        <f ca="1">SUM(zenkoku!I13:I17)*AVERAGE(F_jinkou!J10:J14)/100000</f>
        <v>131.44260779999999</v>
      </c>
      <c r="CV38" s="88">
        <f ca="1">SUM(zenkoku!J13:J17)*AVERAGE(F_jinkou!K10:K14)/100000</f>
        <v>140.2120104</v>
      </c>
      <c r="CW38" s="88">
        <f ca="1">SUM(zenkoku!K13:K17)*AVERAGE(F_jinkou!L10:L14)/100000</f>
        <v>182.31293640000001</v>
      </c>
      <c r="CX38" s="88">
        <f ca="1">SUM(zenkoku!L13:L17)*AVERAGE(F_jinkou!M10:M14)/100000</f>
        <v>238.923405</v>
      </c>
      <c r="CY38" s="88">
        <f ca="1">SUM(zenkoku!M13:M17)*AVERAGE(F_jinkou!N10:N14)/100000</f>
        <v>325.99328580000002</v>
      </c>
      <c r="CZ38" s="88">
        <f ca="1">SUM(zenkoku!N13:N17)*AVERAGE(F_jinkou!O10:O14)/100000</f>
        <v>278.86668680000002</v>
      </c>
      <c r="DA38" s="88">
        <f ca="1">SUM(zenkoku!O13:O17)*AVERAGE(F_jinkou!P10:P14)/100000</f>
        <v>229.47319719999999</v>
      </c>
      <c r="DB38" s="88">
        <f ca="1">SUM(zenkoku!P13:P17)*AVERAGE(F_jinkou!Q10:Q14)/100000</f>
        <v>206.34655279999998</v>
      </c>
      <c r="DC38" s="88">
        <f ca="1">SUM(zenkoku!Q13:Q17)*AVERAGE(F_jinkou!R10:R14)/100000</f>
        <v>176.9523816</v>
      </c>
      <c r="DD38" s="88">
        <f ca="1">SUM(zenkoku!R13:R17)*AVERAGE(F_jinkou!S10:S14)/100000</f>
        <v>140.86611600000001</v>
      </c>
      <c r="DE38" s="88">
        <f ca="1">SUM(zenkoku!S13:S17)*AVERAGE(F_jinkou!T10:T14)/100000</f>
        <v>103.8838174</v>
      </c>
      <c r="DF38" s="89">
        <f ca="1">SUM(zenkoku!T13:T17)*AVERAGE(F_jinkou!U10:U14)/100000</f>
        <v>98.147494000000009</v>
      </c>
      <c r="DG38" s="31"/>
      <c r="DH38" s="27"/>
      <c r="DI38" s="32"/>
      <c r="DJ38" s="32"/>
      <c r="DK38" s="32"/>
      <c r="DL38" s="32"/>
      <c r="DM38" s="32"/>
      <c r="DN38" s="32"/>
      <c r="DO38" s="32"/>
      <c r="DP38" s="32"/>
      <c r="DQ38" s="68"/>
      <c r="DR38" s="68"/>
      <c r="DS38" s="68"/>
      <c r="DT38" s="68"/>
      <c r="DU38" s="68"/>
      <c r="DV38" s="68"/>
      <c r="DW38" s="68"/>
      <c r="DX38" s="68"/>
      <c r="DY38" s="31"/>
      <c r="DZ38" s="27"/>
      <c r="EA38" s="32"/>
      <c r="EB38" s="32"/>
      <c r="EC38" s="32"/>
      <c r="ED38" s="32"/>
      <c r="EE38" s="32"/>
      <c r="EF38" s="32"/>
      <c r="EG38" s="32"/>
      <c r="EH38" s="32"/>
      <c r="EI38" s="33"/>
      <c r="EJ38" s="27"/>
      <c r="EK38" s="27"/>
      <c r="EL38" s="27"/>
      <c r="EM38" s="27"/>
      <c r="EN38" s="27"/>
      <c r="EO38" s="27"/>
      <c r="EP38" s="27"/>
      <c r="EQ38" s="27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</row>
    <row r="39" spans="1:165">
      <c r="A39" s="25" t="s">
        <v>85</v>
      </c>
      <c r="B39" s="25" t="s">
        <v>360</v>
      </c>
      <c r="C39" s="45">
        <f t="shared" ref="C39:T39" ca="1" si="182">SUM(C10:C14)</f>
        <v>2827</v>
      </c>
      <c r="D39" s="46">
        <f t="shared" ca="1" si="182"/>
        <v>0</v>
      </c>
      <c r="E39" s="46">
        <f t="shared" ca="1" si="182"/>
        <v>5</v>
      </c>
      <c r="F39" s="46">
        <f t="shared" ca="1" si="182"/>
        <v>38</v>
      </c>
      <c r="G39" s="46">
        <f t="shared" ca="1" si="182"/>
        <v>118</v>
      </c>
      <c r="H39" s="46">
        <f t="shared" ca="1" si="182"/>
        <v>141</v>
      </c>
      <c r="I39" s="46">
        <f t="shared" ca="1" si="182"/>
        <v>182</v>
      </c>
      <c r="J39" s="46">
        <f t="shared" ca="1" si="182"/>
        <v>185</v>
      </c>
      <c r="K39" s="46">
        <f t="shared" ca="1" si="182"/>
        <v>223</v>
      </c>
      <c r="L39" s="46">
        <f t="shared" ca="1" si="182"/>
        <v>262</v>
      </c>
      <c r="M39" s="46">
        <f t="shared" ca="1" si="182"/>
        <v>370</v>
      </c>
      <c r="N39" s="46">
        <f t="shared" ca="1" si="182"/>
        <v>332</v>
      </c>
      <c r="O39" s="46">
        <f t="shared" ca="1" si="182"/>
        <v>228</v>
      </c>
      <c r="P39" s="46">
        <f t="shared" ca="1" si="182"/>
        <v>212</v>
      </c>
      <c r="Q39" s="46">
        <f t="shared" ca="1" si="182"/>
        <v>153</v>
      </c>
      <c r="R39" s="46">
        <f t="shared" ca="1" si="182"/>
        <v>147</v>
      </c>
      <c r="S39" s="46">
        <f t="shared" ca="1" si="182"/>
        <v>116</v>
      </c>
      <c r="T39" s="44">
        <f t="shared" ca="1" si="182"/>
        <v>115</v>
      </c>
      <c r="U39" s="172">
        <f ca="1">C39/SUM(F_jinkou!C11:C15)*100000</f>
        <v>26.790002391862966</v>
      </c>
      <c r="V39" s="173">
        <f ca="1">D39/SUM(F_jinkou!E11:E15)*100000</f>
        <v>0</v>
      </c>
      <c r="W39" s="174">
        <f ca="1">E39/SUM(F_jinkou!F11:F15)*100000</f>
        <v>0.8588305819264257</v>
      </c>
      <c r="X39" s="174">
        <f ca="1">F39/SUM(F_jinkou!G11:G15)*100000</f>
        <v>5.9429879779608985</v>
      </c>
      <c r="Y39" s="174">
        <f ca="1">G39/SUM(F_jinkou!H11:H15)*100000</f>
        <v>21.413742541484588</v>
      </c>
      <c r="Z39" s="174">
        <f ca="1">H39/SUM(F_jinkou!I11:I15)*100000</f>
        <v>21.995472988467196</v>
      </c>
      <c r="AA39" s="174">
        <f ca="1">I39/SUM(F_jinkou!J11:J15)*100000</f>
        <v>28.004179085186557</v>
      </c>
      <c r="AB39" s="174">
        <f ca="1">J39/SUM(F_jinkou!K11:K15)*100000</f>
        <v>30.285915412256788</v>
      </c>
      <c r="AC39" s="174">
        <f ca="1">K39/SUM(F_jinkou!L11:L15)*100000</f>
        <v>33.419705037383615</v>
      </c>
      <c r="AD39" s="174">
        <f ca="1">L39/SUM(F_jinkou!M11:M15)*100000</f>
        <v>35.554494047336334</v>
      </c>
      <c r="AE39" s="174">
        <f ca="1">M39/SUM(F_jinkou!N11:N15)*100000</f>
        <v>43.42840240992421</v>
      </c>
      <c r="AF39" s="174">
        <f ca="1">N39/SUM(F_jinkou!O11:O15)*100000</f>
        <v>49.026701832003802</v>
      </c>
      <c r="AG39" s="174">
        <f ca="1">O39/SUM(F_jinkou!P11:P15)*100000</f>
        <v>36.547832777635293</v>
      </c>
      <c r="AH39" s="174">
        <f ca="1">P39/SUM(F_jinkou!Q11:Q15)*100000</f>
        <v>33.977135951816571</v>
      </c>
      <c r="AI39" s="174">
        <f ca="1">Q39/SUM(F_jinkou!R11:R15)*100000</f>
        <v>25.103778692962738</v>
      </c>
      <c r="AJ39" s="174">
        <f ca="1">R39/SUM(F_jinkou!S11:S15)*100000</f>
        <v>29.134757170717787</v>
      </c>
      <c r="AK39" s="174">
        <f ca="1">S39/SUM(F_jinkou!T11:T15)*100000</f>
        <v>37.184254391588667</v>
      </c>
      <c r="AL39" s="175">
        <f ca="1">T39/SUM(F_jinkou!U11:U15)*100000</f>
        <v>46.739987481812044</v>
      </c>
      <c r="AM39" s="45" t="str">
        <f t="shared" ca="1" si="163"/>
        <v>H</v>
      </c>
      <c r="AN39" s="46" t="str">
        <f t="shared" ca="1" si="164"/>
        <v/>
      </c>
      <c r="AO39" s="46" t="str">
        <f t="shared" ca="1" si="165"/>
        <v/>
      </c>
      <c r="AP39" s="46" t="str">
        <f t="shared" ca="1" si="166"/>
        <v/>
      </c>
      <c r="AQ39" s="46" t="str">
        <f t="shared" ca="1" si="167"/>
        <v>H</v>
      </c>
      <c r="AR39" s="46" t="str">
        <f t="shared" ca="1" si="168"/>
        <v/>
      </c>
      <c r="AS39" s="46" t="str">
        <f t="shared" ca="1" si="169"/>
        <v>H</v>
      </c>
      <c r="AT39" s="46" t="str">
        <f t="shared" ca="1" si="170"/>
        <v>H</v>
      </c>
      <c r="AU39" s="46" t="str">
        <f t="shared" ca="1" si="171"/>
        <v>H</v>
      </c>
      <c r="AV39" s="46" t="str">
        <f t="shared" ca="1" si="172"/>
        <v/>
      </c>
      <c r="AW39" s="46" t="str">
        <f t="shared" ca="1" si="173"/>
        <v>H</v>
      </c>
      <c r="AX39" s="46" t="str">
        <f t="shared" ca="1" si="174"/>
        <v>H</v>
      </c>
      <c r="AY39" s="46" t="str">
        <f t="shared" ca="1" si="175"/>
        <v/>
      </c>
      <c r="AZ39" s="46" t="str">
        <f t="shared" ca="1" si="176"/>
        <v/>
      </c>
      <c r="BA39" s="46" t="str">
        <f t="shared" ca="1" si="177"/>
        <v/>
      </c>
      <c r="BB39" s="46" t="str">
        <f t="shared" ca="1" si="178"/>
        <v/>
      </c>
      <c r="BC39" s="46" t="str">
        <f t="shared" ca="1" si="179"/>
        <v/>
      </c>
      <c r="BD39" s="44" t="str">
        <f t="shared" ca="1" si="180"/>
        <v/>
      </c>
      <c r="BE39" s="176">
        <f ca="1">1-_xlfn.BINOM.DIST((C39-1),SUM(F_jinkou!C11:C15),zenkoku!C42/100000,TRUE)</f>
        <v>3.4190951625490129E-8</v>
      </c>
      <c r="BF39" s="114" t="e">
        <f ca="1">1-_xlfn.BINOM.DIST((D39-1),SUM(F_jinkou!E11:E15),zenkoku!D42/100000,TRUE)</f>
        <v>#NUM!</v>
      </c>
      <c r="BG39" s="114">
        <f ca="1">1-_xlfn.BINOM.DIST((E39-1),SUM(F_jinkou!F11:F15),zenkoku!E42/100000,TRUE)</f>
        <v>0.51898672558250558</v>
      </c>
      <c r="BH39" s="114">
        <f ca="1">1-_xlfn.BINOM.DIST((F39-1),SUM(F_jinkou!G11:G15),zenkoku!F42/100000,TRUE)</f>
        <v>0.86231756363121859</v>
      </c>
      <c r="BI39" s="114">
        <f ca="1">1-_xlfn.BINOM.DIST((G39-1),SUM(F_jinkou!H11:H15),zenkoku!G42/100000,TRUE)</f>
        <v>3.3958746014693952E-3</v>
      </c>
      <c r="BJ39" s="114">
        <f ca="1">1-_xlfn.BINOM.DIST((H39-1),SUM(F_jinkou!I11:I15),zenkoku!H42/100000,TRUE)</f>
        <v>9.8203017368103662E-2</v>
      </c>
      <c r="BK39" s="114">
        <f ca="1">1-_xlfn.BINOM.DIST((I39-1),SUM(F_jinkou!J11:J15),zenkoku!I42/100000,TRUE)</f>
        <v>1.6713701248072255E-4</v>
      </c>
      <c r="BL39" s="114">
        <f ca="1">1-_xlfn.BINOM.DIST((J39-1),SUM(F_jinkou!K11:K15),zenkoku!J42/100000,TRUE)</f>
        <v>2.9547615589853304E-4</v>
      </c>
      <c r="BM39" s="114">
        <f ca="1">1-_xlfn.BINOM.DIST((K39-1),SUM(F_jinkou!L11:L15),zenkoku!K42/100000,TRUE)</f>
        <v>4.2053055385640192E-3</v>
      </c>
      <c r="BN39" s="114">
        <f ca="1">1-_xlfn.BINOM.DIST((L39-1),SUM(F_jinkou!M11:M15),zenkoku!L42/100000,TRUE)</f>
        <v>5.3051757393348109E-2</v>
      </c>
      <c r="BO39" s="114">
        <f ca="1">1-_xlfn.BINOM.DIST((M39-1),SUM(F_jinkou!N11:N15),zenkoku!M42/100000,TRUE)</f>
        <v>6.1190376439217431E-3</v>
      </c>
      <c r="BP39" s="114">
        <f ca="1">1-_xlfn.BINOM.DIST((N39-1),SUM(F_jinkou!O11:O15),zenkoku!N42/100000,TRUE)</f>
        <v>2.5216868257996738E-3</v>
      </c>
      <c r="BQ39" s="114">
        <f ca="1">1-_xlfn.BINOM.DIST((O39-1),SUM(F_jinkou!P11:P15),zenkoku!O42/100000,TRUE)</f>
        <v>0.39915340524787246</v>
      </c>
      <c r="BR39" s="114">
        <f ca="1">1-_xlfn.BINOM.DIST((P39-1),SUM(F_jinkou!Q11:Q15),zenkoku!P42/100000,TRUE)</f>
        <v>0.15586945116184681</v>
      </c>
      <c r="BS39" s="114">
        <f ca="1">1-_xlfn.BINOM.DIST((Q39-1),SUM(F_jinkou!R11:R15),zenkoku!Q42/100000,TRUE)</f>
        <v>0.95308464184171382</v>
      </c>
      <c r="BT39" s="114">
        <f ca="1">1-_xlfn.BINOM.DIST((R39-1),SUM(F_jinkou!S11:S15),zenkoku!R42/100000,TRUE)</f>
        <v>0.35412143766621051</v>
      </c>
      <c r="BU39" s="114">
        <f ca="1">1-_xlfn.BINOM.DIST((S39-1),SUM(F_jinkou!T11:T15),zenkoku!S42/100000,TRUE)</f>
        <v>0.130655538068982</v>
      </c>
      <c r="BV39" s="127">
        <f ca="1">1-_xlfn.BINOM.DIST((T39-1),SUM(F_jinkou!U11:U15),zenkoku!T42/100000,TRUE)</f>
        <v>4.6649741908450615E-2</v>
      </c>
      <c r="BW39" s="176">
        <f ca="1">_xlfn.BINOM.DIST(C39,SUM(F_jinkou!C11:C15),zenkoku!C42/100000,TRUE)</f>
        <v>0.99999996927083612</v>
      </c>
      <c r="BX39" s="114">
        <f ca="1">_xlfn.BINOM.DIST(D39,SUM(F_jinkou!E11:E15),zenkoku!D42/100000,TRUE)</f>
        <v>1</v>
      </c>
      <c r="BY39" s="114">
        <f ca="1">_xlfn.BINOM.DIST(E39,SUM(F_jinkou!F11:F15),zenkoku!E42/100000,TRUE)</f>
        <v>0.65555909210928665</v>
      </c>
      <c r="BZ39" s="114">
        <f ca="1">_xlfn.BINOM.DIST(F39,SUM(F_jinkou!G11:G15),zenkoku!F42/100000,TRUE)</f>
        <v>0.17538481247499732</v>
      </c>
      <c r="CA39" s="114">
        <f ca="1">_xlfn.BINOM.DIST(G39,SUM(F_jinkou!H11:H15),zenkoku!G42/100000,TRUE)</f>
        <v>0.99746822622843134</v>
      </c>
      <c r="CB39" s="114">
        <f ca="1">_xlfn.BINOM.DIST(H39,SUM(F_jinkou!I11:I15),zenkoku!H42/100000,TRUE)</f>
        <v>0.9158450847819124</v>
      </c>
      <c r="CC39" s="114">
        <f ca="1">_xlfn.BINOM.DIST(I39,SUM(F_jinkou!J11:J15),zenkoku!I42/100000,TRUE)</f>
        <v>0.99987621551995809</v>
      </c>
      <c r="CD39" s="114">
        <f ca="1">_xlfn.BINOM.DIST(J39,SUM(F_jinkou!K11:K15),zenkoku!J42/100000,TRUE)</f>
        <v>0.99977804951668392</v>
      </c>
      <c r="CE39" s="114">
        <f ca="1">_xlfn.BINOM.DIST(K39,SUM(F_jinkou!L11:L15),zenkoku!K42/100000,TRUE)</f>
        <v>0.99657591462189354</v>
      </c>
      <c r="CF39" s="114">
        <f ca="1">_xlfn.BINOM.DIST(L39,SUM(F_jinkou!M11:M15),zenkoku!L42/100000,TRUE)</f>
        <v>0.95340450971735735</v>
      </c>
      <c r="CG39" s="114">
        <f ca="1">_xlfn.BINOM.DIST(M39,SUM(F_jinkou!N11:N15),zenkoku!M42/100000,TRUE)</f>
        <v>0.99474163949589145</v>
      </c>
      <c r="CH39" s="114">
        <f ca="1">_xlfn.BINOM.DIST(N39,SUM(F_jinkou!O11:O15),zenkoku!N42/100000,TRUE)</f>
        <v>0.99788576275780394</v>
      </c>
      <c r="CI39" s="114">
        <f ca="1">_xlfn.BINOM.DIST(O39,SUM(F_jinkou!P11:P15),zenkoku!O42/100000,TRUE)</f>
        <v>0.62626345940158012</v>
      </c>
      <c r="CJ39" s="114">
        <f ca="1">_xlfn.BINOM.DIST(P39,SUM(F_jinkou!Q11:Q15),zenkoku!P42/100000,TRUE)</f>
        <v>0.86017043315553821</v>
      </c>
      <c r="CK39" s="114">
        <f ca="1">_xlfn.BINOM.DIST(Q39,SUM(F_jinkou!R11:R15),zenkoku!Q42/100000,TRUE)</f>
        <v>5.5195016430004802E-2</v>
      </c>
      <c r="CL39" s="114">
        <f ca="1">_xlfn.BINOM.DIST(R39,SUM(F_jinkou!S11:S15),zenkoku!R42/100000,TRUE)</f>
        <v>0.67621825397218283</v>
      </c>
      <c r="CM39" s="114">
        <f ca="1">_xlfn.BINOM.DIST(S39,SUM(F_jinkou!T11:T15),zenkoku!S42/100000,TRUE)</f>
        <v>0.88835515643439034</v>
      </c>
      <c r="CN39" s="127">
        <f ca="1">_xlfn.BINOM.DIST(T39,SUM(F_jinkou!U11:U15),zenkoku!T42/100000,TRUE)</f>
        <v>0.96197134521996386</v>
      </c>
      <c r="CO39" s="26"/>
      <c r="CP39" s="87">
        <f ca="1">SUM(zenkoku!D14:D18)*AVERAGE(F_jinkou!E11:E15)/100000</f>
        <v>0</v>
      </c>
      <c r="CQ39" s="88">
        <f ca="1">SUM(zenkoku!E14:E18)*AVERAGE(F_jinkou!F11:F15)/100000</f>
        <v>4.7739334000000007</v>
      </c>
      <c r="CR39" s="88">
        <f ca="1">SUM(zenkoku!F14:F18)*AVERAGE(F_jinkou!G11:G15)/100000</f>
        <v>44.758629999999997</v>
      </c>
      <c r="CS39" s="88">
        <f ca="1">SUM(zenkoku!G14:G18)*AVERAGE(F_jinkou!H11:H15)/100000</f>
        <v>90.702500800000024</v>
      </c>
      <c r="CT39" s="88">
        <f ca="1">SUM(zenkoku!H14:H18)*AVERAGE(F_jinkou!I11:I15)/100000</f>
        <v>125.90045240000001</v>
      </c>
      <c r="CU39" s="88">
        <f ca="1">SUM(zenkoku!I14:I18)*AVERAGE(F_jinkou!J11:J15)/100000</f>
        <v>137.51947480000001</v>
      </c>
      <c r="CV39" s="88">
        <f ca="1">SUM(zenkoku!J14:J18)*AVERAGE(F_jinkou!K11:K15)/100000</f>
        <v>141.83820899999998</v>
      </c>
      <c r="CW39" s="88">
        <f ca="1">SUM(zenkoku!K14:K18)*AVERAGE(F_jinkou!L11:L15)/100000</f>
        <v>185.63479220000002</v>
      </c>
      <c r="CX39" s="88">
        <f ca="1">SUM(zenkoku!L14:L18)*AVERAGE(F_jinkou!M11:M15)/100000</f>
        <v>236.39655760000002</v>
      </c>
      <c r="CY39" s="88">
        <f ca="1">SUM(zenkoku!M14:M18)*AVERAGE(F_jinkou!N11:N15)/100000</f>
        <v>323.58086459999993</v>
      </c>
      <c r="CZ39" s="88">
        <f ca="1">SUM(zenkoku!N14:N18)*AVERAGE(F_jinkou!O11:O15)/100000</f>
        <v>283.19751239999999</v>
      </c>
      <c r="DA39" s="88">
        <f ca="1">SUM(zenkoku!O14:O18)*AVERAGE(F_jinkou!P11:P15)/100000</f>
        <v>223.83379199999999</v>
      </c>
      <c r="DB39" s="88">
        <f ca="1">SUM(zenkoku!P14:P18)*AVERAGE(F_jinkou!Q11:Q15)/100000</f>
        <v>197.29267379999999</v>
      </c>
      <c r="DC39" s="88">
        <f ca="1">SUM(zenkoku!Q14:Q18)*AVERAGE(F_jinkou!R11:R15)/100000</f>
        <v>174.30842000000001</v>
      </c>
      <c r="DD39" s="88">
        <f ca="1">SUM(zenkoku!R14:R18)*AVERAGE(F_jinkou!S11:S15)/100000</f>
        <v>142.18275359999998</v>
      </c>
      <c r="DE39" s="88">
        <f ca="1">SUM(zenkoku!S14:S18)*AVERAGE(F_jinkou!T11:T15)/100000</f>
        <v>104.00746399999998</v>
      </c>
      <c r="DF39" s="89">
        <f ca="1">SUM(zenkoku!T14:T18)*AVERAGE(F_jinkou!U11:U15)/100000</f>
        <v>97.629465599999989</v>
      </c>
      <c r="DG39" s="31"/>
      <c r="DH39" s="27"/>
      <c r="DI39" s="32"/>
      <c r="DJ39" s="32"/>
      <c r="DK39" s="32"/>
      <c r="DL39" s="32"/>
      <c r="DM39" s="32"/>
      <c r="DN39" s="32"/>
      <c r="DO39" s="32"/>
      <c r="DP39" s="32"/>
      <c r="DQ39" s="68"/>
      <c r="DR39" s="68"/>
      <c r="DS39" s="68"/>
      <c r="DT39" s="68"/>
      <c r="DU39" s="68"/>
      <c r="DV39" s="68"/>
      <c r="DW39" s="68"/>
      <c r="DX39" s="68"/>
      <c r="DY39" s="31"/>
      <c r="DZ39" s="27"/>
      <c r="EA39" s="32"/>
      <c r="EB39" s="32"/>
      <c r="EC39" s="32"/>
      <c r="ED39" s="32"/>
      <c r="EE39" s="32"/>
      <c r="EF39" s="32"/>
      <c r="EG39" s="32"/>
      <c r="EH39" s="32"/>
      <c r="EI39" s="33"/>
      <c r="EJ39" s="27"/>
      <c r="EK39" s="27"/>
      <c r="EL39" s="27"/>
      <c r="EM39" s="27"/>
      <c r="EN39" s="27"/>
      <c r="EO39" s="27"/>
      <c r="EP39" s="27"/>
      <c r="EQ39" s="27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</row>
    <row r="40" spans="1:165">
      <c r="A40" s="25" t="s">
        <v>86</v>
      </c>
      <c r="B40" s="25" t="s">
        <v>361</v>
      </c>
      <c r="C40" s="45">
        <f t="shared" ref="C40:T40" ca="1" si="183">SUM(C11:C15)</f>
        <v>2931</v>
      </c>
      <c r="D40" s="46">
        <f t="shared" ca="1" si="183"/>
        <v>0</v>
      </c>
      <c r="E40" s="46">
        <f t="shared" ca="1" si="183"/>
        <v>6</v>
      </c>
      <c r="F40" s="46">
        <f t="shared" ca="1" si="183"/>
        <v>35</v>
      </c>
      <c r="G40" s="46">
        <f t="shared" ca="1" si="183"/>
        <v>145</v>
      </c>
      <c r="H40" s="46">
        <f t="shared" ca="1" si="183"/>
        <v>156</v>
      </c>
      <c r="I40" s="46">
        <f t="shared" ca="1" si="183"/>
        <v>189</v>
      </c>
      <c r="J40" s="46">
        <f t="shared" ca="1" si="183"/>
        <v>172</v>
      </c>
      <c r="K40" s="46">
        <f t="shared" ca="1" si="183"/>
        <v>239</v>
      </c>
      <c r="L40" s="46">
        <f t="shared" ca="1" si="183"/>
        <v>272</v>
      </c>
      <c r="M40" s="46">
        <f t="shared" ca="1" si="183"/>
        <v>375</v>
      </c>
      <c r="N40" s="46">
        <f t="shared" ca="1" si="183"/>
        <v>341</v>
      </c>
      <c r="O40" s="46">
        <f t="shared" ca="1" si="183"/>
        <v>239</v>
      </c>
      <c r="P40" s="46">
        <f t="shared" ca="1" si="183"/>
        <v>217</v>
      </c>
      <c r="Q40" s="46">
        <f t="shared" ca="1" si="183"/>
        <v>157</v>
      </c>
      <c r="R40" s="46">
        <f t="shared" ca="1" si="183"/>
        <v>166</v>
      </c>
      <c r="S40" s="46">
        <f t="shared" ca="1" si="183"/>
        <v>109</v>
      </c>
      <c r="T40" s="44">
        <f t="shared" ca="1" si="183"/>
        <v>113</v>
      </c>
      <c r="U40" s="172">
        <f ca="1">C40/SUM(F_jinkou!C12:C16)*100000</f>
        <v>27.892433984575511</v>
      </c>
      <c r="V40" s="173">
        <f ca="1">D40/SUM(F_jinkou!E12:E16)*100000</f>
        <v>0</v>
      </c>
      <c r="W40" s="174">
        <f ca="1">E40/SUM(F_jinkou!F12:F16)*100000</f>
        <v>1.0548411936582949</v>
      </c>
      <c r="X40" s="174">
        <f ca="1">F40/SUM(F_jinkou!G12:G16)*100000</f>
        <v>5.6367243867243868</v>
      </c>
      <c r="Y40" s="174">
        <f ca="1">G40/SUM(F_jinkou!H12:H16)*100000</f>
        <v>26.970873316877999</v>
      </c>
      <c r="Z40" s="174">
        <f ca="1">H40/SUM(F_jinkou!I12:I16)*100000</f>
        <v>25.016116151751611</v>
      </c>
      <c r="AA40" s="174">
        <f ca="1">I40/SUM(F_jinkou!J12:J16)*100000</f>
        <v>28.803950256035112</v>
      </c>
      <c r="AB40" s="174">
        <f ca="1">J40/SUM(F_jinkou!K12:K16)*100000</f>
        <v>28.059871936049593</v>
      </c>
      <c r="AC40" s="174">
        <f ca="1">K40/SUM(F_jinkou!L12:L16)*100000</f>
        <v>36.779132843457852</v>
      </c>
      <c r="AD40" s="174">
        <f ca="1">L40/SUM(F_jinkou!M12:M16)*100000</f>
        <v>37.915273303605154</v>
      </c>
      <c r="AE40" s="174">
        <f ca="1">M40/SUM(F_jinkou!N12:N16)*100000</f>
        <v>45.189543019239899</v>
      </c>
      <c r="AF40" s="174">
        <f ca="1">N40/SUM(F_jinkou!O12:O16)*100000</f>
        <v>46.626867467573135</v>
      </c>
      <c r="AG40" s="174">
        <f ca="1">O40/SUM(F_jinkou!P12:P16)*100000</f>
        <v>38.721196047521765</v>
      </c>
      <c r="AH40" s="174">
        <f ca="1">P40/SUM(F_jinkou!Q12:Q16)*100000</f>
        <v>35.359007992439366</v>
      </c>
      <c r="AI40" s="174">
        <f ca="1">Q40/SUM(F_jinkou!R12:R16)*100000</f>
        <v>25.776750356277379</v>
      </c>
      <c r="AJ40" s="174">
        <f ca="1">R40/SUM(F_jinkou!S12:S16)*100000</f>
        <v>31.935421191652928</v>
      </c>
      <c r="AK40" s="174">
        <f ca="1">S40/SUM(F_jinkou!T12:T16)*100000</f>
        <v>32.78096899341373</v>
      </c>
      <c r="AL40" s="175">
        <f ca="1">T40/SUM(F_jinkou!U12:U16)*100000</f>
        <v>43.352656597085016</v>
      </c>
      <c r="AM40" s="45" t="str">
        <f t="shared" ca="1" si="163"/>
        <v>H</v>
      </c>
      <c r="AN40" s="46" t="str">
        <f t="shared" ca="1" si="164"/>
        <v/>
      </c>
      <c r="AO40" s="46" t="str">
        <f t="shared" ca="1" si="165"/>
        <v/>
      </c>
      <c r="AP40" s="46" t="str">
        <f t="shared" ca="1" si="166"/>
        <v/>
      </c>
      <c r="AQ40" s="46" t="str">
        <f t="shared" ca="1" si="167"/>
        <v>H</v>
      </c>
      <c r="AR40" s="46" t="str">
        <f t="shared" ca="1" si="168"/>
        <v>H</v>
      </c>
      <c r="AS40" s="46" t="str">
        <f t="shared" ca="1" si="169"/>
        <v>H</v>
      </c>
      <c r="AT40" s="46" t="str">
        <f t="shared" ca="1" si="170"/>
        <v>H</v>
      </c>
      <c r="AU40" s="46" t="str">
        <f t="shared" ca="1" si="171"/>
        <v>H</v>
      </c>
      <c r="AV40" s="46" t="str">
        <f t="shared" ca="1" si="172"/>
        <v>H</v>
      </c>
      <c r="AW40" s="46" t="str">
        <f t="shared" ca="1" si="173"/>
        <v>H</v>
      </c>
      <c r="AX40" s="46" t="str">
        <f t="shared" ca="1" si="174"/>
        <v>H</v>
      </c>
      <c r="AY40" s="46" t="str">
        <f t="shared" ca="1" si="175"/>
        <v/>
      </c>
      <c r="AZ40" s="46" t="str">
        <f t="shared" ca="1" si="176"/>
        <v/>
      </c>
      <c r="BA40" s="46" t="str">
        <f t="shared" ca="1" si="177"/>
        <v/>
      </c>
      <c r="BB40" s="46" t="str">
        <f t="shared" ca="1" si="178"/>
        <v/>
      </c>
      <c r="BC40" s="46" t="str">
        <f t="shared" ca="1" si="179"/>
        <v/>
      </c>
      <c r="BD40" s="44" t="str">
        <f t="shared" ca="1" si="180"/>
        <v/>
      </c>
      <c r="BE40" s="176">
        <f ca="1">1-_xlfn.BINOM.DIST((C40-1),SUM(F_jinkou!C12:C16),zenkoku!C43/100000,TRUE)</f>
        <v>5.8841820305133297E-14</v>
      </c>
      <c r="BF40" s="114" t="e">
        <f ca="1">1-_xlfn.BINOM.DIST((D40-1),SUM(F_jinkou!E12:E16),zenkoku!D43/100000,TRUE)</f>
        <v>#NUM!</v>
      </c>
      <c r="BG40" s="114">
        <f ca="1">1-_xlfn.BINOM.DIST((E40-1),SUM(F_jinkou!F12:F16),zenkoku!E43/100000,TRUE)</f>
        <v>0.40495482606631428</v>
      </c>
      <c r="BH40" s="114">
        <f ca="1">1-_xlfn.BINOM.DIST((F40-1),SUM(F_jinkou!G12:G16),zenkoku!F43/100000,TRUE)</f>
        <v>0.94720405216021164</v>
      </c>
      <c r="BI40" s="114">
        <f ca="1">1-_xlfn.BINOM.DIST((G40-1),SUM(F_jinkou!H12:H16),zenkoku!G43/100000,TRUE)</f>
        <v>5.3419722600978048E-7</v>
      </c>
      <c r="BJ40" s="114">
        <f ca="1">1-_xlfn.BINOM.DIST((H40-1),SUM(F_jinkou!I12:I16),zenkoku!H43/100000,TRUE)</f>
        <v>1.0398853826959042E-2</v>
      </c>
      <c r="BK40" s="114">
        <f ca="1">1-_xlfn.BINOM.DIST((I40-1),SUM(F_jinkou!J12:J16),zenkoku!I43/100000,TRUE)</f>
        <v>1.1568608322565233E-4</v>
      </c>
      <c r="BL40" s="114">
        <f ca="1">1-_xlfn.BINOM.DIST((J40-1),SUM(F_jinkou!K12:K16),zenkoku!J43/100000,TRUE)</f>
        <v>1.5798152375905428E-2</v>
      </c>
      <c r="BM40" s="114">
        <f ca="1">1-_xlfn.BINOM.DIST((K40-1),SUM(F_jinkou!L12:L16),zenkoku!K43/100000,TRUE)</f>
        <v>8.8233743387844399E-5</v>
      </c>
      <c r="BN40" s="114">
        <f ca="1">1-_xlfn.BINOM.DIST((L40-1),SUM(F_jinkou!M12:M16),zenkoku!L43/100000,TRUE)</f>
        <v>8.19299187899869E-3</v>
      </c>
      <c r="BO40" s="114">
        <f ca="1">1-_xlfn.BINOM.DIST((M40-1),SUM(F_jinkou!N12:N16),zenkoku!M43/100000,TRUE)</f>
        <v>2.1943557838166594E-4</v>
      </c>
      <c r="BP40" s="114">
        <f ca="1">1-_xlfn.BINOM.DIST((N40-1),SUM(F_jinkou!O12:O16),zenkoku!N43/100000,TRUE)</f>
        <v>7.9526877923117301E-3</v>
      </c>
      <c r="BQ40" s="114">
        <f ca="1">1-_xlfn.BINOM.DIST((O40-1),SUM(F_jinkou!P12:P16),zenkoku!O43/100000,TRUE)</f>
        <v>7.5228849874664938E-2</v>
      </c>
      <c r="BR40" s="114">
        <f ca="1">1-_xlfn.BINOM.DIST((P40-1),SUM(F_jinkou!Q12:Q16),zenkoku!P43/100000,TRUE)</f>
        <v>2.9236258889211664E-2</v>
      </c>
      <c r="BS40" s="114">
        <f ca="1">1-_xlfn.BINOM.DIST((Q40-1),SUM(F_jinkou!R12:R16),zenkoku!Q43/100000,TRUE)</f>
        <v>0.88433641496799709</v>
      </c>
      <c r="BT40" s="114">
        <f ca="1">1-_xlfn.BINOM.DIST((R40-1),SUM(F_jinkou!S12:S16),zenkoku!R43/100000,TRUE)</f>
        <v>4.1088015384954324E-2</v>
      </c>
      <c r="BU40" s="114">
        <f ca="1">1-_xlfn.BINOM.DIST((S40-1),SUM(F_jinkou!T12:T16),zenkoku!S43/100000,TRUE)</f>
        <v>0.36119006685088895</v>
      </c>
      <c r="BV40" s="127">
        <f ca="1">1-_xlfn.BINOM.DIST((T40-1),SUM(F_jinkou!U12:U16),zenkoku!T43/100000,TRUE)</f>
        <v>7.4731565737085837E-2</v>
      </c>
      <c r="BW40" s="176">
        <f ca="1">_xlfn.BINOM.DIST(C40,SUM(F_jinkou!C12:C16),zenkoku!C43/100000,TRUE)</f>
        <v>0.99999999999994904</v>
      </c>
      <c r="BX40" s="114">
        <f ca="1">_xlfn.BINOM.DIST(D40,SUM(F_jinkou!E12:E16),zenkoku!D43/100000,TRUE)</f>
        <v>1</v>
      </c>
      <c r="BY40" s="114">
        <f ca="1">_xlfn.BINOM.DIST(E40,SUM(F_jinkou!F12:F16),zenkoku!E43/100000,TRUE)</f>
        <v>0.74454676138578946</v>
      </c>
      <c r="BZ40" s="114">
        <f ca="1">_xlfn.BINOM.DIST(F40,SUM(F_jinkou!G12:G16),zenkoku!F43/100000,TRUE)</f>
        <v>7.2622467281678663E-2</v>
      </c>
      <c r="CA40" s="114">
        <f ca="1">_xlfn.BINOM.DIST(G40,SUM(F_jinkou!H12:H16),zenkoku!G43/100000,TRUE)</f>
        <v>0.99999966121228878</v>
      </c>
      <c r="CB40" s="114">
        <f ca="1">_xlfn.BINOM.DIST(H40,SUM(F_jinkou!I12:I16),zenkoku!H43/100000,TRUE)</f>
        <v>0.99167332149191001</v>
      </c>
      <c r="CC40" s="114">
        <f ca="1">_xlfn.BINOM.DIST(I40,SUM(F_jinkou!J12:J16),zenkoku!I43/100000,TRUE)</f>
        <v>0.99991443012427217</v>
      </c>
      <c r="CD40" s="114">
        <f ca="1">_xlfn.BINOM.DIST(J40,SUM(F_jinkou!K12:K16),zenkoku!J43/100000,TRUE)</f>
        <v>0.9870562048594671</v>
      </c>
      <c r="CE40" s="114">
        <f ca="1">_xlfn.BINOM.DIST(K40,SUM(F_jinkou!L12:L16),zenkoku!K43/100000,TRUE)</f>
        <v>0.99993271717246357</v>
      </c>
      <c r="CF40" s="114">
        <f ca="1">_xlfn.BINOM.DIST(L40,SUM(F_jinkou!M12:M16),zenkoku!L43/100000,TRUE)</f>
        <v>0.9930987219727454</v>
      </c>
      <c r="CG40" s="114">
        <f ca="1">_xlfn.BINOM.DIST(M40,SUM(F_jinkou!N12:N16),zenkoku!M43/100000,TRUE)</f>
        <v>0.99982068945959601</v>
      </c>
      <c r="CH40" s="114">
        <f ca="1">_xlfn.BINOM.DIST(N40,SUM(F_jinkou!O12:O16),zenkoku!N43/100000,TRUE)</f>
        <v>0.99317708351664846</v>
      </c>
      <c r="CI40" s="114">
        <f ca="1">_xlfn.BINOM.DIST(O40,SUM(F_jinkou!P12:P16),zenkoku!O43/100000,TRUE)</f>
        <v>0.93366289990464324</v>
      </c>
      <c r="CJ40" s="114">
        <f ca="1">_xlfn.BINOM.DIST(P40,SUM(F_jinkou!Q12:Q16),zenkoku!P43/100000,TRUE)</f>
        <v>0.97509128768742226</v>
      </c>
      <c r="CK40" s="114">
        <f ca="1">_xlfn.BINOM.DIST(Q40,SUM(F_jinkou!R12:R16),zenkoku!Q43/100000,TRUE)</f>
        <v>0.13170563961295745</v>
      </c>
      <c r="CL40" s="114">
        <f ca="1">_xlfn.BINOM.DIST(R40,SUM(F_jinkou!S12:S16),zenkoku!R43/100000,TRUE)</f>
        <v>0.96543909681375495</v>
      </c>
      <c r="CM40" s="114">
        <f ca="1">_xlfn.BINOM.DIST(S40,SUM(F_jinkou!T12:T16),zenkoku!S43/100000,TRUE)</f>
        <v>0.67423893154530978</v>
      </c>
      <c r="CN40" s="127">
        <f ca="1">_xlfn.BINOM.DIST(T40,SUM(F_jinkou!U12:U16),zenkoku!T43/100000,TRUE)</f>
        <v>0.93794152670254649</v>
      </c>
      <c r="CO40" s="26"/>
      <c r="CP40" s="87">
        <f ca="1">SUM(zenkoku!D15:D19)*AVERAGE(F_jinkou!E12:E16)/100000</f>
        <v>0</v>
      </c>
      <c r="CQ40" s="88">
        <f ca="1">SUM(zenkoku!E15:E19)*AVERAGE(F_jinkou!F12:F16)/100000</f>
        <v>5.1192539999999997</v>
      </c>
      <c r="CR40" s="88">
        <f ca="1">SUM(zenkoku!F15:F19)*AVERAGE(F_jinkou!G12:G16)/100000</f>
        <v>45.079372800000009</v>
      </c>
      <c r="CS40" s="88">
        <f ca="1">SUM(zenkoku!G15:G19)*AVERAGE(F_jinkou!H12:H16)/100000</f>
        <v>93.652881399999984</v>
      </c>
      <c r="CT40" s="88">
        <f ca="1">SUM(zenkoku!H15:H19)*AVERAGE(F_jinkou!I12:I16)/100000</f>
        <v>128.58590759999998</v>
      </c>
      <c r="CU40" s="88">
        <f ca="1">SUM(zenkoku!I15:I19)*AVERAGE(F_jinkou!J12:J16)/100000</f>
        <v>142.51795199999998</v>
      </c>
      <c r="CV40" s="88">
        <f ca="1">SUM(zenkoku!J15:J19)*AVERAGE(F_jinkou!K12:K16)/100000</f>
        <v>145.02988500000001</v>
      </c>
      <c r="CW40" s="88">
        <f ca="1">SUM(zenkoku!K15:K19)*AVERAGE(F_jinkou!L12:L16)/100000</f>
        <v>185.33009000000001</v>
      </c>
      <c r="CX40" s="88">
        <f ca="1">SUM(zenkoku!L15:L19)*AVERAGE(F_jinkou!M12:M16)/100000</f>
        <v>234.01229179999996</v>
      </c>
      <c r="CY40" s="88">
        <f ca="1">SUM(zenkoku!M15:M19)*AVERAGE(F_jinkou!N12:N16)/100000</f>
        <v>310.69134720000005</v>
      </c>
      <c r="CZ40" s="88">
        <f ca="1">SUM(zenkoku!N15:N19)*AVERAGE(F_jinkou!O12:O16)/100000</f>
        <v>298.09336880000006</v>
      </c>
      <c r="DA40" s="88">
        <f ca="1">SUM(zenkoku!O15:O19)*AVERAGE(F_jinkou!P12:P16)/100000</f>
        <v>217.14256939999999</v>
      </c>
      <c r="DB40" s="88">
        <f ca="1">SUM(zenkoku!P15:P19)*AVERAGE(F_jinkou!Q12:Q16)/100000</f>
        <v>190.00306800000001</v>
      </c>
      <c r="DC40" s="88">
        <f ca="1">SUM(zenkoku!Q15:Q19)*AVERAGE(F_jinkou!R12:R16)/100000</f>
        <v>172.12487759999999</v>
      </c>
      <c r="DD40" s="88">
        <f ca="1">SUM(zenkoku!R15:R19)*AVERAGE(F_jinkou!S12:S16)/100000</f>
        <v>144.29620240000003</v>
      </c>
      <c r="DE40" s="88">
        <f ca="1">SUM(zenkoku!S15:S19)*AVERAGE(F_jinkou!T12:T16)/100000</f>
        <v>105.00665799999999</v>
      </c>
      <c r="DF40" s="89">
        <f ca="1">SUM(zenkoku!T15:T19)*AVERAGE(F_jinkou!U12:U16)/100000</f>
        <v>98.057658599999996</v>
      </c>
      <c r="DG40" s="31"/>
      <c r="DH40" s="27"/>
      <c r="DI40" s="32"/>
      <c r="DJ40" s="32"/>
      <c r="DK40" s="32"/>
      <c r="DL40" s="32"/>
      <c r="DM40" s="32"/>
      <c r="DN40" s="32"/>
      <c r="DO40" s="32"/>
      <c r="DP40" s="32"/>
      <c r="DQ40" s="68"/>
      <c r="DR40" s="68"/>
      <c r="DS40" s="68"/>
      <c r="DT40" s="68"/>
      <c r="DU40" s="68"/>
      <c r="DV40" s="68"/>
      <c r="DW40" s="68"/>
      <c r="DX40" s="68"/>
      <c r="DY40" s="31"/>
      <c r="DZ40" s="27"/>
      <c r="EA40" s="32"/>
      <c r="EB40" s="32"/>
      <c r="EC40" s="32"/>
      <c r="ED40" s="32"/>
      <c r="EE40" s="32"/>
      <c r="EF40" s="32"/>
      <c r="EG40" s="32"/>
      <c r="EH40" s="32"/>
      <c r="EI40" s="33"/>
      <c r="EJ40" s="27"/>
      <c r="EK40" s="27"/>
      <c r="EL40" s="27"/>
      <c r="EM40" s="27"/>
      <c r="EN40" s="27"/>
      <c r="EO40" s="27"/>
      <c r="EP40" s="27"/>
      <c r="EQ40" s="27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</row>
    <row r="41" spans="1:165">
      <c r="A41" s="25" t="s">
        <v>87</v>
      </c>
      <c r="B41" s="25" t="s">
        <v>362</v>
      </c>
      <c r="C41" s="45">
        <f t="shared" ref="C41:T41" ca="1" si="184">SUM(C12:C16)</f>
        <v>2977</v>
      </c>
      <c r="D41" s="46">
        <f t="shared" ca="1" si="184"/>
        <v>0</v>
      </c>
      <c r="E41" s="46">
        <f t="shared" ca="1" si="184"/>
        <v>5</v>
      </c>
      <c r="F41" s="46">
        <f t="shared" ca="1" si="184"/>
        <v>39</v>
      </c>
      <c r="G41" s="46">
        <f t="shared" ca="1" si="184"/>
        <v>147</v>
      </c>
      <c r="H41" s="46">
        <f t="shared" ca="1" si="184"/>
        <v>163</v>
      </c>
      <c r="I41" s="46">
        <f t="shared" ca="1" si="184"/>
        <v>198</v>
      </c>
      <c r="J41" s="46">
        <f t="shared" ca="1" si="184"/>
        <v>195</v>
      </c>
      <c r="K41" s="46">
        <f t="shared" ca="1" si="184"/>
        <v>242</v>
      </c>
      <c r="L41" s="46">
        <f t="shared" ca="1" si="184"/>
        <v>280</v>
      </c>
      <c r="M41" s="46">
        <f t="shared" ca="1" si="184"/>
        <v>354</v>
      </c>
      <c r="N41" s="46">
        <f t="shared" ca="1" si="184"/>
        <v>346</v>
      </c>
      <c r="O41" s="46">
        <f t="shared" ca="1" si="184"/>
        <v>249</v>
      </c>
      <c r="P41" s="46">
        <f t="shared" ca="1" si="184"/>
        <v>203</v>
      </c>
      <c r="Q41" s="46">
        <f t="shared" ca="1" si="184"/>
        <v>167</v>
      </c>
      <c r="R41" s="46">
        <f t="shared" ca="1" si="184"/>
        <v>164</v>
      </c>
      <c r="S41" s="46">
        <f t="shared" ca="1" si="184"/>
        <v>111</v>
      </c>
      <c r="T41" s="44">
        <f t="shared" ca="1" si="184"/>
        <v>114</v>
      </c>
      <c r="U41" s="172">
        <f ca="1">C41/SUM(F_jinkou!C13:C17)*100000</f>
        <v>28.468434559321636</v>
      </c>
      <c r="V41" s="173">
        <f ca="1">D41/SUM(F_jinkou!E13:E17)*100000</f>
        <v>0</v>
      </c>
      <c r="W41" s="174">
        <f ca="1">E41/SUM(F_jinkou!F13:F17)*100000</f>
        <v>0.89847744012995578</v>
      </c>
      <c r="X41" s="174">
        <f ca="1">F41/SUM(F_jinkou!G13:G17)*100000</f>
        <v>6.4790510682127795</v>
      </c>
      <c r="Y41" s="174">
        <f ca="1">G41/SUM(F_jinkou!H13:H17)*100000</f>
        <v>28.044604275371306</v>
      </c>
      <c r="Z41" s="174">
        <f ca="1">H41/SUM(F_jinkou!I13:I17)*100000</f>
        <v>26.995872778223106</v>
      </c>
      <c r="AA41" s="174">
        <f ca="1">I41/SUM(F_jinkou!J13:J17)*100000</f>
        <v>29.981738395704436</v>
      </c>
      <c r="AB41" s="174">
        <f ca="1">J41/SUM(F_jinkou!K13:K17)*100000</f>
        <v>31.675589978168212</v>
      </c>
      <c r="AC41" s="174">
        <f ca="1">K41/SUM(F_jinkou!L13:L17)*100000</f>
        <v>38.123564458755659</v>
      </c>
      <c r="AD41" s="174">
        <f ca="1">L41/SUM(F_jinkou!M13:M17)*100000</f>
        <v>39.912932788046646</v>
      </c>
      <c r="AE41" s="174">
        <f ca="1">M41/SUM(F_jinkou!N13:N17)*100000</f>
        <v>44.250829703056937</v>
      </c>
      <c r="AF41" s="174">
        <f ca="1">N41/SUM(F_jinkou!O13:O17)*100000</f>
        <v>44.271453101688714</v>
      </c>
      <c r="AG41" s="174">
        <f ca="1">O41/SUM(F_jinkou!P13:P17)*100000</f>
        <v>40.457018074050964</v>
      </c>
      <c r="AH41" s="174">
        <f ca="1">P41/SUM(F_jinkou!Q13:Q17)*100000</f>
        <v>33.520420210666757</v>
      </c>
      <c r="AI41" s="174">
        <f ca="1">Q41/SUM(F_jinkou!R13:R17)*100000</f>
        <v>27.547073329649393</v>
      </c>
      <c r="AJ41" s="174">
        <f ca="1">R41/SUM(F_jinkou!S13:S17)*100000</f>
        <v>30.881807414270032</v>
      </c>
      <c r="AK41" s="174">
        <f ca="1">S41/SUM(F_jinkou!T13:T17)*100000</f>
        <v>31.359121266569485</v>
      </c>
      <c r="AL41" s="175">
        <f ca="1">T41/SUM(F_jinkou!U13:U17)*100000</f>
        <v>41.222947440742018</v>
      </c>
      <c r="AM41" s="45" t="str">
        <f t="shared" ca="1" si="163"/>
        <v>H</v>
      </c>
      <c r="AN41" s="46" t="str">
        <f t="shared" ca="1" si="164"/>
        <v/>
      </c>
      <c r="AO41" s="46" t="str">
        <f t="shared" ca="1" si="165"/>
        <v/>
      </c>
      <c r="AP41" s="46" t="str">
        <f t="shared" ca="1" si="166"/>
        <v/>
      </c>
      <c r="AQ41" s="46" t="str">
        <f t="shared" ca="1" si="167"/>
        <v>H</v>
      </c>
      <c r="AR41" s="46" t="str">
        <f t="shared" ca="1" si="168"/>
        <v>H</v>
      </c>
      <c r="AS41" s="46" t="str">
        <f t="shared" ca="1" si="169"/>
        <v>H</v>
      </c>
      <c r="AT41" s="46" t="str">
        <f t="shared" ca="1" si="170"/>
        <v>H</v>
      </c>
      <c r="AU41" s="46" t="str">
        <f t="shared" ca="1" si="171"/>
        <v>H</v>
      </c>
      <c r="AV41" s="46" t="str">
        <f t="shared" ca="1" si="172"/>
        <v>H</v>
      </c>
      <c r="AW41" s="46" t="str">
        <f t="shared" ca="1" si="173"/>
        <v>H</v>
      </c>
      <c r="AX41" s="46" t="str">
        <f t="shared" ca="1" si="174"/>
        <v>H</v>
      </c>
      <c r="AY41" s="46" t="str">
        <f t="shared" ca="1" si="175"/>
        <v>H</v>
      </c>
      <c r="AZ41" s="46" t="str">
        <f t="shared" ca="1" si="176"/>
        <v/>
      </c>
      <c r="BA41" s="46" t="str">
        <f t="shared" ca="1" si="177"/>
        <v/>
      </c>
      <c r="BB41" s="46" t="str">
        <f t="shared" ca="1" si="178"/>
        <v/>
      </c>
      <c r="BC41" s="46" t="str">
        <f t="shared" ca="1" si="179"/>
        <v/>
      </c>
      <c r="BD41" s="44" t="str">
        <f t="shared" ca="1" si="180"/>
        <v/>
      </c>
      <c r="BE41" s="176">
        <f ca="1">1-_xlfn.BINOM.DIST((C41-1),SUM(F_jinkou!C13:C17),zenkoku!C44/100000,TRUE)</f>
        <v>0</v>
      </c>
      <c r="BF41" s="114" t="e">
        <f ca="1">1-_xlfn.BINOM.DIST((D41-1),SUM(F_jinkou!E13:E17),zenkoku!D44/100000,TRUE)</f>
        <v>#NUM!</v>
      </c>
      <c r="BG41" s="114">
        <f ca="1">1-_xlfn.BINOM.DIST((E41-1),SUM(F_jinkou!F13:F17),zenkoku!E44/100000,TRUE)</f>
        <v>0.59907616774229488</v>
      </c>
      <c r="BH41" s="114">
        <f ca="1">1-_xlfn.BINOM.DIST((F41-1),SUM(F_jinkou!G13:G17),zenkoku!F44/100000,TRUE)</f>
        <v>0.85123870126111989</v>
      </c>
      <c r="BI41" s="114">
        <f ca="1">1-_xlfn.BINOM.DIST((G41-1),SUM(F_jinkou!H13:H17),zenkoku!G44/100000,TRUE)</f>
        <v>9.2184513877935359E-7</v>
      </c>
      <c r="BJ41" s="114">
        <f ca="1">1-_xlfn.BINOM.DIST((H41-1),SUM(F_jinkou!I13:I17),zenkoku!H44/100000,TRUE)</f>
        <v>2.678384321520122E-3</v>
      </c>
      <c r="BK41" s="114">
        <f ca="1">1-_xlfn.BINOM.DIST((I41-1),SUM(F_jinkou!J13:J17),zenkoku!I44/100000,TRUE)</f>
        <v>3.2824867078007358E-5</v>
      </c>
      <c r="BL41" s="114">
        <f ca="1">1-_xlfn.BINOM.DIST((J41-1),SUM(F_jinkou!K13:K17),zenkoku!J44/100000,TRUE)</f>
        <v>2.5171973344406684E-4</v>
      </c>
      <c r="BM41" s="114">
        <f ca="1">1-_xlfn.BINOM.DIST((K41-1),SUM(F_jinkou!L13:L17),zenkoku!K44/100000,TRUE)</f>
        <v>2.0868782175886835E-5</v>
      </c>
      <c r="BN41" s="114">
        <f ca="1">1-_xlfn.BINOM.DIST((L41-1),SUM(F_jinkou!M13:M17),zenkoku!L44/100000,TRUE)</f>
        <v>1.1594334554451136E-3</v>
      </c>
      <c r="BO41" s="114">
        <f ca="1">1-_xlfn.BINOM.DIST((M41-1),SUM(F_jinkou!N13:N17),zenkoku!M44/100000,TRUE)</f>
        <v>2.7577540743717321E-4</v>
      </c>
      <c r="BP41" s="114">
        <f ca="1">1-_xlfn.BINOM.DIST((N41-1),SUM(F_jinkou!O13:O17),zenkoku!N44/100000,TRUE)</f>
        <v>1.5585300496458787E-2</v>
      </c>
      <c r="BQ41" s="114">
        <f ca="1">1-_xlfn.BINOM.DIST((O41-1),SUM(F_jinkou!P13:P17),zenkoku!O44/100000,TRUE)</f>
        <v>9.4002831731995196E-3</v>
      </c>
      <c r="BR41" s="114">
        <f ca="1">1-_xlfn.BINOM.DIST((P41-1),SUM(F_jinkou!Q13:Q17),zenkoku!P44/100000,TRUE)</f>
        <v>0.1129842857108363</v>
      </c>
      <c r="BS41" s="114">
        <f ca="1">1-_xlfn.BINOM.DIST((Q41-1),SUM(F_jinkou!R13:R17),zenkoku!Q44/100000,TRUE)</f>
        <v>0.75099314107422455</v>
      </c>
      <c r="BT41" s="114">
        <f ca="1">1-_xlfn.BINOM.DIST((R41-1),SUM(F_jinkou!S13:S17),zenkoku!R44/100000,TRUE)</f>
        <v>7.6209589778995279E-2</v>
      </c>
      <c r="BU41" s="114">
        <f ca="1">1-_xlfn.BINOM.DIST((S41-1),SUM(F_jinkou!T13:T17),zenkoku!S44/100000,TRUE)</f>
        <v>0.46705455231869164</v>
      </c>
      <c r="BV41" s="127">
        <f ca="1">1-_xlfn.BINOM.DIST((T41-1),SUM(F_jinkou!U13:U17),zenkoku!T44/100000,TRUE)</f>
        <v>0.10001387790847005</v>
      </c>
      <c r="BW41" s="176">
        <f ca="1">_xlfn.BINOM.DIST(C41,SUM(F_jinkou!C13:C17),zenkoku!C44/100000,TRUE)</f>
        <v>1</v>
      </c>
      <c r="BX41" s="114">
        <f ca="1">_xlfn.BINOM.DIST(D41,SUM(F_jinkou!E13:E17),zenkoku!D44/100000,TRUE)</f>
        <v>1</v>
      </c>
      <c r="BY41" s="114">
        <f ca="1">_xlfn.BINOM.DIST(E41,SUM(F_jinkou!F13:F17),zenkoku!E44/100000,TRUE)</f>
        <v>0.57548533511126476</v>
      </c>
      <c r="BZ41" s="114">
        <f ca="1">_xlfn.BINOM.DIST(F41,SUM(F_jinkou!G13:G17),zenkoku!F44/100000,TRUE)</f>
        <v>0.18784949514891766</v>
      </c>
      <c r="CA41" s="114">
        <f ca="1">_xlfn.BINOM.DIST(G41,SUM(F_jinkou!H13:H17),zenkoku!G44/100000,TRUE)</f>
        <v>0.99999940750361138</v>
      </c>
      <c r="CB41" s="114">
        <f ca="1">_xlfn.BINOM.DIST(H41,SUM(F_jinkou!I13:I17),zenkoku!H44/100000,TRUE)</f>
        <v>0.99792193398694018</v>
      </c>
      <c r="CC41" s="114">
        <f ca="1">_xlfn.BINOM.DIST(I41,SUM(F_jinkou!J13:J17),zenkoku!I44/100000,TRUE)</f>
        <v>0.99997610057966102</v>
      </c>
      <c r="CD41" s="114">
        <f ca="1">_xlfn.BINOM.DIST(J41,SUM(F_jinkou!K13:K17),zenkoku!J44/100000,TRUE)</f>
        <v>0.9998100401660035</v>
      </c>
      <c r="CE41" s="114">
        <f ca="1">_xlfn.BINOM.DIST(K41,SUM(F_jinkou!L13:L17),zenkoku!K44/100000,TRUE)</f>
        <v>0.99998442529104525</v>
      </c>
      <c r="CF41" s="114">
        <f ca="1">_xlfn.BINOM.DIST(L41,SUM(F_jinkou!M13:M17),zenkoku!L44/100000,TRUE)</f>
        <v>0.99905717560071561</v>
      </c>
      <c r="CG41" s="114">
        <f ca="1">_xlfn.BINOM.DIST(M41,SUM(F_jinkou!N13:N17),zenkoku!M44/100000,TRUE)</f>
        <v>0.99977529394066633</v>
      </c>
      <c r="CH41" s="114">
        <f ca="1">_xlfn.BINOM.DIST(N41,SUM(F_jinkou!O13:O17),zenkoku!N44/100000,TRUE)</f>
        <v>0.98643778756625911</v>
      </c>
      <c r="CI41" s="114">
        <f ca="1">_xlfn.BINOM.DIST(O41,SUM(F_jinkou!P13:P17),zenkoku!O44/100000,TRUE)</f>
        <v>0.99212085825512641</v>
      </c>
      <c r="CJ41" s="114">
        <f ca="1">_xlfn.BINOM.DIST(P41,SUM(F_jinkou!Q13:Q17),zenkoku!P44/100000,TRUE)</f>
        <v>0.90008304200668754</v>
      </c>
      <c r="CK41" s="114">
        <f ca="1">_xlfn.BINOM.DIST(Q41,SUM(F_jinkou!R13:R17),zenkoku!Q44/100000,TRUE)</f>
        <v>0.27395900790634586</v>
      </c>
      <c r="CL41" s="114">
        <f ca="1">_xlfn.BINOM.DIST(R41,SUM(F_jinkou!S13:S17),zenkoku!R44/100000,TRUE)</f>
        <v>0.93455892128477169</v>
      </c>
      <c r="CM41" s="114">
        <f ca="1">_xlfn.BINOM.DIST(S41,SUM(F_jinkou!T13:T17),zenkoku!S44/100000,TRUE)</f>
        <v>0.57054221414937834</v>
      </c>
      <c r="CN41" s="127">
        <f ca="1">_xlfn.BINOM.DIST(T41,SUM(F_jinkou!U13:U17),zenkoku!T44/100000,TRUE)</f>
        <v>0.91575694180532008</v>
      </c>
      <c r="CO41" s="26"/>
      <c r="CP41" s="87">
        <f ca="1">SUM(zenkoku!D16:D20)*AVERAGE(F_jinkou!E13:E17)/100000</f>
        <v>0</v>
      </c>
      <c r="CQ41" s="88">
        <f ca="1">SUM(zenkoku!E16:E20)*AVERAGE(F_jinkou!F13:F17)/100000</f>
        <v>5.2310717999999996</v>
      </c>
      <c r="CR41" s="88">
        <f ca="1">SUM(zenkoku!F16:F20)*AVERAGE(F_jinkou!G13:G17)/100000</f>
        <v>45.506663999999994</v>
      </c>
      <c r="CS41" s="88">
        <f ca="1">SUM(zenkoku!G16:G20)*AVERAGE(F_jinkou!H13:H17)/100000</f>
        <v>96.236694</v>
      </c>
      <c r="CT41" s="88">
        <f ca="1">SUM(zenkoku!H16:H20)*AVERAGE(F_jinkou!I13:I17)/100000</f>
        <v>129.69538080000001</v>
      </c>
      <c r="CU41" s="88">
        <f ca="1">SUM(zenkoku!I16:I20)*AVERAGE(F_jinkou!J13:J17)/100000</f>
        <v>146.74132440000002</v>
      </c>
      <c r="CV41" s="88">
        <f ca="1">SUM(zenkoku!J16:J20)*AVERAGE(F_jinkou!K13:K17)/100000</f>
        <v>150.0871808</v>
      </c>
      <c r="CW41" s="88">
        <f ca="1">SUM(zenkoku!K16:K20)*AVERAGE(F_jinkou!L13:L17)/100000</f>
        <v>183.45084199999999</v>
      </c>
      <c r="CX41" s="88">
        <f ca="1">SUM(zenkoku!L16:L20)*AVERAGE(F_jinkou!M13:M17)/100000</f>
        <v>231.7845208</v>
      </c>
      <c r="CY41" s="88">
        <f ca="1">SUM(zenkoku!M16:M20)*AVERAGE(F_jinkou!N13:N17)/100000</f>
        <v>292.63451300000003</v>
      </c>
      <c r="CZ41" s="88">
        <f ca="1">SUM(zenkoku!N16:N20)*AVERAGE(F_jinkou!O13:O17)/100000</f>
        <v>307.146006</v>
      </c>
      <c r="DA41" s="88">
        <f ca="1">SUM(zenkoku!O16:O20)*AVERAGE(F_jinkou!P13:P17)/100000</f>
        <v>213.44430240000003</v>
      </c>
      <c r="DB41" s="88">
        <f ca="1">SUM(zenkoku!P16:P20)*AVERAGE(F_jinkou!Q13:Q17)/100000</f>
        <v>185.91950699999998</v>
      </c>
      <c r="DC41" s="88">
        <f ca="1">SUM(zenkoku!Q16:Q20)*AVERAGE(F_jinkou!R13:R17)/100000</f>
        <v>175.56565600000002</v>
      </c>
      <c r="DD41" s="88">
        <f ca="1">SUM(zenkoku!R16:R20)*AVERAGE(F_jinkou!S13:S17)/100000</f>
        <v>146.04067499999999</v>
      </c>
      <c r="DE41" s="88">
        <f ca="1">SUM(zenkoku!S16:S20)*AVERAGE(F_jinkou!T13:T17)/100000</f>
        <v>109.7996328</v>
      </c>
      <c r="DF41" s="89">
        <f ca="1">SUM(zenkoku!T16:T20)*AVERAGE(F_jinkou!U13:U17)/100000</f>
        <v>100.55176200000001</v>
      </c>
      <c r="DG41" s="31"/>
      <c r="DH41" s="27"/>
      <c r="DI41" s="32"/>
      <c r="DJ41" s="32"/>
      <c r="DK41" s="32"/>
      <c r="DL41" s="32"/>
      <c r="DM41" s="32"/>
      <c r="DN41" s="32"/>
      <c r="DO41" s="32"/>
      <c r="DP41" s="32"/>
      <c r="DQ41" s="68"/>
      <c r="DR41" s="68"/>
      <c r="DS41" s="68"/>
      <c r="DT41" s="68"/>
      <c r="DU41" s="68"/>
      <c r="DV41" s="68"/>
      <c r="DW41" s="68"/>
      <c r="DX41" s="68"/>
      <c r="DY41" s="31"/>
      <c r="DZ41" s="27"/>
      <c r="EA41" s="32"/>
      <c r="EB41" s="32"/>
      <c r="EC41" s="32"/>
      <c r="ED41" s="32"/>
      <c r="EE41" s="32"/>
      <c r="EF41" s="32"/>
      <c r="EG41" s="32"/>
      <c r="EH41" s="32"/>
      <c r="EI41" s="33"/>
      <c r="EJ41" s="27"/>
      <c r="EK41" s="27"/>
      <c r="EL41" s="27"/>
      <c r="EM41" s="27"/>
      <c r="EN41" s="27"/>
      <c r="EO41" s="27"/>
      <c r="EP41" s="27"/>
      <c r="EQ41" s="27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</row>
    <row r="42" spans="1:165">
      <c r="A42" s="25" t="s">
        <v>88</v>
      </c>
      <c r="B42" s="25" t="s">
        <v>363</v>
      </c>
      <c r="C42" s="45">
        <f t="shared" ref="C42:T42" ca="1" si="185">SUM(C13:C17)</f>
        <v>2926</v>
      </c>
      <c r="D42" s="46">
        <f t="shared" ca="1" si="185"/>
        <v>0</v>
      </c>
      <c r="E42" s="46">
        <f t="shared" ca="1" si="185"/>
        <v>4</v>
      </c>
      <c r="F42" s="46">
        <f t="shared" ca="1" si="185"/>
        <v>45</v>
      </c>
      <c r="G42" s="46">
        <f t="shared" ca="1" si="185"/>
        <v>145</v>
      </c>
      <c r="H42" s="46">
        <f t="shared" ca="1" si="185"/>
        <v>157</v>
      </c>
      <c r="I42" s="46">
        <f t="shared" ca="1" si="185"/>
        <v>205</v>
      </c>
      <c r="J42" s="46">
        <f t="shared" ca="1" si="185"/>
        <v>197</v>
      </c>
      <c r="K42" s="46">
        <f t="shared" ca="1" si="185"/>
        <v>219</v>
      </c>
      <c r="L42" s="46">
        <f t="shared" ca="1" si="185"/>
        <v>266</v>
      </c>
      <c r="M42" s="46">
        <f t="shared" ca="1" si="185"/>
        <v>338</v>
      </c>
      <c r="N42" s="46">
        <f t="shared" ca="1" si="185"/>
        <v>340</v>
      </c>
      <c r="O42" s="46">
        <f t="shared" ca="1" si="185"/>
        <v>245</v>
      </c>
      <c r="P42" s="46">
        <f t="shared" ca="1" si="185"/>
        <v>198</v>
      </c>
      <c r="Q42" s="46">
        <f t="shared" ca="1" si="185"/>
        <v>171</v>
      </c>
      <c r="R42" s="46">
        <f t="shared" ca="1" si="185"/>
        <v>168</v>
      </c>
      <c r="S42" s="46">
        <f t="shared" ca="1" si="185"/>
        <v>108</v>
      </c>
      <c r="T42" s="44">
        <f t="shared" ca="1" si="185"/>
        <v>120</v>
      </c>
      <c r="U42" s="172">
        <f ca="1">C42/SUM(F_jinkou!C14:C18)*100000</f>
        <v>28.134066229284176</v>
      </c>
      <c r="V42" s="173">
        <f ca="1">D42/SUM(F_jinkou!E14:E18)*100000</f>
        <v>0</v>
      </c>
      <c r="W42" s="174">
        <f ca="1">E42/SUM(F_jinkou!F14:F18)*100000</f>
        <v>0.7322949391096758</v>
      </c>
      <c r="X42" s="174">
        <f ca="1">F42/SUM(F_jinkou!G14:G18)*100000</f>
        <v>7.7185640040479573</v>
      </c>
      <c r="Y42" s="174">
        <f ca="1">G42/SUM(F_jinkou!H14:H18)*100000</f>
        <v>28.424684387987142</v>
      </c>
      <c r="Z42" s="174">
        <f ca="1">H42/SUM(F_jinkou!I14:I18)*100000</f>
        <v>26.922331645400309</v>
      </c>
      <c r="AA42" s="174">
        <f ca="1">I42/SUM(F_jinkou!J14:J18)*100000</f>
        <v>31.111610245887956</v>
      </c>
      <c r="AB42" s="174">
        <f ca="1">J42/SUM(F_jinkou!K14:K18)*100000</f>
        <v>31.727216798353403</v>
      </c>
      <c r="AC42" s="174">
        <f ca="1">K42/SUM(F_jinkou!L14:L18)*100000</f>
        <v>35.244814666992824</v>
      </c>
      <c r="AD42" s="174">
        <f ca="1">L42/SUM(F_jinkou!M14:M18)*100000</f>
        <v>38.70430781856119</v>
      </c>
      <c r="AE42" s="174">
        <f ca="1">M42/SUM(F_jinkou!N14:N18)*100000</f>
        <v>43.823993506788177</v>
      </c>
      <c r="AF42" s="174">
        <f ca="1">N42/SUM(F_jinkou!O14:O18)*100000</f>
        <v>41.63926435666724</v>
      </c>
      <c r="AG42" s="174">
        <f ca="1">O42/SUM(F_jinkou!P14:P18)*100000</f>
        <v>39.322497444037666</v>
      </c>
      <c r="AH42" s="174">
        <f ca="1">P42/SUM(F_jinkou!Q14:Q18)*100000</f>
        <v>33.008747318039283</v>
      </c>
      <c r="AI42" s="174">
        <f ca="1">Q42/SUM(F_jinkou!R14:R18)*100000</f>
        <v>28.437910561939763</v>
      </c>
      <c r="AJ42" s="174">
        <f ca="1">R42/SUM(F_jinkou!S14:S18)*100000</f>
        <v>31.192616262121952</v>
      </c>
      <c r="AK42" s="174">
        <f ca="1">S42/SUM(F_jinkou!T14:T18)*100000</f>
        <v>28.736014474436924</v>
      </c>
      <c r="AL42" s="175">
        <f ca="1">T42/SUM(F_jinkou!U14:U18)*100000</f>
        <v>40.818547948187657</v>
      </c>
      <c r="AM42" s="45" t="str">
        <f t="shared" ca="1" si="163"/>
        <v>H</v>
      </c>
      <c r="AN42" s="46" t="str">
        <f t="shared" ca="1" si="164"/>
        <v/>
      </c>
      <c r="AO42" s="46" t="str">
        <f t="shared" ca="1" si="165"/>
        <v/>
      </c>
      <c r="AP42" s="46" t="str">
        <f t="shared" ca="1" si="166"/>
        <v/>
      </c>
      <c r="AQ42" s="46" t="str">
        <f t="shared" ca="1" si="167"/>
        <v>H</v>
      </c>
      <c r="AR42" s="46" t="str">
        <f t="shared" ca="1" si="168"/>
        <v>H</v>
      </c>
      <c r="AS42" s="46" t="str">
        <f t="shared" ca="1" si="169"/>
        <v>H</v>
      </c>
      <c r="AT42" s="46" t="str">
        <f t="shared" ca="1" si="170"/>
        <v>H</v>
      </c>
      <c r="AU42" s="46" t="str">
        <f t="shared" ca="1" si="171"/>
        <v>H</v>
      </c>
      <c r="AV42" s="46" t="str">
        <f t="shared" ca="1" si="172"/>
        <v>H</v>
      </c>
      <c r="AW42" s="46" t="str">
        <f t="shared" ca="1" si="173"/>
        <v>H</v>
      </c>
      <c r="AX42" s="46" t="str">
        <f t="shared" ca="1" si="174"/>
        <v/>
      </c>
      <c r="AY42" s="46" t="str">
        <f t="shared" ca="1" si="175"/>
        <v>H</v>
      </c>
      <c r="AZ42" s="46" t="str">
        <f t="shared" ca="1" si="176"/>
        <v/>
      </c>
      <c r="BA42" s="46" t="str">
        <f t="shared" ca="1" si="177"/>
        <v/>
      </c>
      <c r="BB42" s="46" t="str">
        <f t="shared" ca="1" si="178"/>
        <v/>
      </c>
      <c r="BC42" s="46" t="str">
        <f t="shared" ca="1" si="179"/>
        <v/>
      </c>
      <c r="BD42" s="44" t="str">
        <f t="shared" ca="1" si="180"/>
        <v/>
      </c>
      <c r="BE42" s="176">
        <f ca="1">1-_xlfn.BINOM.DIST((C42-1),SUM(F_jinkou!C14:C18),zenkoku!C45/100000,TRUE)</f>
        <v>0</v>
      </c>
      <c r="BF42" s="114" t="e">
        <f ca="1">1-_xlfn.BINOM.DIST((D42-1),SUM(F_jinkou!E14:E18),zenkoku!D45/100000,TRUE)</f>
        <v>#NUM!</v>
      </c>
      <c r="BG42" s="114">
        <f ca="1">1-_xlfn.BINOM.DIST((E42-1),SUM(F_jinkou!F14:F18),zenkoku!E45/100000,TRUE)</f>
        <v>0.73850855041301289</v>
      </c>
      <c r="BH42" s="114">
        <f ca="1">1-_xlfn.BINOM.DIST((F42-1),SUM(F_jinkou!G14:G18),zenkoku!F45/100000,TRUE)</f>
        <v>0.53412747586552745</v>
      </c>
      <c r="BI42" s="114">
        <f ca="1">1-_xlfn.BINOM.DIST((G42-1),SUM(F_jinkou!H14:H18),zenkoku!G45/100000,TRUE)</f>
        <v>1.2218169697542081E-5</v>
      </c>
      <c r="BJ42" s="114">
        <f ca="1">1-_xlfn.BINOM.DIST((H42-1),SUM(F_jinkou!I14:I18),zenkoku!H45/100000,TRUE)</f>
        <v>6.6758299393985254E-3</v>
      </c>
      <c r="BK42" s="114">
        <f ca="1">1-_xlfn.BINOM.DIST((I42-1),SUM(F_jinkou!J14:J18),zenkoku!I45/100000,TRUE)</f>
        <v>6.6215008154291155E-6</v>
      </c>
      <c r="BL42" s="114">
        <f ca="1">1-_xlfn.BINOM.DIST((J42-1),SUM(F_jinkou!K14:K18),zenkoku!J45/100000,TRUE)</f>
        <v>2.0894891348399725E-4</v>
      </c>
      <c r="BM42" s="114">
        <f ca="1">1-_xlfn.BINOM.DIST((K42-1),SUM(F_jinkou!L14:L18),zenkoku!K45/100000,TRUE)</f>
        <v>1.0640653949154366E-3</v>
      </c>
      <c r="BN42" s="114">
        <f ca="1">1-_xlfn.BINOM.DIST((L42-1),SUM(F_jinkou!M14:M18),zenkoku!L45/100000,TRUE)</f>
        <v>2.3675681289203609E-3</v>
      </c>
      <c r="BO42" s="114">
        <f ca="1">1-_xlfn.BINOM.DIST((M42-1),SUM(F_jinkou!N14:N18),zenkoku!M45/100000,TRUE)</f>
        <v>3.956433934759751E-5</v>
      </c>
      <c r="BP42" s="114">
        <f ca="1">1-_xlfn.BINOM.DIST((N42-1),SUM(F_jinkou!O14:O18),zenkoku!N45/100000,TRUE)</f>
        <v>3.4899442023053062E-2</v>
      </c>
      <c r="BQ42" s="114">
        <f ca="1">1-_xlfn.BINOM.DIST((O42-1),SUM(F_jinkou!P14:P18),zenkoku!O45/100000,TRUE)</f>
        <v>1.0776120431644443E-2</v>
      </c>
      <c r="BR42" s="114">
        <f ca="1">1-_xlfn.BINOM.DIST((P42-1),SUM(F_jinkou!Q14:Q18),zenkoku!P45/100000,TRUE)</f>
        <v>8.7756367950559078E-2</v>
      </c>
      <c r="BS42" s="114">
        <f ca="1">1-_xlfn.BINOM.DIST((Q42-1),SUM(F_jinkou!R14:R18),zenkoku!Q45/100000,TRUE)</f>
        <v>0.5470499745095283</v>
      </c>
      <c r="BT42" s="114">
        <f ca="1">1-_xlfn.BINOM.DIST((R42-1),SUM(F_jinkou!S14:S18),zenkoku!R45/100000,TRUE)</f>
        <v>5.6735786057357185E-2</v>
      </c>
      <c r="BU42" s="114">
        <f ca="1">1-_xlfn.BINOM.DIST((S42-1),SUM(F_jinkou!T14:T18),zenkoku!S45/100000,TRUE)</f>
        <v>0.71455494617476134</v>
      </c>
      <c r="BV42" s="127">
        <f ca="1">1-_xlfn.BINOM.DIST((T42-1),SUM(F_jinkou!U14:U18),zenkoku!T45/100000,TRUE)</f>
        <v>4.330702122530905E-2</v>
      </c>
      <c r="BW42" s="176">
        <f ca="1">_xlfn.BINOM.DIST(C42,SUM(F_jinkou!C14:C18),zenkoku!C45/100000,TRUE)</f>
        <v>1</v>
      </c>
      <c r="BX42" s="114">
        <f ca="1">_xlfn.BINOM.DIST(D42,SUM(F_jinkou!E14:E18),zenkoku!D45/100000,TRUE)</f>
        <v>1</v>
      </c>
      <c r="BY42" s="114">
        <f ca="1">_xlfn.BINOM.DIST(E42,SUM(F_jinkou!F14:F18),zenkoku!E45/100000,TRUE)</f>
        <v>0.43606484409816448</v>
      </c>
      <c r="BZ42" s="114">
        <f ca="1">_xlfn.BINOM.DIST(F42,SUM(F_jinkou!G14:G18),zenkoku!F45/100000,TRUE)</f>
        <v>0.52519724530142942</v>
      </c>
      <c r="CA42" s="114">
        <f ca="1">_xlfn.BINOM.DIST(G42,SUM(F_jinkou!H14:H18),zenkoku!G45/100000,TRUE)</f>
        <v>0.99999176922776201</v>
      </c>
      <c r="CB42" s="114">
        <f ca="1">_xlfn.BINOM.DIST(H42,SUM(F_jinkou!I14:I18),zenkoku!H45/100000,TRUE)</f>
        <v>0.99471796887892494</v>
      </c>
      <c r="CC42" s="114">
        <f ca="1">_xlfn.BINOM.DIST(I42,SUM(F_jinkou!J14:J18),zenkoku!I45/100000,TRUE)</f>
        <v>0.99999528052157372</v>
      </c>
      <c r="CD42" s="114">
        <f ca="1">_xlfn.BINOM.DIST(J42,SUM(F_jinkou!K14:K18),zenkoku!J45/100000,TRUE)</f>
        <v>0.99984265533964822</v>
      </c>
      <c r="CE42" s="114">
        <f ca="1">_xlfn.BINOM.DIST(K42,SUM(F_jinkou!L14:L18),zenkoku!K45/100000,TRUE)</f>
        <v>0.99916031409299033</v>
      </c>
      <c r="CF42" s="114">
        <f ca="1">_xlfn.BINOM.DIST(L42,SUM(F_jinkou!M14:M18),zenkoku!L45/100000,TRUE)</f>
        <v>0.99805949462009202</v>
      </c>
      <c r="CG42" s="114">
        <f ca="1">_xlfn.BINOM.DIST(M42,SUM(F_jinkou!N14:N18),zenkoku!M45/100000,TRUE)</f>
        <v>0.9999687873451415</v>
      </c>
      <c r="CH42" s="114">
        <f ca="1">_xlfn.BINOM.DIST(N42,SUM(F_jinkou!O14:O18),zenkoku!N45/100000,TRUE)</f>
        <v>0.96914441082017189</v>
      </c>
      <c r="CI42" s="114">
        <f ca="1">_xlfn.BINOM.DIST(O42,SUM(F_jinkou!P14:P18),zenkoku!O45/100000,TRUE)</f>
        <v>0.99095271579065258</v>
      </c>
      <c r="CJ42" s="114">
        <f ca="1">_xlfn.BINOM.DIST(P42,SUM(F_jinkou!Q14:Q18),zenkoku!P45/100000,TRUE)</f>
        <v>0.92320264425298737</v>
      </c>
      <c r="CK42" s="114">
        <f ca="1">_xlfn.BINOM.DIST(Q42,SUM(F_jinkou!R14:R18),zenkoku!Q45/100000,TRUE)</f>
        <v>0.48331656148740265</v>
      </c>
      <c r="CL42" s="114">
        <f ca="1">_xlfn.BINOM.DIST(R42,SUM(F_jinkou!S14:S18),zenkoku!R45/100000,TRUE)</f>
        <v>0.95169940278310849</v>
      </c>
      <c r="CM42" s="114">
        <f ca="1">_xlfn.BINOM.DIST(S42,SUM(F_jinkou!T14:T18),zenkoku!S45/100000,TRUE)</f>
        <v>0.31869745910556574</v>
      </c>
      <c r="CN42" s="127">
        <f ca="1">_xlfn.BINOM.DIST(T42,SUM(F_jinkou!U14:U18),zenkoku!T45/100000,TRUE)</f>
        <v>0.9646426645821875</v>
      </c>
      <c r="CO42" s="26"/>
      <c r="CP42" s="87">
        <f ca="1">SUM(zenkoku!D17:D21)*AVERAGE(F_jinkou!E14:E18)/100000</f>
        <v>0</v>
      </c>
      <c r="CQ42" s="88">
        <f ca="1">SUM(zenkoku!E17:E21)*AVERAGE(F_jinkou!F14:F18)/100000</f>
        <v>5.0252976</v>
      </c>
      <c r="CR42" s="88">
        <f ca="1">SUM(zenkoku!F17:F21)*AVERAGE(F_jinkou!G14:G18)/100000</f>
        <v>45.241576000000009</v>
      </c>
      <c r="CS42" s="88">
        <f ca="1">SUM(zenkoku!G17:G21)*AVERAGE(F_jinkou!H14:H18)/100000</f>
        <v>99.677448000000012</v>
      </c>
      <c r="CT42" s="88">
        <f ca="1">SUM(zenkoku!H17:H21)*AVERAGE(F_jinkou!I14:I18)/100000</f>
        <v>127.711821</v>
      </c>
      <c r="CU42" s="88">
        <f ca="1">SUM(zenkoku!I17:I21)*AVERAGE(F_jinkou!J14:J18)/100000</f>
        <v>148.52011720000002</v>
      </c>
      <c r="CV42" s="88">
        <f ca="1">SUM(zenkoku!J17:J21)*AVERAGE(F_jinkou!K14:K18)/100000</f>
        <v>151.25562480000002</v>
      </c>
      <c r="CW42" s="88">
        <f ca="1">SUM(zenkoku!K17:K21)*AVERAGE(F_jinkou!L14:L18)/100000</f>
        <v>176.34423839999999</v>
      </c>
      <c r="CX42" s="88">
        <f ca="1">SUM(zenkoku!L17:L21)*AVERAGE(F_jinkou!M14:M18)/100000</f>
        <v>222.26053079999997</v>
      </c>
      <c r="CY42" s="88">
        <f ca="1">SUM(zenkoku!M17:M21)*AVERAGE(F_jinkou!N14:N18)/100000</f>
        <v>270.25195680000002</v>
      </c>
      <c r="CZ42" s="88">
        <f ca="1">SUM(zenkoku!N17:N21)*AVERAGE(F_jinkou!O14:O18)/100000</f>
        <v>307.34452679999998</v>
      </c>
      <c r="DA42" s="88">
        <f ca="1">SUM(zenkoku!O17:O21)*AVERAGE(F_jinkou!P14:P18)/100000</f>
        <v>210.46730339999999</v>
      </c>
      <c r="DB42" s="88">
        <f ca="1">SUM(zenkoku!P17:P21)*AVERAGE(F_jinkou!Q14:Q18)/100000</f>
        <v>179.23249080000002</v>
      </c>
      <c r="DC42" s="88">
        <f ca="1">SUM(zenkoku!Q17:Q21)*AVERAGE(F_jinkou!R14:R18)/100000</f>
        <v>172.21518399999999</v>
      </c>
      <c r="DD42" s="88">
        <f ca="1">SUM(zenkoku!R17:R21)*AVERAGE(F_jinkou!S14:S18)/100000</f>
        <v>148.00425720000001</v>
      </c>
      <c r="DE42" s="88">
        <f ca="1">SUM(zenkoku!S17:S21)*AVERAGE(F_jinkou!T14:T18)/100000</f>
        <v>113.65250400000001</v>
      </c>
      <c r="DF42" s="89">
        <f ca="1">SUM(zenkoku!T17:T21)*AVERAGE(F_jinkou!U14:U18)/100000</f>
        <v>101.8948544</v>
      </c>
      <c r="DG42" s="31"/>
      <c r="DH42" s="27"/>
      <c r="DI42" s="32"/>
      <c r="DJ42" s="32"/>
      <c r="DK42" s="32"/>
      <c r="DL42" s="32"/>
      <c r="DM42" s="32"/>
      <c r="DN42" s="32"/>
      <c r="DO42" s="32"/>
      <c r="DP42" s="32"/>
      <c r="DQ42" s="68"/>
      <c r="DR42" s="68"/>
      <c r="DS42" s="68"/>
      <c r="DT42" s="68"/>
      <c r="DU42" s="68"/>
      <c r="DV42" s="68"/>
      <c r="DW42" s="68"/>
      <c r="DX42" s="68"/>
      <c r="DY42" s="31"/>
      <c r="DZ42" s="27"/>
      <c r="EA42" s="32"/>
      <c r="EB42" s="32"/>
      <c r="EC42" s="32"/>
      <c r="ED42" s="32"/>
      <c r="EE42" s="32"/>
      <c r="EF42" s="32"/>
      <c r="EG42" s="32"/>
      <c r="EH42" s="32"/>
      <c r="EI42" s="33"/>
      <c r="EJ42" s="27"/>
      <c r="EK42" s="27"/>
      <c r="EL42" s="27"/>
      <c r="EM42" s="27"/>
      <c r="EN42" s="27"/>
      <c r="EO42" s="27"/>
      <c r="EP42" s="27"/>
      <c r="EQ42" s="27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</row>
    <row r="43" spans="1:165">
      <c r="A43" s="25" t="s">
        <v>89</v>
      </c>
      <c r="B43" s="25" t="s">
        <v>364</v>
      </c>
      <c r="C43" s="45">
        <f t="shared" ref="C43:T43" ca="1" si="186">SUM(C14:C18)</f>
        <v>2938</v>
      </c>
      <c r="D43" s="46">
        <f t="shared" ca="1" si="186"/>
        <v>0</v>
      </c>
      <c r="E43" s="46">
        <f t="shared" ca="1" si="186"/>
        <v>5</v>
      </c>
      <c r="F43" s="46">
        <f t="shared" ca="1" si="186"/>
        <v>46</v>
      </c>
      <c r="G43" s="46">
        <f t="shared" ca="1" si="186"/>
        <v>141</v>
      </c>
      <c r="H43" s="46">
        <f t="shared" ca="1" si="186"/>
        <v>160</v>
      </c>
      <c r="I43" s="46">
        <f t="shared" ca="1" si="186"/>
        <v>203</v>
      </c>
      <c r="J43" s="46">
        <f t="shared" ca="1" si="186"/>
        <v>193</v>
      </c>
      <c r="K43" s="46">
        <f t="shared" ca="1" si="186"/>
        <v>228</v>
      </c>
      <c r="L43" s="46">
        <f t="shared" ca="1" si="186"/>
        <v>258</v>
      </c>
      <c r="M43" s="46">
        <f t="shared" ca="1" si="186"/>
        <v>312</v>
      </c>
      <c r="N43" s="46">
        <f t="shared" ca="1" si="186"/>
        <v>360</v>
      </c>
      <c r="O43" s="46">
        <f t="shared" ca="1" si="186"/>
        <v>249</v>
      </c>
      <c r="P43" s="46">
        <f t="shared" ca="1" si="186"/>
        <v>196</v>
      </c>
      <c r="Q43" s="46">
        <f t="shared" ca="1" si="186"/>
        <v>179</v>
      </c>
      <c r="R43" s="46">
        <f t="shared" ca="1" si="186"/>
        <v>183</v>
      </c>
      <c r="S43" s="46">
        <f t="shared" ca="1" si="186"/>
        <v>108</v>
      </c>
      <c r="T43" s="44">
        <f t="shared" ca="1" si="186"/>
        <v>117</v>
      </c>
      <c r="U43" s="172">
        <f ca="1">C43/SUM(F_jinkou!C15:C19)*100000</f>
        <v>28.418958908487568</v>
      </c>
      <c r="V43" s="173">
        <f ca="1">D43/SUM(F_jinkou!E15:E19)*100000</f>
        <v>0</v>
      </c>
      <c r="W43" s="174">
        <f ca="1">E43/SUM(F_jinkou!F15:F19)*100000</f>
        <v>0.93212629192704066</v>
      </c>
      <c r="X43" s="174">
        <f ca="1">F43/SUM(F_jinkou!G15:G19)*100000</f>
        <v>8.1288457392478346</v>
      </c>
      <c r="Y43" s="174">
        <f ca="1">G43/SUM(F_jinkou!H15:H19)*100000</f>
        <v>28.455415812331484</v>
      </c>
      <c r="Z43" s="174">
        <f ca="1">H43/SUM(F_jinkou!I15:I19)*100000</f>
        <v>28.41317732131219</v>
      </c>
      <c r="AA43" s="174">
        <f ca="1">I43/SUM(F_jinkou!J15:J19)*100000</f>
        <v>31.215401648419242</v>
      </c>
      <c r="AB43" s="174">
        <f ca="1">J43/SUM(F_jinkou!K15:K19)*100000</f>
        <v>30.675968001627574</v>
      </c>
      <c r="AC43" s="174">
        <f ca="1">K43/SUM(F_jinkou!L15:L19)*100000</f>
        <v>37.31367709922165</v>
      </c>
      <c r="AD43" s="174">
        <f ca="1">L43/SUM(F_jinkou!M15:M19)*100000</f>
        <v>38.423504461892222</v>
      </c>
      <c r="AE43" s="174">
        <f ca="1">M43/SUM(F_jinkou!N15:N19)*100000</f>
        <v>41.791012789121481</v>
      </c>
      <c r="AF43" s="174">
        <f ca="1">N43/SUM(F_jinkou!O15:O19)*100000</f>
        <v>43.015943381459408</v>
      </c>
      <c r="AG43" s="174">
        <f ca="1">O43/SUM(F_jinkou!P15:P19)*100000</f>
        <v>39.267696878612355</v>
      </c>
      <c r="AH43" s="174">
        <f ca="1">P43/SUM(F_jinkou!Q15:Q19)*100000</f>
        <v>32.50274449194562</v>
      </c>
      <c r="AI43" s="174">
        <f ca="1">Q43/SUM(F_jinkou!R15:R19)*100000</f>
        <v>30.18783919157304</v>
      </c>
      <c r="AJ43" s="174">
        <f ca="1">R43/SUM(F_jinkou!S15:S19)*100000</f>
        <v>33.740119952579455</v>
      </c>
      <c r="AK43" s="174">
        <f ca="1">S43/SUM(F_jinkou!T15:T19)*100000</f>
        <v>27.244313380237276</v>
      </c>
      <c r="AL43" s="175">
        <f ca="1">T43/SUM(F_jinkou!U15:U19)*100000</f>
        <v>37.283469083400256</v>
      </c>
      <c r="AM43" s="45" t="str">
        <f t="shared" ca="1" si="163"/>
        <v>H</v>
      </c>
      <c r="AN43" s="46" t="str">
        <f t="shared" ca="1" si="164"/>
        <v/>
      </c>
      <c r="AO43" s="46" t="str">
        <f t="shared" ca="1" si="165"/>
        <v/>
      </c>
      <c r="AP43" s="46" t="str">
        <f t="shared" ca="1" si="166"/>
        <v/>
      </c>
      <c r="AQ43" s="46" t="str">
        <f t="shared" ca="1" si="167"/>
        <v>H</v>
      </c>
      <c r="AR43" s="46" t="str">
        <f t="shared" ca="1" si="168"/>
        <v>H</v>
      </c>
      <c r="AS43" s="46" t="str">
        <f t="shared" ca="1" si="169"/>
        <v>H</v>
      </c>
      <c r="AT43" s="46" t="str">
        <f t="shared" ca="1" si="170"/>
        <v>H</v>
      </c>
      <c r="AU43" s="46" t="str">
        <f t="shared" ca="1" si="171"/>
        <v>H</v>
      </c>
      <c r="AV43" s="46" t="str">
        <f t="shared" ca="1" si="172"/>
        <v>H</v>
      </c>
      <c r="AW43" s="46" t="str">
        <f t="shared" ca="1" si="173"/>
        <v>H</v>
      </c>
      <c r="AX43" s="46" t="str">
        <f t="shared" ca="1" si="174"/>
        <v>H</v>
      </c>
      <c r="AY43" s="46" t="str">
        <f t="shared" ca="1" si="175"/>
        <v>H</v>
      </c>
      <c r="AZ43" s="46" t="str">
        <f t="shared" ca="1" si="176"/>
        <v/>
      </c>
      <c r="BA43" s="46" t="str">
        <f t="shared" ca="1" si="177"/>
        <v/>
      </c>
      <c r="BB43" s="46" t="str">
        <f t="shared" ca="1" si="178"/>
        <v>H</v>
      </c>
      <c r="BC43" s="46" t="str">
        <f t="shared" ca="1" si="179"/>
        <v/>
      </c>
      <c r="BD43" s="44" t="str">
        <f t="shared" ca="1" si="180"/>
        <v/>
      </c>
      <c r="BE43" s="176">
        <f ca="1">1-_xlfn.BINOM.DIST((C43-1),SUM(F_jinkou!C15:C19),zenkoku!C46/100000,TRUE)</f>
        <v>0</v>
      </c>
      <c r="BF43" s="114" t="e">
        <f ca="1">1-_xlfn.BINOM.DIST((D43-1),SUM(F_jinkou!E15:E19),zenkoku!D46/100000,TRUE)</f>
        <v>#NUM!</v>
      </c>
      <c r="BG43" s="114">
        <f ca="1">1-_xlfn.BINOM.DIST((E43-1),SUM(F_jinkou!F15:F19),zenkoku!E46/100000,TRUE)</f>
        <v>0.56688690562302924</v>
      </c>
      <c r="BH43" s="114">
        <f ca="1">1-_xlfn.BINOM.DIST((F43-1),SUM(F_jinkou!G15:G19),zenkoku!F46/100000,TRUE)</f>
        <v>0.4028461835799626</v>
      </c>
      <c r="BI43" s="114">
        <f ca="1">1-_xlfn.BINOM.DIST((G43-1),SUM(F_jinkou!H15:H19),zenkoku!G46/100000,TRUE)</f>
        <v>1.1455003113280959E-4</v>
      </c>
      <c r="BJ43" s="114">
        <f ca="1">1-_xlfn.BINOM.DIST((H43-1),SUM(F_jinkou!I15:I19),zenkoku!H46/100000,TRUE)</f>
        <v>3.2537726810677459E-3</v>
      </c>
      <c r="BK43" s="114">
        <f ca="1">1-_xlfn.BINOM.DIST((I43-1),SUM(F_jinkou!J15:J19),zenkoku!I46/100000,TRUE)</f>
        <v>2.2153792600621003E-5</v>
      </c>
      <c r="BL43" s="114">
        <f ca="1">1-_xlfn.BINOM.DIST((J43-1),SUM(F_jinkou!K15:K19),zenkoku!J46/100000,TRUE)</f>
        <v>2.6585899184485839E-3</v>
      </c>
      <c r="BM43" s="114">
        <f ca="1">1-_xlfn.BINOM.DIST((K43-1),SUM(F_jinkou!L15:L19),zenkoku!K46/100000,TRUE)</f>
        <v>4.7882339437421706E-5</v>
      </c>
      <c r="BN43" s="114">
        <f ca="1">1-_xlfn.BINOM.DIST((L43-1),SUM(F_jinkou!M15:M19),zenkoku!L46/100000,TRUE)</f>
        <v>3.4787719779721948E-3</v>
      </c>
      <c r="BO43" s="114">
        <f ca="1">1-_xlfn.BINOM.DIST((M43-1),SUM(F_jinkou!N15:N19),zenkoku!M46/100000,TRUE)</f>
        <v>1.064933501490728E-3</v>
      </c>
      <c r="BP43" s="114">
        <f ca="1">1-_xlfn.BINOM.DIST((N43-1),SUM(F_jinkou!O15:O19),zenkoku!N46/100000,TRUE)</f>
        <v>2.1902096953776429E-3</v>
      </c>
      <c r="BQ43" s="114">
        <f ca="1">1-_xlfn.BINOM.DIST((O43-1),SUM(F_jinkou!P15:P19),zenkoku!O46/100000,TRUE)</f>
        <v>7.7369599457092209E-3</v>
      </c>
      <c r="BR43" s="114">
        <f ca="1">1-_xlfn.BINOM.DIST((P43-1),SUM(F_jinkou!Q15:Q19),zenkoku!P46/100000,TRUE)</f>
        <v>0.12951566345477905</v>
      </c>
      <c r="BS43" s="114">
        <f ca="1">1-_xlfn.BINOM.DIST((Q43-1),SUM(F_jinkou!R15:R19),zenkoku!Q46/100000,TRUE)</f>
        <v>0.24174223180101029</v>
      </c>
      <c r="BT43" s="114">
        <f ca="1">1-_xlfn.BINOM.DIST((R43-1),SUM(F_jinkou!S15:S19),zenkoku!R46/100000,TRUE)</f>
        <v>3.8035300675142159E-3</v>
      </c>
      <c r="BU43" s="114">
        <f ca="1">1-_xlfn.BINOM.DIST((S43-1),SUM(F_jinkou!T15:T19),zenkoku!S46/100000,TRUE)</f>
        <v>0.76334403663739259</v>
      </c>
      <c r="BV43" s="127">
        <f ca="1">1-_xlfn.BINOM.DIST((T43-1),SUM(F_jinkou!U15:U19),zenkoku!T46/100000,TRUE)</f>
        <v>0.13030469215077956</v>
      </c>
      <c r="BW43" s="176">
        <f ca="1">_xlfn.BINOM.DIST(C43,SUM(F_jinkou!C15:C19),zenkoku!C46/100000,TRUE)</f>
        <v>1</v>
      </c>
      <c r="BX43" s="114">
        <f ca="1">_xlfn.BINOM.DIST(D43,SUM(F_jinkou!E15:E19),zenkoku!D46/100000,TRUE)</f>
        <v>1</v>
      </c>
      <c r="BY43" s="114">
        <f ca="1">_xlfn.BINOM.DIST(E43,SUM(F_jinkou!F15:F19),zenkoku!E46/100000,TRUE)</f>
        <v>0.60855015933340928</v>
      </c>
      <c r="BZ43" s="114">
        <f ca="1">_xlfn.BINOM.DIST(F43,SUM(F_jinkou!G15:G19),zenkoku!F46/100000,TRUE)</f>
        <v>0.65336475044272113</v>
      </c>
      <c r="CA43" s="114">
        <f ca="1">_xlfn.BINOM.DIST(G43,SUM(F_jinkou!H15:H19),zenkoku!G46/100000,TRUE)</f>
        <v>0.99991947828523087</v>
      </c>
      <c r="CB43" s="114">
        <f ca="1">_xlfn.BINOM.DIST(H43,SUM(F_jinkou!I15:I19),zenkoku!H46/100000,TRUE)</f>
        <v>0.99746904979521789</v>
      </c>
      <c r="CC43" s="114">
        <f ca="1">_xlfn.BINOM.DIST(I43,SUM(F_jinkou!J15:J19),zenkoku!I46/100000,TRUE)</f>
        <v>0.99998391344226367</v>
      </c>
      <c r="CD43" s="114">
        <f ca="1">_xlfn.BINOM.DIST(J43,SUM(F_jinkou!K15:K19),zenkoku!J46/100000,TRUE)</f>
        <v>0.99789282142375191</v>
      </c>
      <c r="CE43" s="114">
        <f ca="1">_xlfn.BINOM.DIST(K43,SUM(F_jinkou!L15:L19),zenkoku!K46/100000,TRUE)</f>
        <v>0.99996410961037419</v>
      </c>
      <c r="CF43" s="114">
        <f ca="1">_xlfn.BINOM.DIST(L43,SUM(F_jinkou!M15:M19),zenkoku!L46/100000,TRUE)</f>
        <v>0.99713582168789139</v>
      </c>
      <c r="CG43" s="114">
        <f ca="1">_xlfn.BINOM.DIST(M43,SUM(F_jinkou!N15:N19),zenkoku!M46/100000,TRUE)</f>
        <v>0.99912542947531802</v>
      </c>
      <c r="CH43" s="114">
        <f ca="1">_xlfn.BINOM.DIST(N43,SUM(F_jinkou!O15:O19),zenkoku!N46/100000,TRUE)</f>
        <v>0.99815464911472973</v>
      </c>
      <c r="CI43" s="114">
        <f ca="1">_xlfn.BINOM.DIST(O43,SUM(F_jinkou!P15:P19),zenkoku!O46/100000,TRUE)</f>
        <v>0.99354327519769359</v>
      </c>
      <c r="CJ43" s="114">
        <f ca="1">_xlfn.BINOM.DIST(P43,SUM(F_jinkou!Q15:Q19),zenkoku!P46/100000,TRUE)</f>
        <v>0.88514506550393179</v>
      </c>
      <c r="CK43" s="114">
        <f ca="1">_xlfn.BINOM.DIST(Q43,SUM(F_jinkou!R15:R19),zenkoku!Q46/100000,TRUE)</f>
        <v>0.78116499137990514</v>
      </c>
      <c r="CL43" s="114">
        <f ca="1">_xlfn.BINOM.DIST(R43,SUM(F_jinkou!S15:S19),zenkoku!R46/100000,TRUE)</f>
        <v>0.99697895619305488</v>
      </c>
      <c r="CM43" s="114">
        <f ca="1">_xlfn.BINOM.DIST(S43,SUM(F_jinkou!T15:T19),zenkoku!S46/100000,TRUE)</f>
        <v>0.26699329179559472</v>
      </c>
      <c r="CN43" s="127">
        <f ca="1">_xlfn.BINOM.DIST(T43,SUM(F_jinkou!U15:U19),zenkoku!T46/100000,TRUE)</f>
        <v>0.88859150743177784</v>
      </c>
      <c r="CO43" s="26"/>
      <c r="CP43" s="87">
        <f ca="1">SUM(zenkoku!D18:D22)*AVERAGE(F_jinkou!E15:E19)/100000</f>
        <v>0</v>
      </c>
      <c r="CQ43" s="88">
        <f ca="1">SUM(zenkoku!E18:E22)*AVERAGE(F_jinkou!F15:F19)/100000</f>
        <v>5.0422352000000004</v>
      </c>
      <c r="CR43" s="88">
        <f ca="1">SUM(zenkoku!F18:F22)*AVERAGE(F_jinkou!G15:G19)/100000</f>
        <v>44.025930799999998</v>
      </c>
      <c r="CS43" s="88">
        <f ca="1">SUM(zenkoku!G18:G22)*AVERAGE(F_jinkou!H15:H19)/100000</f>
        <v>101.38175520000001</v>
      </c>
      <c r="CT43" s="88">
        <f ca="1">SUM(zenkoku!H18:H22)*AVERAGE(F_jinkou!I15:I19)/100000</f>
        <v>127.71538920000002</v>
      </c>
      <c r="CU43" s="88">
        <f ca="1">SUM(zenkoku!I18:I22)*AVERAGE(F_jinkou!J15:J19)/100000</f>
        <v>149.96379200000001</v>
      </c>
      <c r="CV43" s="88">
        <f ca="1">SUM(zenkoku!J18:J22)*AVERAGE(F_jinkou!K15:K19)/100000</f>
        <v>156.53426160000001</v>
      </c>
      <c r="CW43" s="88">
        <f ca="1">SUM(zenkoku!K18:K22)*AVERAGE(F_jinkou!L15:L19)/100000</f>
        <v>173.77863840000001</v>
      </c>
      <c r="CX43" s="88">
        <f ca="1">SUM(zenkoku!L18:L22)*AVERAGE(F_jinkou!M15:M19)/100000</f>
        <v>216.74857919999994</v>
      </c>
      <c r="CY43" s="88">
        <f ca="1">SUM(zenkoku!M18:M22)*AVERAGE(F_jinkou!N15:N19)/100000</f>
        <v>260.553628</v>
      </c>
      <c r="CZ43" s="88">
        <f ca="1">SUM(zenkoku!N18:N22)*AVERAGE(F_jinkou!O15:O19)/100000</f>
        <v>308.31359159999994</v>
      </c>
      <c r="DA43" s="88">
        <f ca="1">SUM(zenkoku!O18:O22)*AVERAGE(F_jinkou!P15:P19)/100000</f>
        <v>212.42651500000002</v>
      </c>
      <c r="DB43" s="88">
        <f ca="1">SUM(zenkoku!P18:P22)*AVERAGE(F_jinkou!Q15:Q19)/100000</f>
        <v>180.30477399999998</v>
      </c>
      <c r="DC43" s="88">
        <f ca="1">SUM(zenkoku!Q18:Q22)*AVERAGE(F_jinkou!R15:R19)/100000</f>
        <v>169.46625320000001</v>
      </c>
      <c r="DD43" s="88">
        <f ca="1">SUM(zenkoku!R18:R22)*AVERAGE(F_jinkou!S15:S19)/100000</f>
        <v>148.93782259999998</v>
      </c>
      <c r="DE43" s="88">
        <f ca="1">SUM(zenkoku!S18:S22)*AVERAGE(F_jinkou!T15:T19)/100000</f>
        <v>115.27690040000002</v>
      </c>
      <c r="DF43" s="89">
        <f ca="1">SUM(zenkoku!T18:T22)*AVERAGE(F_jinkou!U15:U19)/100000</f>
        <v>104.9387328</v>
      </c>
      <c r="DG43" s="31"/>
      <c r="DH43" s="27"/>
      <c r="DI43" s="32"/>
      <c r="DJ43" s="32"/>
      <c r="DK43" s="32"/>
      <c r="DL43" s="32"/>
      <c r="DM43" s="32"/>
      <c r="DN43" s="32"/>
      <c r="DO43" s="32"/>
      <c r="DP43" s="32"/>
      <c r="DQ43" s="68"/>
      <c r="DR43" s="68"/>
      <c r="DS43" s="68"/>
      <c r="DT43" s="68"/>
      <c r="DU43" s="68"/>
      <c r="DV43" s="68"/>
      <c r="DW43" s="68"/>
      <c r="DX43" s="68"/>
      <c r="DY43" s="31"/>
      <c r="DZ43" s="27"/>
      <c r="EA43" s="32"/>
      <c r="EB43" s="32"/>
      <c r="EC43" s="32"/>
      <c r="ED43" s="32"/>
      <c r="EE43" s="32"/>
      <c r="EF43" s="32"/>
      <c r="EG43" s="32"/>
      <c r="EH43" s="32"/>
      <c r="EI43" s="33"/>
      <c r="EJ43" s="27"/>
      <c r="EK43" s="27"/>
      <c r="EL43" s="27"/>
      <c r="EM43" s="27"/>
      <c r="EN43" s="27"/>
      <c r="EO43" s="27"/>
      <c r="EP43" s="27"/>
      <c r="EQ43" s="27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</row>
    <row r="44" spans="1:165">
      <c r="A44" s="25" t="s">
        <v>90</v>
      </c>
      <c r="B44" s="25" t="s">
        <v>365</v>
      </c>
      <c r="C44" s="45">
        <f t="shared" ref="C44:T44" ca="1" si="187">SUM(C15:C19)</f>
        <v>2841</v>
      </c>
      <c r="D44" s="46">
        <f t="shared" ca="1" si="187"/>
        <v>0</v>
      </c>
      <c r="E44" s="46">
        <f t="shared" ca="1" si="187"/>
        <v>4</v>
      </c>
      <c r="F44" s="46">
        <f t="shared" ca="1" si="187"/>
        <v>48</v>
      </c>
      <c r="G44" s="46">
        <f t="shared" ca="1" si="187"/>
        <v>137</v>
      </c>
      <c r="H44" s="46">
        <f t="shared" ca="1" si="187"/>
        <v>160</v>
      </c>
      <c r="I44" s="46">
        <f t="shared" ca="1" si="187"/>
        <v>174</v>
      </c>
      <c r="J44" s="46">
        <f t="shared" ca="1" si="187"/>
        <v>192</v>
      </c>
      <c r="K44" s="46">
        <f t="shared" ca="1" si="187"/>
        <v>219</v>
      </c>
      <c r="L44" s="46">
        <f t="shared" ca="1" si="187"/>
        <v>234</v>
      </c>
      <c r="M44" s="46">
        <f t="shared" ca="1" si="187"/>
        <v>279</v>
      </c>
      <c r="N44" s="46">
        <f t="shared" ca="1" si="187"/>
        <v>342</v>
      </c>
      <c r="O44" s="46">
        <f t="shared" ca="1" si="187"/>
        <v>252</v>
      </c>
      <c r="P44" s="46">
        <f t="shared" ca="1" si="187"/>
        <v>200</v>
      </c>
      <c r="Q44" s="46">
        <f t="shared" ca="1" si="187"/>
        <v>192</v>
      </c>
      <c r="R44" s="46">
        <f t="shared" ca="1" si="187"/>
        <v>166</v>
      </c>
      <c r="S44" s="46">
        <f t="shared" ca="1" si="187"/>
        <v>111</v>
      </c>
      <c r="T44" s="44">
        <f t="shared" ca="1" si="187"/>
        <v>131</v>
      </c>
      <c r="U44" s="172">
        <f ca="1">C44/SUM(F_jinkou!C16:C20)*100000</f>
        <v>27.647175715950912</v>
      </c>
      <c r="V44" s="173">
        <f ca="1">D44/SUM(F_jinkou!E16:E20)*100000</f>
        <v>0</v>
      </c>
      <c r="W44" s="174">
        <f ca="1">E44/SUM(F_jinkou!F16:F20)*100000</f>
        <v>0.75934612704999727</v>
      </c>
      <c r="X44" s="174">
        <f ca="1">F44/SUM(F_jinkou!G16:G20)*100000</f>
        <v>8.7011219009050969</v>
      </c>
      <c r="Y44" s="174">
        <f ca="1">G44/SUM(F_jinkou!H16:H20)*100000</f>
        <v>28.629882492095433</v>
      </c>
      <c r="Z44" s="174">
        <f ca="1">H44/SUM(F_jinkou!I16:I20)*100000</f>
        <v>29.329491169990064</v>
      </c>
      <c r="AA44" s="174">
        <f ca="1">I44/SUM(F_jinkou!J16:J20)*100000</f>
        <v>27.338760234359167</v>
      </c>
      <c r="AB44" s="174">
        <f ca="1">J44/SUM(F_jinkou!K16:K20)*100000</f>
        <v>30.063462089504565</v>
      </c>
      <c r="AC44" s="174">
        <f ca="1">K44/SUM(F_jinkou!L16:L20)*100000</f>
        <v>36.413820624521968</v>
      </c>
      <c r="AD44" s="174">
        <f ca="1">L44/SUM(F_jinkou!M16:M20)*100000</f>
        <v>35.641067038714731</v>
      </c>
      <c r="AE44" s="174">
        <f ca="1">M44/SUM(F_jinkou!N16:N20)*100000</f>
        <v>38.494652140799367</v>
      </c>
      <c r="AF44" s="174">
        <f ca="1">N44/SUM(F_jinkou!O16:O20)*100000</f>
        <v>40.935189540699994</v>
      </c>
      <c r="AG44" s="174">
        <f ca="1">O44/SUM(F_jinkou!P16:P20)*100000</f>
        <v>37.96432859632921</v>
      </c>
      <c r="AH44" s="174">
        <f ca="1">P44/SUM(F_jinkou!Q16:Q20)*100000</f>
        <v>33.212384898328587</v>
      </c>
      <c r="AI44" s="174">
        <f ca="1">Q44/SUM(F_jinkou!R16:R20)*100000</f>
        <v>32.900655442745148</v>
      </c>
      <c r="AJ44" s="174">
        <f ca="1">R44/SUM(F_jinkou!S16:S20)*100000</f>
        <v>30.511677149694698</v>
      </c>
      <c r="AK44" s="174">
        <f ca="1">S44/SUM(F_jinkou!T16:T20)*100000</f>
        <v>26.798777396317703</v>
      </c>
      <c r="AL44" s="175">
        <f ca="1">T44/SUM(F_jinkou!U16:U20)*100000</f>
        <v>39.202190534616129</v>
      </c>
      <c r="AM44" s="45" t="str">
        <f t="shared" ca="1" si="163"/>
        <v>H</v>
      </c>
      <c r="AN44" s="46" t="str">
        <f t="shared" ca="1" si="164"/>
        <v/>
      </c>
      <c r="AO44" s="46" t="str">
        <f t="shared" ca="1" si="165"/>
        <v/>
      </c>
      <c r="AP44" s="46" t="str">
        <f t="shared" ca="1" si="166"/>
        <v/>
      </c>
      <c r="AQ44" s="46" t="str">
        <f t="shared" ca="1" si="167"/>
        <v>H</v>
      </c>
      <c r="AR44" s="46" t="str">
        <f t="shared" ca="1" si="168"/>
        <v>H</v>
      </c>
      <c r="AS44" s="46" t="str">
        <f t="shared" ca="1" si="169"/>
        <v>H</v>
      </c>
      <c r="AT44" s="46" t="str">
        <f t="shared" ca="1" si="170"/>
        <v>H</v>
      </c>
      <c r="AU44" s="46" t="str">
        <f t="shared" ca="1" si="171"/>
        <v>H</v>
      </c>
      <c r="AV44" s="46" t="str">
        <f t="shared" ca="1" si="172"/>
        <v/>
      </c>
      <c r="AW44" s="46" t="str">
        <f t="shared" ca="1" si="173"/>
        <v/>
      </c>
      <c r="AX44" s="46" t="str">
        <f t="shared" ca="1" si="174"/>
        <v>H</v>
      </c>
      <c r="AY44" s="46" t="str">
        <f t="shared" ca="1" si="175"/>
        <v>H</v>
      </c>
      <c r="AZ44" s="46" t="str">
        <f t="shared" ca="1" si="176"/>
        <v/>
      </c>
      <c r="BA44" s="46" t="str">
        <f t="shared" ca="1" si="177"/>
        <v>H</v>
      </c>
      <c r="BB44" s="46" t="str">
        <f t="shared" ca="1" si="178"/>
        <v/>
      </c>
      <c r="BC44" s="46" t="str">
        <f t="shared" ca="1" si="179"/>
        <v/>
      </c>
      <c r="BD44" s="44" t="str">
        <f t="shared" ca="1" si="180"/>
        <v>H</v>
      </c>
      <c r="BE44" s="176">
        <f ca="1">1-_xlfn.BINOM.DIST((C44-1),SUM(F_jinkou!C16:C20),zenkoku!C47/100000,TRUE)</f>
        <v>6.616929226765933E-14</v>
      </c>
      <c r="BF44" s="114" t="e">
        <f ca="1">1-_xlfn.BINOM.DIST((D44-1),SUM(F_jinkou!E16:E20),zenkoku!D47/100000,TRUE)</f>
        <v>#NUM!</v>
      </c>
      <c r="BG44" s="114">
        <f ca="1">1-_xlfn.BINOM.DIST((E44-1),SUM(F_jinkou!F16:F20),zenkoku!E47/100000,TRUE)</f>
        <v>0.78349605353754193</v>
      </c>
      <c r="BH44" s="114">
        <f ca="1">1-_xlfn.BINOM.DIST((F44-1),SUM(F_jinkou!G16:G20),zenkoku!F47/100000,TRUE)</f>
        <v>0.22240586538707596</v>
      </c>
      <c r="BI44" s="114">
        <f ca="1">1-_xlfn.BINOM.DIST((G44-1),SUM(F_jinkou!H16:H20),zenkoku!G47/100000,TRUE)</f>
        <v>3.1224760680870212E-4</v>
      </c>
      <c r="BJ44" s="114">
        <f ca="1">1-_xlfn.BINOM.DIST((H44-1),SUM(F_jinkou!I16:I20),zenkoku!H47/100000,TRUE)</f>
        <v>1.3051603267022482E-3</v>
      </c>
      <c r="BK44" s="114">
        <f ca="1">1-_xlfn.BINOM.DIST((I44-1),SUM(F_jinkou!J16:J20),zenkoku!I47/100000,TRUE)</f>
        <v>1.6774142522655633E-2</v>
      </c>
      <c r="BL44" s="114">
        <f ca="1">1-_xlfn.BINOM.DIST((J44-1),SUM(F_jinkou!K16:K20),zenkoku!J47/100000,TRUE)</f>
        <v>5.55916000966028E-3</v>
      </c>
      <c r="BM44" s="114">
        <f ca="1">1-_xlfn.BINOM.DIST((K44-1),SUM(F_jinkou!L16:L20),zenkoku!K47/100000,TRUE)</f>
        <v>1.1078953160748028E-4</v>
      </c>
      <c r="BN44" s="114">
        <f ca="1">1-_xlfn.BINOM.DIST((L44-1),SUM(F_jinkou!M16:M20),zenkoku!L47/100000,TRUE)</f>
        <v>4.2905844397108872E-2</v>
      </c>
      <c r="BO44" s="114">
        <f ca="1">1-_xlfn.BINOM.DIST((M44-1),SUM(F_jinkou!N16:N20),zenkoku!M47/100000,TRUE)</f>
        <v>3.5505448523538208E-2</v>
      </c>
      <c r="BP44" s="114">
        <f ca="1">1-_xlfn.BINOM.DIST((N44-1),SUM(F_jinkou!O16:O20),zenkoku!N47/100000,TRUE)</f>
        <v>1.0221651991091818E-2</v>
      </c>
      <c r="BQ44" s="114">
        <f ca="1">1-_xlfn.BINOM.DIST((O44-1),SUM(F_jinkou!P16:P20),zenkoku!O47/100000,TRUE)</f>
        <v>1.3939476651999128E-2</v>
      </c>
      <c r="BR44" s="114">
        <f ca="1">1-_xlfn.BINOM.DIST((P44-1),SUM(F_jinkou!Q16:Q20),zenkoku!P47/100000,TRUE)</f>
        <v>8.9225331238680261E-2</v>
      </c>
      <c r="BS44" s="114">
        <f ca="1">1-_xlfn.BINOM.DIST((Q44-1),SUM(F_jinkou!R16:R20),zenkoku!Q47/100000,TRUE)</f>
        <v>2.1143868797723675E-2</v>
      </c>
      <c r="BT44" s="114">
        <f ca="1">1-_xlfn.BINOM.DIST((R44-1),SUM(F_jinkou!S16:S20),zenkoku!R47/100000,TRUE)</f>
        <v>9.8482648682247209E-2</v>
      </c>
      <c r="BU44" s="114">
        <f ca="1">1-_xlfn.BINOM.DIST((S44-1),SUM(F_jinkou!T16:T20),zenkoku!S47/100000,TRUE)</f>
        <v>0.71929657995120078</v>
      </c>
      <c r="BV44" s="127">
        <f ca="1">1-_xlfn.BINOM.DIST((T44-1),SUM(F_jinkou!U16:U20),zenkoku!T47/100000,TRUE)</f>
        <v>1.8241641472991565E-2</v>
      </c>
      <c r="BW44" s="176">
        <f ca="1">_xlfn.BINOM.DIST(C44,SUM(F_jinkou!C16:C20),zenkoku!C47/100000,TRUE)</f>
        <v>0.99999999999994271</v>
      </c>
      <c r="BX44" s="114">
        <f ca="1">_xlfn.BINOM.DIST(D44,SUM(F_jinkou!E16:E20),zenkoku!D47/100000,TRUE)</f>
        <v>1</v>
      </c>
      <c r="BY44" s="114">
        <f ca="1">_xlfn.BINOM.DIST(E44,SUM(F_jinkou!F16:F20),zenkoku!E47/100000,TRUE)</f>
        <v>0.3776382031971478</v>
      </c>
      <c r="BZ44" s="114">
        <f ca="1">_xlfn.BINOM.DIST(F44,SUM(F_jinkou!G16:G20),zenkoku!F47/100000,TRUE)</f>
        <v>0.81891139549296188</v>
      </c>
      <c r="CA44" s="114">
        <f ca="1">_xlfn.BINOM.DIST(G44,SUM(F_jinkou!H16:H20),zenkoku!G47/100000,TRUE)</f>
        <v>0.99977643805460137</v>
      </c>
      <c r="CB44" s="114">
        <f ca="1">_xlfn.BINOM.DIST(H44,SUM(F_jinkou!I16:I20),zenkoku!H47/100000,TRUE)</f>
        <v>0.9990079324724328</v>
      </c>
      <c r="CC44" s="114">
        <f ca="1">_xlfn.BINOM.DIST(I44,SUM(F_jinkou!J16:J20),zenkoku!I47/100000,TRUE)</f>
        <v>0.98621613128495966</v>
      </c>
      <c r="CD44" s="114">
        <f ca="1">_xlfn.BINOM.DIST(J44,SUM(F_jinkou!K16:K20),zenkoku!J47/100000,TRUE)</f>
        <v>0.99551795477519156</v>
      </c>
      <c r="CE44" s="114">
        <f ca="1">_xlfn.BINOM.DIST(K44,SUM(F_jinkou!L16:L20),zenkoku!K47/100000,TRUE)</f>
        <v>0.99991624993262318</v>
      </c>
      <c r="CF44" s="114">
        <f ca="1">_xlfn.BINOM.DIST(L44,SUM(F_jinkou!M16:M20),zenkoku!L47/100000,TRUE)</f>
        <v>0.96283326922700507</v>
      </c>
      <c r="CG44" s="114">
        <f ca="1">_xlfn.BINOM.DIST(M44,SUM(F_jinkou!N16:N20),zenkoku!M47/100000,TRUE)</f>
        <v>0.96900670201172434</v>
      </c>
      <c r="CH44" s="114">
        <f ca="1">_xlfn.BINOM.DIST(N44,SUM(F_jinkou!O16:O20),zenkoku!N47/100000,TRUE)</f>
        <v>0.9911863038567098</v>
      </c>
      <c r="CI44" s="114">
        <f ca="1">_xlfn.BINOM.DIST(O44,SUM(F_jinkou!P16:P20),zenkoku!O47/100000,TRUE)</f>
        <v>0.9881971477494923</v>
      </c>
      <c r="CJ44" s="114">
        <f ca="1">_xlfn.BINOM.DIST(P44,SUM(F_jinkou!Q16:Q20),zenkoku!P47/100000,TRUE)</f>
        <v>0.921818764754188</v>
      </c>
      <c r="CK44" s="114">
        <f ca="1">_xlfn.BINOM.DIST(Q44,SUM(F_jinkou!R16:R20),zenkoku!Q47/100000,TRUE)</f>
        <v>0.98234018706883397</v>
      </c>
      <c r="CL44" s="114">
        <f ca="1">_xlfn.BINOM.DIST(R44,SUM(F_jinkou!S16:S20),zenkoku!R47/100000,TRUE)</f>
        <v>0.91453208085578919</v>
      </c>
      <c r="CM44" s="114">
        <f ca="1">_xlfn.BINOM.DIST(S44,SUM(F_jinkou!T16:T20),zenkoku!S47/100000,TRUE)</f>
        <v>0.3132478713914672</v>
      </c>
      <c r="CN44" s="127">
        <f ca="1">_xlfn.BINOM.DIST(T44,SUM(F_jinkou!U16:U20),zenkoku!T47/100000,TRUE)</f>
        <v>0.98543229346740824</v>
      </c>
      <c r="CO44" s="26"/>
      <c r="CP44" s="87">
        <f ca="1">SUM(zenkoku!D19:D23)*AVERAGE(F_jinkou!E16:E20)/100000</f>
        <v>0</v>
      </c>
      <c r="CQ44" s="88">
        <f ca="1">SUM(zenkoku!E19:E23)*AVERAGE(F_jinkou!F16:F20)/100000</f>
        <v>5.3730438000000005</v>
      </c>
      <c r="CR44" s="88">
        <f ca="1">SUM(zenkoku!F19:F23)*AVERAGE(F_jinkou!G16:G20)/100000</f>
        <v>42.587611600000002</v>
      </c>
      <c r="CS44" s="88">
        <f ca="1">SUM(zenkoku!G19:G23)*AVERAGE(F_jinkou!H16:H20)/100000</f>
        <v>100.48941000000002</v>
      </c>
      <c r="CT44" s="88">
        <f ca="1">SUM(zenkoku!H19:H23)*AVERAGE(F_jinkou!I16:I20)/100000</f>
        <v>124.5981384</v>
      </c>
      <c r="CU44" s="88">
        <f ca="1">SUM(zenkoku!I19:I23)*AVERAGE(F_jinkou!J16:J20)/100000</f>
        <v>147.1493208</v>
      </c>
      <c r="CV44" s="88">
        <f ca="1">SUM(zenkoku!J19:J23)*AVERAGE(F_jinkou!K16:K20)/100000</f>
        <v>158.64041159999999</v>
      </c>
      <c r="CW44" s="88">
        <f ca="1">SUM(zenkoku!K19:K23)*AVERAGE(F_jinkou!L16:L20)/100000</f>
        <v>168.51788399999998</v>
      </c>
      <c r="CX44" s="88">
        <f ca="1">SUM(zenkoku!L19:L23)*AVERAGE(F_jinkou!M16:M20)/100000</f>
        <v>208.3877004</v>
      </c>
      <c r="CY44" s="88">
        <f ca="1">SUM(zenkoku!M19:M23)*AVERAGE(F_jinkou!N16:N20)/100000</f>
        <v>249.6128544</v>
      </c>
      <c r="CZ44" s="88">
        <f ca="1">SUM(zenkoku!N19:N23)*AVERAGE(F_jinkou!O16:O20)/100000</f>
        <v>300.60102659999995</v>
      </c>
      <c r="DA44" s="88">
        <f ca="1">SUM(zenkoku!O19:O23)*AVERAGE(F_jinkou!P16:P20)/100000</f>
        <v>218.38394900000003</v>
      </c>
      <c r="DB44" s="88">
        <f ca="1">SUM(zenkoku!P19:P23)*AVERAGE(F_jinkou!Q16:Q20)/100000</f>
        <v>181.25768500000001</v>
      </c>
      <c r="DC44" s="88">
        <f ca="1">SUM(zenkoku!Q19:Q23)*AVERAGE(F_jinkou!R16:R20)/100000</f>
        <v>164.91829500000003</v>
      </c>
      <c r="DD44" s="88">
        <f ca="1">SUM(zenkoku!R19:R23)*AVERAGE(F_jinkou!S16:S20)/100000</f>
        <v>149.61484999999999</v>
      </c>
      <c r="DE44" s="88">
        <f ca="1">SUM(zenkoku!S19:S23)*AVERAGE(F_jinkou!T16:T20)/100000</f>
        <v>116.8866756</v>
      </c>
      <c r="DF44" s="89">
        <f ca="1">SUM(zenkoku!T19:T23)*AVERAGE(F_jinkou!U16:U20)/100000</f>
        <v>108.20262700000001</v>
      </c>
      <c r="DG44" s="31"/>
      <c r="DH44" s="27"/>
      <c r="DI44" s="32"/>
      <c r="DJ44" s="32"/>
      <c r="DK44" s="32"/>
      <c r="DL44" s="32"/>
      <c r="DM44" s="32"/>
      <c r="DN44" s="32"/>
      <c r="DO44" s="32"/>
      <c r="DP44" s="32"/>
      <c r="DQ44" s="68"/>
      <c r="DR44" s="68"/>
      <c r="DS44" s="68"/>
      <c r="DT44" s="68"/>
      <c r="DU44" s="68"/>
      <c r="DV44" s="68"/>
      <c r="DW44" s="68"/>
      <c r="DX44" s="68"/>
      <c r="DY44" s="31"/>
      <c r="DZ44" s="27"/>
      <c r="EA44" s="32"/>
      <c r="EB44" s="32"/>
      <c r="EC44" s="32"/>
      <c r="ED44" s="32"/>
      <c r="EE44" s="32"/>
      <c r="EF44" s="32"/>
      <c r="EG44" s="32"/>
      <c r="EH44" s="32"/>
      <c r="EI44" s="33"/>
      <c r="EJ44" s="27"/>
      <c r="EK44" s="27"/>
      <c r="EL44" s="27"/>
      <c r="EM44" s="27"/>
      <c r="EN44" s="27"/>
      <c r="EO44" s="27"/>
      <c r="EP44" s="27"/>
      <c r="EQ44" s="27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</row>
    <row r="45" spans="1:165">
      <c r="A45" s="25" t="s">
        <v>91</v>
      </c>
      <c r="B45" s="25" t="s">
        <v>366</v>
      </c>
      <c r="C45" s="45">
        <f t="shared" ref="C45:T45" ca="1" si="188">SUM(C16:C20)</f>
        <v>2725</v>
      </c>
      <c r="D45" s="46">
        <f t="shared" ca="1" si="188"/>
        <v>0</v>
      </c>
      <c r="E45" s="46">
        <f t="shared" ca="1" si="188"/>
        <v>4</v>
      </c>
      <c r="F45" s="46">
        <f t="shared" ca="1" si="188"/>
        <v>50</v>
      </c>
      <c r="G45" s="46">
        <f t="shared" ca="1" si="188"/>
        <v>122</v>
      </c>
      <c r="H45" s="46">
        <f t="shared" ca="1" si="188"/>
        <v>157</v>
      </c>
      <c r="I45" s="46">
        <f t="shared" ca="1" si="188"/>
        <v>168</v>
      </c>
      <c r="J45" s="46">
        <f t="shared" ca="1" si="188"/>
        <v>193</v>
      </c>
      <c r="K45" s="46">
        <f t="shared" ca="1" si="188"/>
        <v>209</v>
      </c>
      <c r="L45" s="46">
        <f t="shared" ca="1" si="188"/>
        <v>208</v>
      </c>
      <c r="M45" s="46">
        <f t="shared" ca="1" si="188"/>
        <v>253</v>
      </c>
      <c r="N45" s="46">
        <f t="shared" ca="1" si="188"/>
        <v>336</v>
      </c>
      <c r="O45" s="46">
        <f t="shared" ca="1" si="188"/>
        <v>237</v>
      </c>
      <c r="P45" s="46">
        <f t="shared" ca="1" si="188"/>
        <v>200</v>
      </c>
      <c r="Q45" s="46">
        <f t="shared" ca="1" si="188"/>
        <v>182</v>
      </c>
      <c r="R45" s="46">
        <f t="shared" ca="1" si="188"/>
        <v>150</v>
      </c>
      <c r="S45" s="46">
        <f t="shared" ca="1" si="188"/>
        <v>114</v>
      </c>
      <c r="T45" s="44">
        <f t="shared" ca="1" si="188"/>
        <v>142</v>
      </c>
      <c r="U45" s="172">
        <f ca="1">C45/SUM(F_jinkou!C17:C21)*100000</f>
        <v>26.75575958226846</v>
      </c>
      <c r="V45" s="173">
        <f ca="1">D45/SUM(F_jinkou!E17:E21)*100000</f>
        <v>0</v>
      </c>
      <c r="W45" s="174">
        <f ca="1">E45/SUM(F_jinkou!F17:F21)*100000</f>
        <v>0.77445536426508055</v>
      </c>
      <c r="X45" s="174">
        <f ca="1">F45/SUM(F_jinkou!G17:G21)*100000</f>
        <v>9.2842235046829611</v>
      </c>
      <c r="Y45" s="174">
        <f ca="1">G45/SUM(F_jinkou!H17:H21)*100000</f>
        <v>26.567828537332154</v>
      </c>
      <c r="Z45" s="174">
        <f ca="1">H45/SUM(F_jinkou!I17:I21)*100000</f>
        <v>29.758971287331399</v>
      </c>
      <c r="AA45" s="174">
        <f ca="1">I45/SUM(F_jinkou!J17:J21)*100000</f>
        <v>27.304996814417038</v>
      </c>
      <c r="AB45" s="174">
        <f ca="1">J45/SUM(F_jinkou!K17:K21)*100000</f>
        <v>30.090192624005113</v>
      </c>
      <c r="AC45" s="174">
        <f ca="1">K45/SUM(F_jinkou!L17:L21)*100000</f>
        <v>34.779193721773105</v>
      </c>
      <c r="AD45" s="174">
        <f ca="1">L45/SUM(F_jinkou!M17:M21)*100000</f>
        <v>32.604742736039526</v>
      </c>
      <c r="AE45" s="174">
        <f ca="1">M45/SUM(F_jinkou!N17:N21)*100000</f>
        <v>35.916837614724486</v>
      </c>
      <c r="AF45" s="174">
        <f ca="1">N45/SUM(F_jinkou!O17:O21)*100000</f>
        <v>41.328514953296313</v>
      </c>
      <c r="AG45" s="174">
        <f ca="1">O45/SUM(F_jinkou!P17:P21)*100000</f>
        <v>33.132210100151539</v>
      </c>
      <c r="AH45" s="174">
        <f ca="1">P45/SUM(F_jinkou!Q17:Q21)*100000</f>
        <v>33.630684636662494</v>
      </c>
      <c r="AI45" s="174">
        <f ca="1">Q45/SUM(F_jinkou!R17:R21)*100000</f>
        <v>31.745201154688086</v>
      </c>
      <c r="AJ45" s="174">
        <f ca="1">R45/SUM(F_jinkou!S17:S21)*100000</f>
        <v>27.571958215616387</v>
      </c>
      <c r="AK45" s="174">
        <f ca="1">S45/SUM(F_jinkou!T17:T21)*100000</f>
        <v>26.701143933219036</v>
      </c>
      <c r="AL45" s="175">
        <f ca="1">T45/SUM(F_jinkou!U17:U21)*100000</f>
        <v>39.996732661275558</v>
      </c>
      <c r="AM45" s="45" t="str">
        <f t="shared" ca="1" si="163"/>
        <v>H</v>
      </c>
      <c r="AN45" s="46" t="str">
        <f t="shared" ca="1" si="164"/>
        <v/>
      </c>
      <c r="AO45" s="46" t="str">
        <f t="shared" ca="1" si="165"/>
        <v/>
      </c>
      <c r="AP45" s="46" t="str">
        <f t="shared" ca="1" si="166"/>
        <v/>
      </c>
      <c r="AQ45" s="46" t="str">
        <f t="shared" ca="1" si="167"/>
        <v>H</v>
      </c>
      <c r="AR45" s="46" t="str">
        <f t="shared" ca="1" si="168"/>
        <v>H</v>
      </c>
      <c r="AS45" s="46" t="str">
        <f t="shared" ca="1" si="169"/>
        <v/>
      </c>
      <c r="AT45" s="46" t="str">
        <f t="shared" ca="1" si="170"/>
        <v>H</v>
      </c>
      <c r="AU45" s="46" t="str">
        <f t="shared" ca="1" si="171"/>
        <v>H</v>
      </c>
      <c r="AV45" s="46" t="str">
        <f t="shared" ca="1" si="172"/>
        <v/>
      </c>
      <c r="AW45" s="46" t="str">
        <f t="shared" ca="1" si="173"/>
        <v/>
      </c>
      <c r="AX45" s="46" t="str">
        <f t="shared" ca="1" si="174"/>
        <v>H</v>
      </c>
      <c r="AY45" s="46" t="str">
        <f t="shared" ca="1" si="175"/>
        <v/>
      </c>
      <c r="AZ45" s="46" t="str">
        <f t="shared" ca="1" si="176"/>
        <v/>
      </c>
      <c r="BA45" s="46" t="str">
        <f t="shared" ca="1" si="177"/>
        <v/>
      </c>
      <c r="BB45" s="46" t="str">
        <f t="shared" ca="1" si="178"/>
        <v/>
      </c>
      <c r="BC45" s="46" t="str">
        <f t="shared" ca="1" si="179"/>
        <v/>
      </c>
      <c r="BD45" s="44" t="str">
        <f t="shared" ca="1" si="180"/>
        <v>H</v>
      </c>
      <c r="BE45" s="176">
        <f ca="1">1-_xlfn.BINOM.DIST((C45-1),SUM(F_jinkou!C17:C21),zenkoku!C48/100000,TRUE)</f>
        <v>1.3731300541053315E-9</v>
      </c>
      <c r="BF45" s="114" t="e">
        <f ca="1">1-_xlfn.BINOM.DIST((D45-1),SUM(F_jinkou!E17:E21),zenkoku!D48/100000,TRUE)</f>
        <v>#NUM!</v>
      </c>
      <c r="BG45" s="114">
        <f ca="1">1-_xlfn.BINOM.DIST((E45-1),SUM(F_jinkou!F17:F21),zenkoku!E48/100000,TRUE)</f>
        <v>0.77062835965799636</v>
      </c>
      <c r="BH45" s="114">
        <f ca="1">1-_xlfn.BINOM.DIST((F45-1),SUM(F_jinkou!G17:G21),zenkoku!F48/100000,TRUE)</f>
        <v>0.13241754834593211</v>
      </c>
      <c r="BI45" s="114">
        <f ca="1">1-_xlfn.BINOM.DIST((G45-1),SUM(F_jinkou!H17:H21),zenkoku!G48/100000,TRUE)</f>
        <v>1.5731860517541385E-2</v>
      </c>
      <c r="BJ45" s="114">
        <f ca="1">1-_xlfn.BINOM.DIST((H45-1),SUM(F_jinkou!I17:I21),zenkoku!H48/100000,TRUE)</f>
        <v>1.2700183423182132E-3</v>
      </c>
      <c r="BK45" s="114">
        <f ca="1">1-_xlfn.BINOM.DIST((I45-1),SUM(F_jinkou!J17:J21),zenkoku!I48/100000,TRUE)</f>
        <v>2.9893834820744036E-2</v>
      </c>
      <c r="BL45" s="114">
        <f ca="1">1-_xlfn.BINOM.DIST((J45-1),SUM(F_jinkou!K17:K21),zenkoku!J48/100000,TRUE)</f>
        <v>7.3012434355825828E-3</v>
      </c>
      <c r="BM45" s="114">
        <f ca="1">1-_xlfn.BINOM.DIST((K45-1),SUM(F_jinkou!L17:L21),zenkoku!K48/100000,TRUE)</f>
        <v>6.5243108792278903E-4</v>
      </c>
      <c r="BN45" s="114">
        <f ca="1">1-_xlfn.BINOM.DIST((L45-1),SUM(F_jinkou!M17:M21),zenkoku!L48/100000,TRUE)</f>
        <v>0.30275415110175796</v>
      </c>
      <c r="BO45" s="114">
        <f ca="1">1-_xlfn.BINOM.DIST((M45-1),SUM(F_jinkou!N17:N21),zenkoku!M48/100000,TRUE)</f>
        <v>0.21789326723283731</v>
      </c>
      <c r="BP45" s="114">
        <f ca="1">1-_xlfn.BINOM.DIST((N45-1),SUM(F_jinkou!O17:O21),zenkoku!N48/100000,TRUE)</f>
        <v>1.5557389738616312E-3</v>
      </c>
      <c r="BQ45" s="114">
        <f ca="1">1-_xlfn.BINOM.DIST((O45-1),SUM(F_jinkou!P17:P21),zenkoku!O48/100000,TRUE)</f>
        <v>0.30150881685402475</v>
      </c>
      <c r="BR45" s="114">
        <f ca="1">1-_xlfn.BINOM.DIST((P45-1),SUM(F_jinkou!Q17:Q21),zenkoku!P48/100000,TRUE)</f>
        <v>5.4996281401157976E-2</v>
      </c>
      <c r="BS45" s="114">
        <f ca="1">1-_xlfn.BINOM.DIST((Q45-1),SUM(F_jinkou!R17:R21),zenkoku!Q48/100000,TRUE)</f>
        <v>4.2940533522477509E-2</v>
      </c>
      <c r="BT45" s="114">
        <f ca="1">1-_xlfn.BINOM.DIST((R45-1),SUM(F_jinkou!S17:S21),zenkoku!R48/100000,TRUE)</f>
        <v>0.45901724223152995</v>
      </c>
      <c r="BU45" s="114">
        <f ca="1">1-_xlfn.BINOM.DIST((S45-1),SUM(F_jinkou!T17:T21),zenkoku!S48/100000,TRUE)</f>
        <v>0.6620018068752529</v>
      </c>
      <c r="BV45" s="127">
        <f ca="1">1-_xlfn.BINOM.DIST((T45-1),SUM(F_jinkou!U17:U21),zenkoku!T48/100000,TRUE)</f>
        <v>2.5549165113007977E-3</v>
      </c>
      <c r="BW45" s="176">
        <f ca="1">_xlfn.BINOM.DIST(C45,SUM(F_jinkou!C17:C21),zenkoku!C48/100000,TRUE)</f>
        <v>0.99999999878145229</v>
      </c>
      <c r="BX45" s="114">
        <f ca="1">_xlfn.BINOM.DIST(D45,SUM(F_jinkou!E17:E21),zenkoku!D48/100000,TRUE)</f>
        <v>1</v>
      </c>
      <c r="BY45" s="114">
        <f ca="1">_xlfn.BINOM.DIST(E45,SUM(F_jinkou!F17:F21),zenkoku!E48/100000,TRUE)</f>
        <v>0.39475304130123595</v>
      </c>
      <c r="BZ45" s="114">
        <f ca="1">_xlfn.BINOM.DIST(F45,SUM(F_jinkou!G17:G21),zenkoku!F48/100000,TRUE)</f>
        <v>0.89623032625770338</v>
      </c>
      <c r="CA45" s="114">
        <f ca="1">_xlfn.BINOM.DIST(G45,SUM(F_jinkou!H17:H21),zenkoku!G48/100000,TRUE)</f>
        <v>0.98760832860892145</v>
      </c>
      <c r="CB45" s="114">
        <f ca="1">_xlfn.BINOM.DIST(H45,SUM(F_jinkou!I17:I21),zenkoku!H48/100000,TRUE)</f>
        <v>0.99903794331140405</v>
      </c>
      <c r="CC45" s="114">
        <f ca="1">_xlfn.BINOM.DIST(I45,SUM(F_jinkou!J17:J21),zenkoku!I48/100000,TRUE)</f>
        <v>0.97508640396525026</v>
      </c>
      <c r="CD45" s="114">
        <f ca="1">_xlfn.BINOM.DIST(J45,SUM(F_jinkou!K17:K21),zenkoku!J48/100000,TRUE)</f>
        <v>0.99406970324708599</v>
      </c>
      <c r="CE45" s="114">
        <f ca="1">_xlfn.BINOM.DIST(K45,SUM(F_jinkou!L17:L21),zenkoku!K48/100000,TRUE)</f>
        <v>0.99949326783457904</v>
      </c>
      <c r="CF45" s="114">
        <f ca="1">_xlfn.BINOM.DIST(L45,SUM(F_jinkou!M17:M21),zenkoku!L48/100000,TRUE)</f>
        <v>0.7211529456209167</v>
      </c>
      <c r="CG45" s="114">
        <f ca="1">_xlfn.BINOM.DIST(M45,SUM(F_jinkou!N17:N21),zenkoku!M48/100000,TRUE)</f>
        <v>0.80031114376374413</v>
      </c>
      <c r="CH45" s="114">
        <f ca="1">_xlfn.BINOM.DIST(N45,SUM(F_jinkou!O17:O21),zenkoku!N48/100000,TRUE)</f>
        <v>0.9987048185215921</v>
      </c>
      <c r="CI45" s="114">
        <f ca="1">_xlfn.BINOM.DIST(O45,SUM(F_jinkou!P17:P21),zenkoku!O48/100000,TRUE)</f>
        <v>0.72086362911012358</v>
      </c>
      <c r="CJ45" s="114">
        <f ca="1">_xlfn.BINOM.DIST(P45,SUM(F_jinkou!Q17:Q21),zenkoku!P48/100000,TRUE)</f>
        <v>0.95257157575211893</v>
      </c>
      <c r="CK45" s="114">
        <f ca="1">_xlfn.BINOM.DIST(Q45,SUM(F_jinkou!R17:R21),zenkoku!Q48/100000,TRUE)</f>
        <v>0.96353685771091757</v>
      </c>
      <c r="CL45" s="114">
        <f ca="1">_xlfn.BINOM.DIST(R45,SUM(F_jinkou!S17:S21),zenkoku!R48/100000,TRUE)</f>
        <v>0.57326798666986689</v>
      </c>
      <c r="CM45" s="114">
        <f ca="1">_xlfn.BINOM.DIST(S45,SUM(F_jinkou!T17:T21),zenkoku!S48/100000,TRUE)</f>
        <v>0.37264887961284476</v>
      </c>
      <c r="CN45" s="127">
        <f ca="1">_xlfn.BINOM.DIST(T45,SUM(F_jinkou!U17:U21),zenkoku!T48/100000,TRUE)</f>
        <v>0.99805778114909671</v>
      </c>
      <c r="CO45" s="26"/>
      <c r="CP45" s="87">
        <f ca="1">SUM(zenkoku!D20:D24)*AVERAGE(F_jinkou!E17:E21)/100000</f>
        <v>0</v>
      </c>
      <c r="CQ45" s="88">
        <f ca="1">SUM(zenkoku!E20:E24)*AVERAGE(F_jinkou!F17:F21)/100000</f>
        <v>5.2682183999999994</v>
      </c>
      <c r="CR45" s="88">
        <f ca="1">SUM(zenkoku!F20:F24)*AVERAGE(F_jinkou!G17:G21)/100000</f>
        <v>42.222163200000004</v>
      </c>
      <c r="CS45" s="88">
        <f ca="1">SUM(zenkoku!G20:G24)*AVERAGE(F_jinkou!H17:H21)/100000</f>
        <v>99.463153200000008</v>
      </c>
      <c r="CT45" s="88">
        <f ca="1">SUM(zenkoku!H20:H24)*AVERAGE(F_jinkou!I17:I21)/100000</f>
        <v>121.86913199999999</v>
      </c>
      <c r="CU45" s="88">
        <f ca="1">SUM(zenkoku!I20:I24)*AVERAGE(F_jinkou!J17:J21)/100000</f>
        <v>144.4658656</v>
      </c>
      <c r="CV45" s="88">
        <f ca="1">SUM(zenkoku!J20:J24)*AVERAGE(F_jinkou!K17:K21)/100000</f>
        <v>160.73609299999998</v>
      </c>
      <c r="CW45" s="88">
        <f ca="1">SUM(zenkoku!K20:K24)*AVERAGE(F_jinkou!L17:L21)/100000</f>
        <v>165.61741040000001</v>
      </c>
      <c r="CX45" s="88">
        <f ca="1">SUM(zenkoku!L20:L24)*AVERAGE(F_jinkou!M17:M21)/100000</f>
        <v>200.31441600000002</v>
      </c>
      <c r="CY45" s="88">
        <f ca="1">SUM(zenkoku!M20:M24)*AVERAGE(F_jinkou!N17:N21)/100000</f>
        <v>240.48386700000003</v>
      </c>
      <c r="CZ45" s="88">
        <f ca="1">SUM(zenkoku!N20:N24)*AVERAGE(F_jinkou!O17:O21)/100000</f>
        <v>284.38670040000005</v>
      </c>
      <c r="DA45" s="88">
        <f ca="1">SUM(zenkoku!O20:O24)*AVERAGE(F_jinkou!P17:P21)/100000</f>
        <v>228.75805679999999</v>
      </c>
      <c r="DB45" s="88">
        <f ca="1">SUM(zenkoku!P20:P24)*AVERAGE(F_jinkou!Q17:Q21)/100000</f>
        <v>177.93274399999999</v>
      </c>
      <c r="DC45" s="88">
        <f ca="1">SUM(zenkoku!Q20:Q24)*AVERAGE(F_jinkou!R17:R21)/100000</f>
        <v>159.49623300000002</v>
      </c>
      <c r="DD45" s="88">
        <f ca="1">SUM(zenkoku!R20:R24)*AVERAGE(F_jinkou!S17:S21)/100000</f>
        <v>148.4116568</v>
      </c>
      <c r="DE45" s="88">
        <f ca="1">SUM(zenkoku!S20:S24)*AVERAGE(F_jinkou!T17:T21)/100000</f>
        <v>118.17920640000001</v>
      </c>
      <c r="DF45" s="89">
        <f ca="1">SUM(zenkoku!T20:T24)*AVERAGE(F_jinkou!U17:U21)/100000</f>
        <v>110.91105959999999</v>
      </c>
      <c r="DG45" s="31"/>
      <c r="DH45" s="27"/>
      <c r="DI45" s="32"/>
      <c r="DJ45" s="32"/>
      <c r="DK45" s="32"/>
      <c r="DL45" s="32"/>
      <c r="DM45" s="32"/>
      <c r="DN45" s="32"/>
      <c r="DO45" s="32"/>
      <c r="DP45" s="32"/>
      <c r="DQ45" s="68"/>
      <c r="DR45" s="68"/>
      <c r="DS45" s="68"/>
      <c r="DT45" s="68"/>
      <c r="DU45" s="68"/>
      <c r="DV45" s="68"/>
      <c r="DW45" s="68"/>
      <c r="DX45" s="68"/>
      <c r="DY45" s="31"/>
      <c r="DZ45" s="27"/>
      <c r="EA45" s="32"/>
      <c r="EB45" s="32"/>
      <c r="EC45" s="32"/>
      <c r="ED45" s="32"/>
      <c r="EE45" s="32"/>
      <c r="EF45" s="32"/>
      <c r="EG45" s="32"/>
      <c r="EH45" s="32"/>
      <c r="EI45" s="33"/>
      <c r="EJ45" s="27"/>
      <c r="EK45" s="27"/>
      <c r="EL45" s="27"/>
      <c r="EM45" s="27"/>
      <c r="EN45" s="27"/>
      <c r="EO45" s="27"/>
      <c r="EP45" s="27"/>
      <c r="EQ45" s="27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</row>
    <row r="46" spans="1:165">
      <c r="A46" s="25" t="s">
        <v>92</v>
      </c>
      <c r="B46" s="25" t="s">
        <v>367</v>
      </c>
      <c r="C46" s="45">
        <f t="shared" ref="C46:T46" ca="1" si="189">SUM(C17:C21)</f>
        <v>2564</v>
      </c>
      <c r="D46" s="46">
        <f t="shared" ca="1" si="189"/>
        <v>0</v>
      </c>
      <c r="E46" s="46">
        <f t="shared" ca="1" si="189"/>
        <v>5</v>
      </c>
      <c r="F46" s="46">
        <f t="shared" ca="1" si="189"/>
        <v>53</v>
      </c>
      <c r="G46" s="46">
        <f t="shared" ca="1" si="189"/>
        <v>114</v>
      </c>
      <c r="H46" s="46">
        <f t="shared" ca="1" si="189"/>
        <v>148</v>
      </c>
      <c r="I46" s="46">
        <f t="shared" ca="1" si="189"/>
        <v>154</v>
      </c>
      <c r="J46" s="46">
        <f t="shared" ca="1" si="189"/>
        <v>173</v>
      </c>
      <c r="K46" s="46">
        <f t="shared" ca="1" si="189"/>
        <v>194</v>
      </c>
      <c r="L46" s="46">
        <f t="shared" ca="1" si="189"/>
        <v>184</v>
      </c>
      <c r="M46" s="46">
        <f t="shared" ca="1" si="189"/>
        <v>240</v>
      </c>
      <c r="N46" s="46">
        <f t="shared" ca="1" si="189"/>
        <v>299</v>
      </c>
      <c r="O46" s="46">
        <f t="shared" ca="1" si="189"/>
        <v>239</v>
      </c>
      <c r="P46" s="46">
        <f t="shared" ca="1" si="189"/>
        <v>192</v>
      </c>
      <c r="Q46" s="46">
        <f t="shared" ca="1" si="189"/>
        <v>167</v>
      </c>
      <c r="R46" s="46">
        <f t="shared" ca="1" si="189"/>
        <v>141</v>
      </c>
      <c r="S46" s="46">
        <f t="shared" ca="1" si="189"/>
        <v>116</v>
      </c>
      <c r="T46" s="44">
        <f t="shared" ca="1" si="189"/>
        <v>145</v>
      </c>
      <c r="U46" s="172">
        <f ca="1">C46/SUM(F_jinkou!C18:C22)*100000</f>
        <v>25.43977876520632</v>
      </c>
      <c r="V46" s="173">
        <f ca="1">D46/SUM(F_jinkou!E18:E22)*100000</f>
        <v>0</v>
      </c>
      <c r="W46" s="174">
        <f ca="1">E46/SUM(F_jinkou!F18:F22)*100000</f>
        <v>0.98796266291504309</v>
      </c>
      <c r="X46" s="174">
        <f ca="1">F46/SUM(F_jinkou!G18:G22)*100000</f>
        <v>10.07326877571772</v>
      </c>
      <c r="Y46" s="174">
        <f ca="1">G46/SUM(F_jinkou!H18:H22)*100000</f>
        <v>25.897025249599618</v>
      </c>
      <c r="Z46" s="174">
        <f ca="1">H46/SUM(F_jinkou!I18:I22)*100000</f>
        <v>29.072851064498515</v>
      </c>
      <c r="AA46" s="174">
        <f ca="1">I46/SUM(F_jinkou!J18:J22)*100000</f>
        <v>26.052151670890272</v>
      </c>
      <c r="AB46" s="174">
        <f ca="1">J46/SUM(F_jinkou!K18:K22)*100000</f>
        <v>27.004245754245755</v>
      </c>
      <c r="AC46" s="174">
        <f ca="1">K46/SUM(F_jinkou!L18:L22)*100000</f>
        <v>32.320566709483089</v>
      </c>
      <c r="AD46" s="174">
        <f ca="1">L46/SUM(F_jinkou!M18:M22)*100000</f>
        <v>29.614512398662843</v>
      </c>
      <c r="AE46" s="174">
        <f ca="1">M46/SUM(F_jinkou!N18:N22)*100000</f>
        <v>34.917471102155424</v>
      </c>
      <c r="AF46" s="174">
        <f ca="1">N46/SUM(F_jinkou!O18:O22)*100000</f>
        <v>38.181488490643616</v>
      </c>
      <c r="AG46" s="174">
        <f ca="1">O46/SUM(F_jinkou!P18:P22)*100000</f>
        <v>31.319165888055608</v>
      </c>
      <c r="AH46" s="174">
        <f ca="1">P46/SUM(F_jinkou!Q18:Q22)*100000</f>
        <v>32.447121331954328</v>
      </c>
      <c r="AI46" s="174">
        <f ca="1">Q46/SUM(F_jinkou!R18:R22)*100000</f>
        <v>29.553023787529682</v>
      </c>
      <c r="AJ46" s="174">
        <f ca="1">R46/SUM(F_jinkou!S18:S22)*100000</f>
        <v>26.038684991006495</v>
      </c>
      <c r="AK46" s="174">
        <f ca="1">S46/SUM(F_jinkou!T18:T22)*100000</f>
        <v>26.5822755802842</v>
      </c>
      <c r="AL46" s="175">
        <f ca="1">T46/SUM(F_jinkou!U18:U22)*100000</f>
        <v>38.459294152595874</v>
      </c>
      <c r="AM46" s="45" t="str">
        <f t="shared" ca="1" si="163"/>
        <v>H</v>
      </c>
      <c r="AN46" s="46" t="str">
        <f t="shared" ca="1" si="164"/>
        <v/>
      </c>
      <c r="AO46" s="46" t="str">
        <f t="shared" ca="1" si="165"/>
        <v/>
      </c>
      <c r="AP46" s="46" t="str">
        <f t="shared" ca="1" si="166"/>
        <v/>
      </c>
      <c r="AQ46" s="46" t="str">
        <f t="shared" ca="1" si="167"/>
        <v/>
      </c>
      <c r="AR46" s="46" t="str">
        <f t="shared" ca="1" si="168"/>
        <v>H</v>
      </c>
      <c r="AS46" s="46" t="str">
        <f t="shared" ca="1" si="169"/>
        <v/>
      </c>
      <c r="AT46" s="46" t="str">
        <f t="shared" ca="1" si="170"/>
        <v/>
      </c>
      <c r="AU46" s="46" t="str">
        <f t="shared" ca="1" si="171"/>
        <v>H</v>
      </c>
      <c r="AV46" s="46" t="str">
        <f t="shared" ca="1" si="172"/>
        <v/>
      </c>
      <c r="AW46" s="46" t="str">
        <f t="shared" ca="1" si="173"/>
        <v/>
      </c>
      <c r="AX46" s="46" t="str">
        <f t="shared" ca="1" si="174"/>
        <v>H</v>
      </c>
      <c r="AY46" s="46" t="str">
        <f t="shared" ca="1" si="175"/>
        <v/>
      </c>
      <c r="AZ46" s="46" t="str">
        <f t="shared" ca="1" si="176"/>
        <v/>
      </c>
      <c r="BA46" s="46" t="str">
        <f t="shared" ca="1" si="177"/>
        <v/>
      </c>
      <c r="BB46" s="46" t="str">
        <f t="shared" ca="1" si="178"/>
        <v/>
      </c>
      <c r="BC46" s="46" t="str">
        <f t="shared" ca="1" si="179"/>
        <v/>
      </c>
      <c r="BD46" s="44" t="str">
        <f t="shared" ca="1" si="180"/>
        <v>H</v>
      </c>
      <c r="BE46" s="176">
        <f ca="1">1-_xlfn.BINOM.DIST((C46-1),SUM(F_jinkou!C18:C22),zenkoku!C49/100000,TRUE)</f>
        <v>1.1957603995860211E-6</v>
      </c>
      <c r="BF46" s="114" t="e">
        <f ca="1">1-_xlfn.BINOM.DIST((D46-1),SUM(F_jinkou!E18:E22),zenkoku!D49/100000,TRUE)</f>
        <v>#NUM!</v>
      </c>
      <c r="BG46" s="114">
        <f ca="1">1-_xlfn.BINOM.DIST((E46-1),SUM(F_jinkou!F18:F22),zenkoku!E49/100000,TRUE)</f>
        <v>0.66808903503434292</v>
      </c>
      <c r="BH46" s="114">
        <f ca="1">1-_xlfn.BINOM.DIST((F46-1),SUM(F_jinkou!G18:G22),zenkoku!F49/100000,TRUE)</f>
        <v>6.657683964056782E-2</v>
      </c>
      <c r="BI46" s="114">
        <f ca="1">1-_xlfn.BINOM.DIST((G46-1),SUM(F_jinkou!H18:H22),zenkoku!G49/100000,TRUE)</f>
        <v>4.3649637729409552E-2</v>
      </c>
      <c r="BJ46" s="114">
        <f ca="1">1-_xlfn.BINOM.DIST((H46-1),SUM(F_jinkou!I18:I22),zenkoku!H49/100000,TRUE)</f>
        <v>6.0139228523634625E-3</v>
      </c>
      <c r="BK46" s="114">
        <f ca="1">1-_xlfn.BINOM.DIST((I46-1),SUM(F_jinkou!J18:J22),zenkoku!I49/100000,TRUE)</f>
        <v>7.9974087582077358E-2</v>
      </c>
      <c r="BL46" s="114">
        <f ca="1">1-_xlfn.BINOM.DIST((J46-1),SUM(F_jinkou!K18:K22),zenkoku!J49/100000,TRUE)</f>
        <v>8.8678218441115675E-2</v>
      </c>
      <c r="BM46" s="114">
        <f ca="1">1-_xlfn.BINOM.DIST((K46-1),SUM(F_jinkou!L18:L22),zenkoku!K49/100000,TRUE)</f>
        <v>4.4779809587620623E-3</v>
      </c>
      <c r="BN46" s="114">
        <f ca="1">1-_xlfn.BINOM.DIST((L46-1),SUM(F_jinkou!M18:M22),zenkoku!L49/100000,TRUE)</f>
        <v>0.63163194479450335</v>
      </c>
      <c r="BO46" s="114">
        <f ca="1">1-_xlfn.BINOM.DIST((M46-1),SUM(F_jinkou!N18:N22),zenkoku!M49/100000,TRUE)</f>
        <v>0.22013579685106643</v>
      </c>
      <c r="BP46" s="114">
        <f ca="1">1-_xlfn.BINOM.DIST((N46-1),SUM(F_jinkou!O18:O22),zenkoku!N49/100000,TRUE)</f>
        <v>8.1302847851250082E-3</v>
      </c>
      <c r="BQ46" s="114">
        <f ca="1">1-_xlfn.BINOM.DIST((O46-1),SUM(F_jinkou!P18:P22),zenkoku!O49/100000,TRUE)</f>
        <v>0.29892590386004136</v>
      </c>
      <c r="BR46" s="114">
        <f ca="1">1-_xlfn.BINOM.DIST((P46-1),SUM(F_jinkou!Q18:Q22),zenkoku!P49/100000,TRUE)</f>
        <v>5.6291898920339811E-2</v>
      </c>
      <c r="BS46" s="114">
        <f ca="1">1-_xlfn.BINOM.DIST((Q46-1),SUM(F_jinkou!R18:R22),zenkoku!Q49/100000,TRUE)</f>
        <v>0.11169857604790745</v>
      </c>
      <c r="BT46" s="114">
        <f ca="1">1-_xlfn.BINOM.DIST((R46-1),SUM(F_jinkou!S18:S22),zenkoku!R49/100000,TRUE)</f>
        <v>0.64168625815739033</v>
      </c>
      <c r="BU46" s="114">
        <f ca="1">1-_xlfn.BINOM.DIST((S46-1),SUM(F_jinkou!T18:T22),zenkoku!S49/100000,TRUE)</f>
        <v>0.51198483036789588</v>
      </c>
      <c r="BV46" s="127">
        <f ca="1">1-_xlfn.BINOM.DIST((T46-1),SUM(F_jinkou!U18:U22),zenkoku!T49/100000,TRUE)</f>
        <v>9.2534817083100851E-4</v>
      </c>
      <c r="BW46" s="176">
        <f ca="1">_xlfn.BINOM.DIST(C46,SUM(F_jinkou!C18:C22),zenkoku!C49/100000,TRUE)</f>
        <v>0.99999891670023389</v>
      </c>
      <c r="BX46" s="114">
        <f ca="1">_xlfn.BINOM.DIST(D46,SUM(F_jinkou!E18:E22),zenkoku!D49/100000,TRUE)</f>
        <v>1</v>
      </c>
      <c r="BY46" s="114">
        <f ca="1">_xlfn.BINOM.DIST(E46,SUM(F_jinkou!F18:F22),zenkoku!E49/100000,TRUE)</f>
        <v>0.50032450223811409</v>
      </c>
      <c r="BZ46" s="114">
        <f ca="1">_xlfn.BINOM.DIST(F46,SUM(F_jinkou!G18:G22),zenkoku!F49/100000,TRUE)</f>
        <v>0.94992346452378373</v>
      </c>
      <c r="CA46" s="114">
        <f ca="1">_xlfn.BINOM.DIST(G46,SUM(F_jinkou!H18:H22),zenkoku!G49/100000,TRUE)</f>
        <v>0.96454714496002514</v>
      </c>
      <c r="CB46" s="114">
        <f ca="1">_xlfn.BINOM.DIST(H46,SUM(F_jinkou!I18:I22),zenkoku!H49/100000,TRUE)</f>
        <v>0.99529079513251251</v>
      </c>
      <c r="CC46" s="114">
        <f ca="1">_xlfn.BINOM.DIST(I46,SUM(F_jinkou!J18:J22),zenkoku!I49/100000,TRUE)</f>
        <v>0.93154581044229712</v>
      </c>
      <c r="CD46" s="114">
        <f ca="1">_xlfn.BINOM.DIST(J46,SUM(F_jinkou!K18:K22),zenkoku!J49/100000,TRUE)</f>
        <v>0.92311090897048542</v>
      </c>
      <c r="CE46" s="114">
        <f ca="1">_xlfn.BINOM.DIST(K46,SUM(F_jinkou!L18:L22),zenkoku!K49/100000,TRUE)</f>
        <v>0.99640448172612828</v>
      </c>
      <c r="CF46" s="114">
        <f ca="1">_xlfn.BINOM.DIST(L46,SUM(F_jinkou!M18:M22),zenkoku!L49/100000,TRUE)</f>
        <v>0.39637590943547607</v>
      </c>
      <c r="CG46" s="114">
        <f ca="1">_xlfn.BINOM.DIST(M46,SUM(F_jinkou!N18:N22),zenkoku!M49/100000,TRUE)</f>
        <v>0.7986597072347138</v>
      </c>
      <c r="CH46" s="114">
        <f ca="1">_xlfn.BINOM.DIST(N46,SUM(F_jinkou!O18:O22),zenkoku!N49/100000,TRUE)</f>
        <v>0.99309624405827657</v>
      </c>
      <c r="CI46" s="114">
        <f ca="1">_xlfn.BINOM.DIST(O46,SUM(F_jinkou!P18:P22),zenkoku!O49/100000,TRUE)</f>
        <v>0.72326364055788073</v>
      </c>
      <c r="CJ46" s="114">
        <f ca="1">_xlfn.BINOM.DIST(P46,SUM(F_jinkou!Q18:Q22),zenkoku!P49/100000,TRUE)</f>
        <v>0.95157099785540111</v>
      </c>
      <c r="CK46" s="114">
        <f ca="1">_xlfn.BINOM.DIST(Q46,SUM(F_jinkou!R18:R22),zenkoku!Q49/100000,TRUE)</f>
        <v>0.9025441815705143</v>
      </c>
      <c r="CL46" s="114">
        <f ca="1">_xlfn.BINOM.DIST(R46,SUM(F_jinkou!S18:S22),zenkoku!R49/100000,TRUE)</f>
        <v>0.39006336526770052</v>
      </c>
      <c r="CM46" s="114">
        <f ca="1">_xlfn.BINOM.DIST(S46,SUM(F_jinkou!T18:T22),zenkoku!S49/100000,TRUE)</f>
        <v>0.52503433513200826</v>
      </c>
      <c r="CN46" s="127">
        <f ca="1">_xlfn.BINOM.DIST(T46,SUM(F_jinkou!U18:U22),zenkoku!T49/100000,TRUE)</f>
        <v>0.99931290075858248</v>
      </c>
      <c r="CO46" s="26"/>
      <c r="CP46" s="87">
        <f ca="1">SUM(zenkoku!D21:D25)*AVERAGE(F_jinkou!E18:E22)/100000</f>
        <v>0</v>
      </c>
      <c r="CQ46" s="88">
        <f ca="1">SUM(zenkoku!E21:E25)*AVERAGE(F_jinkou!F18:F22)/100000</f>
        <v>5.6682303999999988</v>
      </c>
      <c r="CR46" s="88">
        <f ca="1">SUM(zenkoku!F21:F25)*AVERAGE(F_jinkou!G18:G22)/100000</f>
        <v>42.512515999999998</v>
      </c>
      <c r="CS46" s="88">
        <f ca="1">SUM(zenkoku!G21:G25)*AVERAGE(F_jinkou!H18:H22)/100000</f>
        <v>96.404894999999996</v>
      </c>
      <c r="CT46" s="88">
        <f ca="1">SUM(zenkoku!H21:H25)*AVERAGE(F_jinkou!I18:I22)/100000</f>
        <v>119.22325720000001</v>
      </c>
      <c r="CU46" s="88">
        <f ca="1">SUM(zenkoku!I21:I25)*AVERAGE(F_jinkou!J18:J22)/100000</f>
        <v>136.90385520000001</v>
      </c>
      <c r="CV46" s="88">
        <f ca="1">SUM(zenkoku!J21:J25)*AVERAGE(F_jinkou!K18:K22)/100000</f>
        <v>155.547392</v>
      </c>
      <c r="CW46" s="88">
        <f ca="1">SUM(zenkoku!K21:K25)*AVERAGE(F_jinkou!L18:L22)/100000</f>
        <v>159.54299459999999</v>
      </c>
      <c r="CX46" s="88">
        <f ca="1">SUM(zenkoku!L21:L25)*AVERAGE(F_jinkou!M18:M22)/100000</f>
        <v>188.25905099999997</v>
      </c>
      <c r="CY46" s="88">
        <f ca="1">SUM(zenkoku!M21:M25)*AVERAGE(F_jinkou!N18:N22)/100000</f>
        <v>227.920286</v>
      </c>
      <c r="CZ46" s="88">
        <f ca="1">SUM(zenkoku!N21:N25)*AVERAGE(F_jinkou!O18:O22)/100000</f>
        <v>259.05014160000002</v>
      </c>
      <c r="DA46" s="88">
        <f ca="1">SUM(zenkoku!O21:O25)*AVERAGE(F_jinkou!P18:P22)/100000</f>
        <v>230.61214420000002</v>
      </c>
      <c r="DB46" s="88">
        <f ca="1">SUM(zenkoku!P21:P25)*AVERAGE(F_jinkou!Q18:Q22)/100000</f>
        <v>170.53716239999997</v>
      </c>
      <c r="DC46" s="88">
        <f ca="1">SUM(zenkoku!Q21:Q25)*AVERAGE(F_jinkou!R18:R22)/100000</f>
        <v>151.44304799999998</v>
      </c>
      <c r="DD46" s="88">
        <f ca="1">SUM(zenkoku!R21:R25)*AVERAGE(F_jinkou!S18:S22)/100000</f>
        <v>145.01423560000001</v>
      </c>
      <c r="DE46" s="88">
        <f ca="1">SUM(zenkoku!S21:S25)*AVERAGE(F_jinkou!T18:T22)/100000</f>
        <v>115.9900698</v>
      </c>
      <c r="DF46" s="89">
        <f ca="1">SUM(zenkoku!T21:T25)*AVERAGE(F_jinkou!U18:U22)/100000</f>
        <v>110.3920416</v>
      </c>
      <c r="DG46" s="31"/>
      <c r="DH46" s="27"/>
      <c r="DI46" s="32"/>
      <c r="DJ46" s="32"/>
      <c r="DK46" s="32"/>
      <c r="DL46" s="32"/>
      <c r="DM46" s="32"/>
      <c r="DN46" s="32"/>
      <c r="DO46" s="32"/>
      <c r="DP46" s="32"/>
      <c r="DQ46" s="68"/>
      <c r="DR46" s="68"/>
      <c r="DS46" s="68"/>
      <c r="DT46" s="68"/>
      <c r="DU46" s="68"/>
      <c r="DV46" s="68"/>
      <c r="DW46" s="68"/>
      <c r="DX46" s="68"/>
      <c r="DY46" s="31"/>
      <c r="DZ46" s="27"/>
      <c r="EA46" s="32"/>
      <c r="EB46" s="32"/>
      <c r="EC46" s="32"/>
      <c r="ED46" s="32"/>
      <c r="EE46" s="32"/>
      <c r="EF46" s="32"/>
      <c r="EG46" s="32"/>
      <c r="EH46" s="32"/>
      <c r="EI46" s="33"/>
      <c r="EJ46" s="27"/>
      <c r="EK46" s="27"/>
      <c r="EL46" s="27"/>
      <c r="EM46" s="27"/>
      <c r="EN46" s="27"/>
      <c r="EO46" s="27"/>
      <c r="EP46" s="27"/>
      <c r="EQ46" s="27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</row>
    <row r="47" spans="1:165">
      <c r="A47" s="25" t="s">
        <v>93</v>
      </c>
      <c r="B47" s="25" t="s">
        <v>368</v>
      </c>
      <c r="C47" s="45">
        <f t="shared" ref="C47:S47" ca="1" si="190">SUM(C18:C22)</f>
        <v>2449</v>
      </c>
      <c r="D47" s="46">
        <f t="shared" ca="1" si="190"/>
        <v>0</v>
      </c>
      <c r="E47" s="46">
        <f t="shared" ca="1" si="190"/>
        <v>6</v>
      </c>
      <c r="F47" s="46">
        <f t="shared" ca="1" si="190"/>
        <v>51</v>
      </c>
      <c r="G47" s="46">
        <f t="shared" ca="1" si="190"/>
        <v>122</v>
      </c>
      <c r="H47" s="46">
        <f t="shared" ca="1" si="190"/>
        <v>147</v>
      </c>
      <c r="I47" s="46">
        <f t="shared" ca="1" si="190"/>
        <v>137</v>
      </c>
      <c r="J47" s="46">
        <f t="shared" ca="1" si="190"/>
        <v>165</v>
      </c>
      <c r="K47" s="46">
        <f t="shared" ca="1" si="190"/>
        <v>185</v>
      </c>
      <c r="L47" s="46">
        <f t="shared" ca="1" si="190"/>
        <v>173</v>
      </c>
      <c r="M47" s="46">
        <f t="shared" ca="1" si="190"/>
        <v>213</v>
      </c>
      <c r="N47" s="46">
        <f t="shared" ca="1" si="190"/>
        <v>269</v>
      </c>
      <c r="O47" s="46">
        <f t="shared" ca="1" si="190"/>
        <v>226</v>
      </c>
      <c r="P47" s="46">
        <f t="shared" ca="1" si="190"/>
        <v>184</v>
      </c>
      <c r="Q47" s="46">
        <f t="shared" ca="1" si="190"/>
        <v>169</v>
      </c>
      <c r="R47" s="46">
        <f t="shared" ca="1" si="190"/>
        <v>127</v>
      </c>
      <c r="S47" s="46">
        <f t="shared" ca="1" si="190"/>
        <v>121</v>
      </c>
      <c r="T47" s="44">
        <f ca="1">SUM(T18:T22)</f>
        <v>154</v>
      </c>
      <c r="U47" s="172">
        <f ca="1">C47/SUM(F_jinkou!C19:C23)*100000</f>
        <v>24.561749783467462</v>
      </c>
      <c r="V47" s="173">
        <f ca="1">D47/SUM(F_jinkou!E19:E23)*100000</f>
        <v>0</v>
      </c>
      <c r="W47" s="174">
        <f ca="1">E47/SUM(F_jinkou!F19:F23)*100000</f>
        <v>1.2130107533403283</v>
      </c>
      <c r="X47" s="174">
        <f ca="1">F47/SUM(F_jinkou!G19:G23)*100000</f>
        <v>9.8899692441348606</v>
      </c>
      <c r="Y47" s="174">
        <f ca="1">G47/SUM(F_jinkou!H19:H23)*100000</f>
        <v>28.847813595832672</v>
      </c>
      <c r="Z47" s="174">
        <f ca="1">H47/SUM(F_jinkou!I19:I23)*100000</f>
        <v>29.916112777639846</v>
      </c>
      <c r="AA47" s="174">
        <f ca="1">I47/SUM(F_jinkou!J19:J23)*100000</f>
        <v>24.156889297969059</v>
      </c>
      <c r="AB47" s="174">
        <f ca="1">J47/SUM(F_jinkou!K19:K23)*100000</f>
        <v>25.984865784231125</v>
      </c>
      <c r="AC47" s="174">
        <f ca="1">K47/SUM(F_jinkou!L19:L23)*100000</f>
        <v>30.712581699617672</v>
      </c>
      <c r="AD47" s="174">
        <f ca="1">L47/SUM(F_jinkou!M19:M23)*100000</f>
        <v>28.532552673896014</v>
      </c>
      <c r="AE47" s="174">
        <f ca="1">M47/SUM(F_jinkou!N19:N23)*100000</f>
        <v>31.700108048255604</v>
      </c>
      <c r="AF47" s="174">
        <f ca="1">N47/SUM(F_jinkou!O19:O23)*100000</f>
        <v>35.658799637314218</v>
      </c>
      <c r="AG47" s="174">
        <f ca="1">O47/SUM(F_jinkou!P19:P23)*100000</f>
        <v>28.376880125260065</v>
      </c>
      <c r="AH47" s="174">
        <f ca="1">P47/SUM(F_jinkou!Q19:Q23)*100000</f>
        <v>30.78987749310156</v>
      </c>
      <c r="AI47" s="174">
        <f ca="1">Q47/SUM(F_jinkou!R19:R23)*100000</f>
        <v>30.241917444933762</v>
      </c>
      <c r="AJ47" s="174">
        <f ca="1">R47/SUM(F_jinkou!S19:S23)*100000</f>
        <v>23.645019372159574</v>
      </c>
      <c r="AK47" s="174">
        <f ca="1">S47/SUM(F_jinkou!T19:T23)*100000</f>
        <v>27.344756360480726</v>
      </c>
      <c r="AL47" s="175">
        <f ca="1">T47/SUM(F_jinkou!U19:U23)*100000</f>
        <v>38.526872493564262</v>
      </c>
      <c r="AM47" s="45" t="str">
        <f t="shared" ca="1" si="163"/>
        <v>H</v>
      </c>
      <c r="AN47" s="46" t="str">
        <f t="shared" ca="1" si="164"/>
        <v/>
      </c>
      <c r="AO47" s="46" t="str">
        <f t="shared" ca="1" si="165"/>
        <v/>
      </c>
      <c r="AP47" s="46" t="str">
        <f t="shared" ca="1" si="166"/>
        <v/>
      </c>
      <c r="AQ47" s="46" t="str">
        <f t="shared" ca="1" si="167"/>
        <v>H</v>
      </c>
      <c r="AR47" s="46" t="str">
        <f t="shared" ca="1" si="168"/>
        <v>H</v>
      </c>
      <c r="AS47" s="46" t="str">
        <f t="shared" ca="1" si="169"/>
        <v/>
      </c>
      <c r="AT47" s="46" t="str">
        <f t="shared" ca="1" si="170"/>
        <v/>
      </c>
      <c r="AU47" s="46" t="str">
        <f t="shared" ca="1" si="171"/>
        <v>H</v>
      </c>
      <c r="AV47" s="46" t="str">
        <f t="shared" ca="1" si="172"/>
        <v/>
      </c>
      <c r="AW47" s="46" t="str">
        <f t="shared" ca="1" si="173"/>
        <v/>
      </c>
      <c r="AX47" s="46" t="str">
        <f t="shared" ca="1" si="174"/>
        <v>H</v>
      </c>
      <c r="AY47" s="46" t="str">
        <f t="shared" ca="1" si="175"/>
        <v/>
      </c>
      <c r="AZ47" s="46" t="str">
        <f t="shared" ca="1" si="176"/>
        <v/>
      </c>
      <c r="BA47" s="46" t="str">
        <f t="shared" ca="1" si="177"/>
        <v/>
      </c>
      <c r="BB47" s="46" t="str">
        <f t="shared" ca="1" si="178"/>
        <v/>
      </c>
      <c r="BC47" s="46" t="str">
        <f t="shared" ca="1" si="179"/>
        <v/>
      </c>
      <c r="BD47" s="44" t="str">
        <f t="shared" ca="1" si="180"/>
        <v>H</v>
      </c>
      <c r="BE47" s="176">
        <f ca="1">1-_xlfn.BINOM.DIST((C47-1),SUM(F_jinkou!C19:C23),zenkoku!C50/100000,TRUE)</f>
        <v>8.0607632607643254E-6</v>
      </c>
      <c r="BF47" s="114" t="e">
        <f ca="1">1-_xlfn.BINOM.DIST((D47-1),SUM(F_jinkou!E19:E23),zenkoku!D50/100000,TRUE)</f>
        <v>#NUM!</v>
      </c>
      <c r="BG47" s="114">
        <f ca="1">1-_xlfn.BINOM.DIST((E47-1),SUM(F_jinkou!F19:F23),zenkoku!E50/100000,TRUE)</f>
        <v>0.57551906477141224</v>
      </c>
      <c r="BH47" s="114">
        <f ca="1">1-_xlfn.BINOM.DIST((F47-1),SUM(F_jinkou!G19:G23),zenkoku!F50/100000,TRUE)</f>
        <v>7.139288810918698E-2</v>
      </c>
      <c r="BI47" s="114">
        <f ca="1">1-_xlfn.BINOM.DIST((G47-1),SUM(F_jinkou!H19:H23),zenkoku!G50/100000,TRUE)</f>
        <v>1.5715511222109679E-3</v>
      </c>
      <c r="BJ47" s="114">
        <f ca="1">1-_xlfn.BINOM.DIST((H47-1),SUM(F_jinkou!I19:I23),zenkoku!H50/100000,TRUE)</f>
        <v>1.4067262146066906E-3</v>
      </c>
      <c r="BK47" s="114">
        <f ca="1">1-_xlfn.BINOM.DIST((I47-1),SUM(F_jinkou!J19:J23),zenkoku!I50/100000,TRUE)</f>
        <v>0.22275720422266299</v>
      </c>
      <c r="BL47" s="114">
        <f ca="1">1-_xlfn.BINOM.DIST((J47-1),SUM(F_jinkou!K19:K23),zenkoku!J50/100000,TRUE)</f>
        <v>0.12968604526267913</v>
      </c>
      <c r="BM47" s="114">
        <f ca="1">1-_xlfn.BINOM.DIST((K47-1),SUM(F_jinkou!L19:L23),zenkoku!K50/100000,TRUE)</f>
        <v>8.4451444152966459E-3</v>
      </c>
      <c r="BN47" s="114">
        <f ca="1">1-_xlfn.BINOM.DIST((L47-1),SUM(F_jinkou!M19:M23),zenkoku!L50/100000,TRUE)</f>
        <v>0.66650439035391862</v>
      </c>
      <c r="BO47" s="114">
        <f ca="1">1-_xlfn.BINOM.DIST((M47-1),SUM(F_jinkou!N19:N23),zenkoku!M50/100000,TRUE)</f>
        <v>0.6306857361428948</v>
      </c>
      <c r="BP47" s="114">
        <f ca="1">1-_xlfn.BINOM.DIST((N47-1),SUM(F_jinkou!O19:O23),zenkoku!N50/100000,TRUE)</f>
        <v>2.0055535224539511E-2</v>
      </c>
      <c r="BQ47" s="114">
        <f ca="1">1-_xlfn.BINOM.DIST((O47-1),SUM(F_jinkou!P19:P23),zenkoku!O50/100000,TRUE)</f>
        <v>0.5095089238102084</v>
      </c>
      <c r="BR47" s="114">
        <f ca="1">1-_xlfn.BINOM.DIST((P47-1),SUM(F_jinkou!Q19:Q23),zenkoku!P50/100000,TRUE)</f>
        <v>9.0474527853667275E-2</v>
      </c>
      <c r="BS47" s="114">
        <f ca="1">1-_xlfn.BINOM.DIST((Q47-1),SUM(F_jinkou!R19:R23),zenkoku!Q50/100000,TRUE)</f>
        <v>4.7142988113501594E-2</v>
      </c>
      <c r="BT47" s="114">
        <f ca="1">1-_xlfn.BINOM.DIST((R47-1),SUM(F_jinkou!S19:S23),zenkoku!R50/100000,TRUE)</f>
        <v>0.91255300340896772</v>
      </c>
      <c r="BU47" s="114">
        <f ca="1">1-_xlfn.BINOM.DIST((S47-1),SUM(F_jinkou!T19:T23),zenkoku!S50/100000,TRUE)</f>
        <v>0.30163183320145426</v>
      </c>
      <c r="BV47" s="127">
        <f ca="1">1-_xlfn.BINOM.DIST((T47-1),SUM(F_jinkou!U19:U23),zenkoku!T50/100000,TRUE)</f>
        <v>1.5061526507764711E-4</v>
      </c>
      <c r="BW47" s="176">
        <f ca="1">_xlfn.BINOM.DIST(C47,SUM(F_jinkou!C19:C23),zenkoku!C50/100000,TRUE)</f>
        <v>0.99999265501691448</v>
      </c>
      <c r="BX47" s="114">
        <f ca="1">_xlfn.BINOM.DIST(D47,SUM(F_jinkou!E19:E23),zenkoku!D50/100000,TRUE)</f>
        <v>1</v>
      </c>
      <c r="BY47" s="114">
        <f ca="1">_xlfn.BINOM.DIST(E47,SUM(F_jinkou!F19:F23),zenkoku!E50/100000,TRUE)</f>
        <v>0.58487014735612997</v>
      </c>
      <c r="BZ47" s="114">
        <f ca="1">_xlfn.BINOM.DIST(F47,SUM(F_jinkou!G19:G23),zenkoku!F50/100000,TRUE)</f>
        <v>0.94636287203514158</v>
      </c>
      <c r="CA47" s="114">
        <f ca="1">_xlfn.BINOM.DIST(G47,SUM(F_jinkou!H19:H23),zenkoku!G50/100000,TRUE)</f>
        <v>0.99884882007851816</v>
      </c>
      <c r="CB47" s="114">
        <f ca="1">_xlfn.BINOM.DIST(H47,SUM(F_jinkou!I19:I23),zenkoku!H50/100000,TRUE)</f>
        <v>0.99894202044985758</v>
      </c>
      <c r="CC47" s="114">
        <f ca="1">_xlfn.BINOM.DIST(I47,SUM(F_jinkou!J19:J23),zenkoku!I50/100000,TRUE)</f>
        <v>0.80214730015972491</v>
      </c>
      <c r="CD47" s="114">
        <f ca="1">_xlfn.BINOM.DIST(J47,SUM(F_jinkou!K19:K23),zenkoku!J50/100000,TRUE)</f>
        <v>0.88626575962544785</v>
      </c>
      <c r="CE47" s="114">
        <f ca="1">_xlfn.BINOM.DIST(K47,SUM(F_jinkou!L19:L23),zenkoku!K50/100000,TRUE)</f>
        <v>0.99314642376089146</v>
      </c>
      <c r="CF47" s="114">
        <f ca="1">_xlfn.BINOM.DIST(L47,SUM(F_jinkou!M19:M23),zenkoku!L50/100000,TRUE)</f>
        <v>0.3614290346969905</v>
      </c>
      <c r="CG47" s="114">
        <f ca="1">_xlfn.BINOM.DIST(M47,SUM(F_jinkou!N19:N23),zenkoku!M50/100000,TRUE)</f>
        <v>0.39535395002669121</v>
      </c>
      <c r="CH47" s="114">
        <f ca="1">_xlfn.BINOM.DIST(N47,SUM(F_jinkou!O19:O23),zenkoku!N50/100000,TRUE)</f>
        <v>0.98278033562945533</v>
      </c>
      <c r="CI47" s="114">
        <f ca="1">_xlfn.BINOM.DIST(O47,SUM(F_jinkou!P19:P23),zenkoku!O50/100000,TRUE)</f>
        <v>0.51702226701417286</v>
      </c>
      <c r="CJ47" s="114">
        <f ca="1">_xlfn.BINOM.DIST(P47,SUM(F_jinkou!Q19:Q23),zenkoku!P50/100000,TRUE)</f>
        <v>0.92114477399261441</v>
      </c>
      <c r="CK47" s="114">
        <f ca="1">_xlfn.BINOM.DIST(Q47,SUM(F_jinkou!R19:R23),zenkoku!Q50/100000,TRUE)</f>
        <v>0.96009961493068086</v>
      </c>
      <c r="CL47" s="114">
        <f ca="1">_xlfn.BINOM.DIST(R47,SUM(F_jinkou!S19:S23),zenkoku!R50/100000,TRUE)</f>
        <v>0.10210913422624861</v>
      </c>
      <c r="CM47" s="114">
        <f ca="1">_xlfn.BINOM.DIST(S47,SUM(F_jinkou!T19:T23),zenkoku!S50/100000,TRUE)</f>
        <v>0.72952493110350936</v>
      </c>
      <c r="CN47" s="127">
        <f ca="1">_xlfn.BINOM.DIST(T47,SUM(F_jinkou!U19:U23),zenkoku!T50/100000,TRUE)</f>
        <v>0.99989175765861371</v>
      </c>
      <c r="CO47" s="26"/>
      <c r="CP47" s="87">
        <f ca="1">SUM(zenkoku!D22:D26)*AVERAGE(F_jinkou!E19:E23)/100000</f>
        <v>0</v>
      </c>
      <c r="CQ47" s="88">
        <f ca="1">SUM(zenkoku!E22:E26)*AVERAGE(F_jinkou!F19:F23)/100000</f>
        <v>6.133498799999999</v>
      </c>
      <c r="CR47" s="88">
        <f ca="1">SUM(zenkoku!F22:F26)*AVERAGE(F_jinkou!G19:G23)/100000</f>
        <v>40.944515600000003</v>
      </c>
      <c r="CS47" s="88">
        <f ca="1">SUM(zenkoku!G22:G26)*AVERAGE(F_jinkou!H19:H23)/100000</f>
        <v>91.94041660000002</v>
      </c>
      <c r="CT47" s="88">
        <f ca="1">SUM(zenkoku!H22:H26)*AVERAGE(F_jinkou!I19:I23)/100000</f>
        <v>113.40911920000002</v>
      </c>
      <c r="CU47" s="88">
        <f ca="1">SUM(zenkoku!I22:I26)*AVERAGE(F_jinkou!J19:J23)/100000</f>
        <v>127.94362559999999</v>
      </c>
      <c r="CV47" s="88">
        <f ca="1">SUM(zenkoku!J22:J26)*AVERAGE(F_jinkou!K19:K23)/100000</f>
        <v>150.61844199999999</v>
      </c>
      <c r="CW47" s="88">
        <f ca="1">SUM(zenkoku!K22:K26)*AVERAGE(F_jinkou!L19:L23)/100000</f>
        <v>154.08343219999998</v>
      </c>
      <c r="CX47" s="88">
        <f ca="1">SUM(zenkoku!L22:L26)*AVERAGE(F_jinkou!M19:M23)/100000</f>
        <v>178.38081500000001</v>
      </c>
      <c r="CY47" s="88">
        <f ca="1">SUM(zenkoku!M22:M26)*AVERAGE(F_jinkou!N19:N23)/100000</f>
        <v>217.56834359999999</v>
      </c>
      <c r="CZ47" s="88">
        <f ca="1">SUM(zenkoku!N22:N26)*AVERAGE(F_jinkou!O19:O23)/100000</f>
        <v>236.42018480000002</v>
      </c>
      <c r="DA47" s="88">
        <f ca="1">SUM(zenkoku!O22:O26)*AVERAGE(F_jinkou!P19:P23)/100000</f>
        <v>226.02484740000003</v>
      </c>
      <c r="DB47" s="88">
        <f ca="1">SUM(zenkoku!P22:P26)*AVERAGE(F_jinkou!Q19:Q23)/100000</f>
        <v>166.13252200000002</v>
      </c>
      <c r="DC47" s="88">
        <f ca="1">SUM(zenkoku!Q22:Q26)*AVERAGE(F_jinkou!R19:R23)/100000</f>
        <v>147.86562420000001</v>
      </c>
      <c r="DD47" s="88">
        <f ca="1">SUM(zenkoku!R22:R26)*AVERAGE(F_jinkou!S19:S23)/100000</f>
        <v>142.54925940000001</v>
      </c>
      <c r="DE47" s="88">
        <f ca="1">SUM(zenkoku!S22:S26)*AVERAGE(F_jinkou!T19:T23)/100000</f>
        <v>115.04948</v>
      </c>
      <c r="DF47" s="89">
        <f ca="1">SUM(zenkoku!T22:T26)*AVERAGE(F_jinkou!U19:U23)/100000</f>
        <v>113.12104299999999</v>
      </c>
      <c r="DG47" s="31"/>
      <c r="DH47" s="27"/>
      <c r="DI47" s="32"/>
      <c r="DJ47" s="32"/>
      <c r="DK47" s="32"/>
      <c r="DL47" s="32"/>
      <c r="DM47" s="32"/>
      <c r="DN47" s="32"/>
      <c r="DO47" s="32"/>
      <c r="DP47" s="32"/>
      <c r="DQ47" s="68"/>
      <c r="DR47" s="68"/>
      <c r="DS47" s="68"/>
      <c r="DT47" s="68"/>
      <c r="DU47" s="68"/>
      <c r="DV47" s="68"/>
      <c r="DW47" s="68"/>
      <c r="DX47" s="68"/>
      <c r="DY47" s="31"/>
      <c r="DZ47" s="27"/>
      <c r="EA47" s="32"/>
      <c r="EB47" s="32"/>
      <c r="EC47" s="32"/>
      <c r="ED47" s="32"/>
      <c r="EE47" s="32"/>
      <c r="EF47" s="32"/>
      <c r="EG47" s="32"/>
      <c r="EH47" s="32"/>
      <c r="EI47" s="33"/>
      <c r="EJ47" s="27"/>
      <c r="EK47" s="27"/>
      <c r="EL47" s="27"/>
      <c r="EM47" s="27"/>
      <c r="EN47" s="27"/>
      <c r="EO47" s="27"/>
      <c r="EP47" s="27"/>
      <c r="EQ47" s="2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</row>
    <row r="48" spans="1:165">
      <c r="A48" s="25" t="s">
        <v>94</v>
      </c>
      <c r="B48" s="25" t="s">
        <v>369</v>
      </c>
      <c r="C48" s="45">
        <f t="shared" ref="C48:T48" ca="1" si="191">SUM(C19:C23)</f>
        <v>2279</v>
      </c>
      <c r="D48" s="46">
        <f t="shared" ca="1" si="191"/>
        <v>0</v>
      </c>
      <c r="E48" s="46">
        <f t="shared" ca="1" si="191"/>
        <v>7</v>
      </c>
      <c r="F48" s="46">
        <f t="shared" ca="1" si="191"/>
        <v>50</v>
      </c>
      <c r="G48" s="46">
        <f t="shared" ca="1" si="191"/>
        <v>113</v>
      </c>
      <c r="H48" s="46">
        <f t="shared" ca="1" si="191"/>
        <v>134</v>
      </c>
      <c r="I48" s="46">
        <f t="shared" ca="1" si="191"/>
        <v>120</v>
      </c>
      <c r="J48" s="46">
        <f t="shared" ca="1" si="191"/>
        <v>150</v>
      </c>
      <c r="K48" s="46">
        <f t="shared" ca="1" si="191"/>
        <v>166</v>
      </c>
      <c r="L48" s="46">
        <f t="shared" ca="1" si="191"/>
        <v>149</v>
      </c>
      <c r="M48" s="46">
        <f t="shared" ca="1" si="191"/>
        <v>204</v>
      </c>
      <c r="N48" s="46">
        <f t="shared" ca="1" si="191"/>
        <v>238</v>
      </c>
      <c r="O48" s="46">
        <f t="shared" ca="1" si="191"/>
        <v>206</v>
      </c>
      <c r="P48" s="46">
        <f t="shared" ca="1" si="191"/>
        <v>181</v>
      </c>
      <c r="Q48" s="46">
        <f t="shared" ca="1" si="191"/>
        <v>157</v>
      </c>
      <c r="R48" s="46">
        <f t="shared" ca="1" si="191"/>
        <v>113</v>
      </c>
      <c r="S48" s="46">
        <f t="shared" ca="1" si="191"/>
        <v>123</v>
      </c>
      <c r="T48" s="44">
        <f t="shared" ca="1" si="191"/>
        <v>168</v>
      </c>
      <c r="U48" s="172">
        <f ca="1">C48/SUM(F_jinkou!C20:C24)*100000</f>
        <v>23.102807391519697</v>
      </c>
      <c r="V48" s="173">
        <f ca="1">D48/SUM(F_jinkou!E20:E24)*100000</f>
        <v>0</v>
      </c>
      <c r="W48" s="174">
        <f ca="1">E48/SUM(F_jinkou!F20:F24)*100000</f>
        <v>1.4510990001927888</v>
      </c>
      <c r="X48" s="174">
        <f ca="1">F48/SUM(F_jinkou!G20:G24)*100000</f>
        <v>9.8876368943328021</v>
      </c>
      <c r="Y48" s="174">
        <f ca="1">G48/SUM(F_jinkou!H20:H24)*100000</f>
        <v>27.678779194376066</v>
      </c>
      <c r="Z48" s="174">
        <f ca="1">H48/SUM(F_jinkou!I20:I24)*100000</f>
        <v>28.251267617511569</v>
      </c>
      <c r="AA48" s="174">
        <f ca="1">I48/SUM(F_jinkou!J20:J24)*100000</f>
        <v>21.982611754102503</v>
      </c>
      <c r="AB48" s="174">
        <f ca="1">J48/SUM(F_jinkou!K20:K24)*100000</f>
        <v>24.085590554594809</v>
      </c>
      <c r="AC48" s="174">
        <f ca="1">K48/SUM(F_jinkou!L20:L24)*100000</f>
        <v>27.31224477036325</v>
      </c>
      <c r="AD48" s="174">
        <f ca="1">L48/SUM(F_jinkou!M20:M24)*100000</f>
        <v>25.05641898368474</v>
      </c>
      <c r="AE48" s="174">
        <f ca="1">M48/SUM(F_jinkou!N20:N24)*100000</f>
        <v>31.116107313963049</v>
      </c>
      <c r="AF48" s="174">
        <f ca="1">N48/SUM(F_jinkou!O20:O24)*100000</f>
        <v>32.611808489210013</v>
      </c>
      <c r="AG48" s="174">
        <f ca="1">O48/SUM(F_jinkou!P20:P24)*100000</f>
        <v>25.260452431870355</v>
      </c>
      <c r="AH48" s="174">
        <f ca="1">P48/SUM(F_jinkou!Q20:Q24)*100000</f>
        <v>29.821777806336389</v>
      </c>
      <c r="AI48" s="174">
        <f ca="1">Q48/SUM(F_jinkou!R20:R24)*100000</f>
        <v>27.990629379107222</v>
      </c>
      <c r="AJ48" s="174">
        <f ca="1">R48/SUM(F_jinkou!S20:S24)*100000</f>
        <v>21.345886477664269</v>
      </c>
      <c r="AK48" s="174">
        <f ca="1">S48/SUM(F_jinkou!T20:T24)*100000</f>
        <v>27.613766472846464</v>
      </c>
      <c r="AL48" s="175">
        <f ca="1">T48/SUM(F_jinkou!U20:U24)*100000</f>
        <v>39.788363798272997</v>
      </c>
      <c r="AM48" s="45" t="str">
        <f t="shared" ca="1" si="163"/>
        <v>H</v>
      </c>
      <c r="AN48" s="46" t="str">
        <f t="shared" ca="1" si="164"/>
        <v/>
      </c>
      <c r="AO48" s="46" t="str">
        <f t="shared" ca="1" si="165"/>
        <v/>
      </c>
      <c r="AP48" s="46" t="str">
        <f t="shared" ca="1" si="166"/>
        <v/>
      </c>
      <c r="AQ48" s="46" t="str">
        <f t="shared" ca="1" si="167"/>
        <v>H</v>
      </c>
      <c r="AR48" s="46" t="str">
        <f t="shared" ca="1" si="168"/>
        <v>H</v>
      </c>
      <c r="AS48" s="46" t="str">
        <f t="shared" ca="1" si="169"/>
        <v/>
      </c>
      <c r="AT48" s="46" t="str">
        <f t="shared" ca="1" si="170"/>
        <v/>
      </c>
      <c r="AU48" s="46" t="str">
        <f t="shared" ca="1" si="171"/>
        <v/>
      </c>
      <c r="AV48" s="46" t="str">
        <f t="shared" ca="1" si="172"/>
        <v/>
      </c>
      <c r="AW48" s="46" t="str">
        <f t="shared" ca="1" si="173"/>
        <v/>
      </c>
      <c r="AX48" s="46" t="str">
        <f t="shared" ca="1" si="174"/>
        <v/>
      </c>
      <c r="AY48" s="46" t="str">
        <f t="shared" ca="1" si="175"/>
        <v/>
      </c>
      <c r="AZ48" s="46" t="str">
        <f t="shared" ca="1" si="176"/>
        <v/>
      </c>
      <c r="BA48" s="46" t="str">
        <f t="shared" ca="1" si="177"/>
        <v/>
      </c>
      <c r="BB48" s="46" t="str">
        <f t="shared" ca="1" si="178"/>
        <v>L</v>
      </c>
      <c r="BC48" s="46" t="str">
        <f t="shared" ca="1" si="179"/>
        <v/>
      </c>
      <c r="BD48" s="44" t="str">
        <f t="shared" ca="1" si="180"/>
        <v>H</v>
      </c>
      <c r="BE48" s="176">
        <f ca="1">1-_xlfn.BINOM.DIST((C48-1),SUM(F_jinkou!C20:C24),zenkoku!C51/100000,TRUE)</f>
        <v>3.5565141501869846E-4</v>
      </c>
      <c r="BF48" s="114" t="e">
        <f ca="1">1-_xlfn.BINOM.DIST((D48-1),SUM(F_jinkou!E20:E24),zenkoku!D51/100000,TRUE)</f>
        <v>#NUM!</v>
      </c>
      <c r="BG48" s="114">
        <f ca="1">1-_xlfn.BINOM.DIST((E48-1),SUM(F_jinkou!F20:F24),zenkoku!E51/100000,TRUE)</f>
        <v>0.5277058452334803</v>
      </c>
      <c r="BH48" s="114">
        <f ca="1">1-_xlfn.BINOM.DIST((F48-1),SUM(F_jinkou!G20:G24),zenkoku!F51/100000,TRUE)</f>
        <v>6.7014765568323753E-2</v>
      </c>
      <c r="BI48" s="114">
        <f ca="1">1-_xlfn.BINOM.DIST((G48-1),SUM(F_jinkou!H20:H24),zenkoku!G51/100000,TRUE)</f>
        <v>3.9673626611314017E-3</v>
      </c>
      <c r="BJ48" s="114">
        <f ca="1">1-_xlfn.BINOM.DIST((H48-1),SUM(F_jinkou!I20:I24),zenkoku!H51/100000,TRUE)</f>
        <v>7.8805678338054186E-3</v>
      </c>
      <c r="BK48" s="114">
        <f ca="1">1-_xlfn.BINOM.DIST((I48-1),SUM(F_jinkou!J20:J24),zenkoku!I51/100000,TRUE)</f>
        <v>0.50764912027165066</v>
      </c>
      <c r="BL48" s="114">
        <f ca="1">1-_xlfn.BINOM.DIST((J48-1),SUM(F_jinkou!K20:K24),zenkoku!J51/100000,TRUE)</f>
        <v>0.24138492540883782</v>
      </c>
      <c r="BM48" s="114">
        <f ca="1">1-_xlfn.BINOM.DIST((K48-1),SUM(F_jinkou!L20:L24),zenkoku!K51/100000,TRUE)</f>
        <v>5.89694218036656E-2</v>
      </c>
      <c r="BN48" s="114">
        <f ca="1">1-_xlfn.BINOM.DIST((L48-1),SUM(F_jinkou!M20:M24),zenkoku!L51/100000,TRUE)</f>
        <v>0.90775078502344397</v>
      </c>
      <c r="BO48" s="114">
        <f ca="1">1-_xlfn.BINOM.DIST((M48-1),SUM(F_jinkou!N20:N24),zenkoku!M51/100000,TRUE)</f>
        <v>0.3790729787503454</v>
      </c>
      <c r="BP48" s="114">
        <f ca="1">1-_xlfn.BINOM.DIST((N48-1),SUM(F_jinkou!O20:O24),zenkoku!N51/100000,TRUE)</f>
        <v>5.2415868371509799E-2</v>
      </c>
      <c r="BQ48" s="114">
        <f ca="1">1-_xlfn.BINOM.DIST((O48-1),SUM(F_jinkou!P20:P24),zenkoku!O51/100000,TRUE)</f>
        <v>0.73502854258551897</v>
      </c>
      <c r="BR48" s="114">
        <f ca="1">1-_xlfn.BINOM.DIST((P48-1),SUM(F_jinkou!Q20:Q24),zenkoku!P51/100000,TRUE)</f>
        <v>5.90693464572426E-2</v>
      </c>
      <c r="BS48" s="114">
        <f ca="1">1-_xlfn.BINOM.DIST((Q48-1),SUM(F_jinkou!R20:R24),zenkoku!Q51/100000,TRUE)</f>
        <v>0.14535193459141815</v>
      </c>
      <c r="BT48" s="114">
        <f ca="1">1-_xlfn.BINOM.DIST((R48-1),SUM(F_jinkou!S20:S24),zenkoku!R51/100000,TRUE)</f>
        <v>0.98300409018537127</v>
      </c>
      <c r="BU48" s="114">
        <f ca="1">1-_xlfn.BINOM.DIST((S48-1),SUM(F_jinkou!T20:T24),zenkoku!S51/100000,TRUE)</f>
        <v>0.2024188522496192</v>
      </c>
      <c r="BV48" s="127">
        <f ca="1">1-_xlfn.BINOM.DIST((T48-1),SUM(F_jinkou!U20:U24),zenkoku!T51/100000,TRUE)</f>
        <v>1.2264407465156779E-6</v>
      </c>
      <c r="BW48" s="176">
        <f ca="1">_xlfn.BINOM.DIST(C48,SUM(F_jinkou!C20:C24),zenkoku!C51/100000,TRUE)</f>
        <v>0.99967085419964341</v>
      </c>
      <c r="BX48" s="114">
        <f ca="1">_xlfn.BINOM.DIST(D48,SUM(F_jinkou!E20:E24),zenkoku!D51/100000,TRUE)</f>
        <v>1</v>
      </c>
      <c r="BY48" s="114">
        <f ca="1">_xlfn.BINOM.DIST(E48,SUM(F_jinkou!F20:F24),zenkoku!E51/100000,TRUE)</f>
        <v>0.62105519938533127</v>
      </c>
      <c r="BZ48" s="114">
        <f ca="1">_xlfn.BINOM.DIST(F48,SUM(F_jinkou!G20:G24),zenkoku!F51/100000,TRUE)</f>
        <v>0.9500238249902524</v>
      </c>
      <c r="CA48" s="114">
        <f ca="1">_xlfn.BINOM.DIST(G48,SUM(F_jinkou!H20:H24),zenkoku!G51/100000,TRUE)</f>
        <v>0.99704765075057189</v>
      </c>
      <c r="CB48" s="114">
        <f ca="1">_xlfn.BINOM.DIST(H48,SUM(F_jinkou!I20:I24),zenkoku!H51/100000,TRUE)</f>
        <v>0.99385883898103256</v>
      </c>
      <c r="CC48" s="114">
        <f ca="1">_xlfn.BINOM.DIST(I48,SUM(F_jinkou!J20:J24),zenkoku!I51/100000,TRUE)</f>
        <v>0.52874556720637911</v>
      </c>
      <c r="CD48" s="114">
        <f ca="1">_xlfn.BINOM.DIST(J48,SUM(F_jinkou!K20:K24),zenkoku!J51/100000,TRUE)</f>
        <v>0.78357279408622693</v>
      </c>
      <c r="CE48" s="114">
        <f ca="1">_xlfn.BINOM.DIST(K48,SUM(F_jinkou!L20:L24),zenkoku!K51/100000,TRUE)</f>
        <v>0.94978001030668047</v>
      </c>
      <c r="CF48" s="114">
        <f ca="1">_xlfn.BINOM.DIST(L48,SUM(F_jinkou!M20:M24),zenkoku!L51/100000,TRUE)</f>
        <v>0.10628308170217018</v>
      </c>
      <c r="CG48" s="114">
        <f ca="1">_xlfn.BINOM.DIST(M48,SUM(F_jinkou!N20:N24),zenkoku!M51/100000,TRUE)</f>
        <v>0.64736019234858444</v>
      </c>
      <c r="CH48" s="114">
        <f ca="1">_xlfn.BINOM.DIST(N48,SUM(F_jinkou!O20:O24),zenkoku!N51/100000,TRUE)</f>
        <v>0.95428110703593694</v>
      </c>
      <c r="CI48" s="114">
        <f ca="1">_xlfn.BINOM.DIST(O48,SUM(F_jinkou!P20:P24),zenkoku!O51/100000,TRUE)</f>
        <v>0.28811289946439356</v>
      </c>
      <c r="CJ48" s="114">
        <f ca="1">_xlfn.BINOM.DIST(P48,SUM(F_jinkou!Q20:Q24),zenkoku!P51/100000,TRUE)</f>
        <v>0.94933638173247781</v>
      </c>
      <c r="CK48" s="114">
        <f ca="1">_xlfn.BINOM.DIST(Q48,SUM(F_jinkou!R20:R24),zenkoku!Q51/100000,TRUE)</f>
        <v>0.87234583405951316</v>
      </c>
      <c r="CL48" s="114">
        <f ca="1">_xlfn.BINOM.DIST(R48,SUM(F_jinkou!S20:S24),zenkoku!R51/100000,TRUE)</f>
        <v>2.1224576816942151E-2</v>
      </c>
      <c r="CM48" s="114">
        <f ca="1">_xlfn.BINOM.DIST(S48,SUM(F_jinkou!T20:T24),zenkoku!S51/100000,TRUE)</f>
        <v>0.82234929759759734</v>
      </c>
      <c r="CN48" s="127">
        <f ca="1">_xlfn.BINOM.DIST(T48,SUM(F_jinkou!U20:U24),zenkoku!T51/100000,TRUE)</f>
        <v>0.99999918320391268</v>
      </c>
      <c r="CO48" s="26"/>
      <c r="CP48" s="87">
        <f ca="1">SUM(zenkoku!D23:D27)*AVERAGE(F_jinkou!E20:E24)/100000</f>
        <v>0</v>
      </c>
      <c r="CQ48" s="88">
        <f ca="1">SUM(zenkoku!E23:E27)*AVERAGE(F_jinkou!F20:F24)/100000</f>
        <v>6.8499806000000003</v>
      </c>
      <c r="CR48" s="88">
        <f ca="1">SUM(zenkoku!F23:F27)*AVERAGE(F_jinkou!G20:G24)/100000</f>
        <v>39.847741599999999</v>
      </c>
      <c r="CS48" s="88">
        <f ca="1">SUM(zenkoku!G23:G27)*AVERAGE(F_jinkou!H20:H24)/100000</f>
        <v>86.795012999999983</v>
      </c>
      <c r="CT48" s="88">
        <f ca="1">SUM(zenkoku!H23:H27)*AVERAGE(F_jinkou!I20:I24)/100000</f>
        <v>107.669505</v>
      </c>
      <c r="CU48" s="88">
        <f ca="1">SUM(zenkoku!I23:I27)*AVERAGE(F_jinkou!J20:J24)/100000</f>
        <v>119.87656559999999</v>
      </c>
      <c r="CV48" s="88">
        <f ca="1">SUM(zenkoku!J23:J27)*AVERAGE(F_jinkou!K20:K24)/100000</f>
        <v>141.24627720000001</v>
      </c>
      <c r="CW48" s="88">
        <f ca="1">SUM(zenkoku!K23:K27)*AVERAGE(F_jinkou!L20:L24)/100000</f>
        <v>146.35486880000002</v>
      </c>
      <c r="CX48" s="88">
        <f ca="1">SUM(zenkoku!L23:L27)*AVERAGE(F_jinkou!M20:M24)/100000</f>
        <v>165.43385560000002</v>
      </c>
      <c r="CY48" s="88">
        <f ca="1">SUM(zenkoku!M23:M27)*AVERAGE(F_jinkou!N20:N24)/100000</f>
        <v>199.30513599999998</v>
      </c>
      <c r="CZ48" s="88">
        <f ca="1">SUM(zenkoku!N23:N27)*AVERAGE(F_jinkou!O20:O24)/100000</f>
        <v>213.53860220000001</v>
      </c>
      <c r="DA48" s="88">
        <f ca="1">SUM(zenkoku!O23:O27)*AVERAGE(F_jinkou!P20:P24)/100000</f>
        <v>214.80375359999999</v>
      </c>
      <c r="DB48" s="88">
        <f ca="1">SUM(zenkoku!P23:P27)*AVERAGE(F_jinkou!Q20:Q24)/100000</f>
        <v>160.47467159999999</v>
      </c>
      <c r="DC48" s="88">
        <f ca="1">SUM(zenkoku!Q23:Q27)*AVERAGE(F_jinkou!R20:R24)/100000</f>
        <v>143.81527279999997</v>
      </c>
      <c r="DD48" s="88">
        <f ca="1">SUM(zenkoku!R23:R27)*AVERAGE(F_jinkou!S20:S24)/100000</f>
        <v>136.68488319999997</v>
      </c>
      <c r="DE48" s="88">
        <f ca="1">SUM(zenkoku!S23:S27)*AVERAGE(F_jinkou!T20:T24)/100000</f>
        <v>113.67373599999999</v>
      </c>
      <c r="DF48" s="89">
        <f ca="1">SUM(zenkoku!T23:T27)*AVERAGE(F_jinkou!U20:U24)/100000</f>
        <v>113.83428639999998</v>
      </c>
      <c r="DG48" s="31"/>
      <c r="DH48" s="27"/>
      <c r="DI48" s="32"/>
      <c r="DJ48" s="32"/>
      <c r="DK48" s="32"/>
      <c r="DL48" s="32"/>
      <c r="DM48" s="32"/>
      <c r="DN48" s="32"/>
      <c r="DO48" s="32"/>
      <c r="DP48" s="32"/>
      <c r="DQ48" s="68"/>
      <c r="DR48" s="68"/>
      <c r="DS48" s="68"/>
      <c r="DT48" s="68"/>
      <c r="DU48" s="68"/>
      <c r="DV48" s="68"/>
      <c r="DW48" s="68"/>
      <c r="DX48" s="68"/>
      <c r="DY48" s="31"/>
      <c r="DZ48" s="27"/>
      <c r="EA48" s="32"/>
      <c r="EB48" s="32"/>
      <c r="EC48" s="32"/>
      <c r="ED48" s="32"/>
      <c r="EE48" s="32"/>
      <c r="EF48" s="32"/>
      <c r="EG48" s="32"/>
      <c r="EH48" s="32"/>
      <c r="EI48" s="33"/>
      <c r="EJ48" s="27"/>
      <c r="EK48" s="27"/>
      <c r="EL48" s="27"/>
      <c r="EM48" s="27"/>
      <c r="EN48" s="27"/>
      <c r="EO48" s="27"/>
      <c r="EP48" s="27"/>
      <c r="EQ48" s="27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</row>
    <row r="49" spans="1:165" ht="13.5" customHeight="1">
      <c r="A49" s="25" t="s">
        <v>562</v>
      </c>
      <c r="B49" s="25" t="s">
        <v>641</v>
      </c>
      <c r="C49" s="45">
        <f t="shared" ref="C49:T49" ca="1" si="192">SUM(C20:C24)</f>
        <v>2182</v>
      </c>
      <c r="D49" s="46">
        <f t="shared" ca="1" si="192"/>
        <v>0</v>
      </c>
      <c r="E49" s="46">
        <f t="shared" ca="1" si="192"/>
        <v>8</v>
      </c>
      <c r="F49" s="46">
        <f t="shared" ca="1" si="192"/>
        <v>52</v>
      </c>
      <c r="G49" s="46">
        <f t="shared" ca="1" si="192"/>
        <v>110</v>
      </c>
      <c r="H49" s="46">
        <f t="shared" ca="1" si="192"/>
        <v>130</v>
      </c>
      <c r="I49" s="46">
        <f t="shared" ca="1" si="192"/>
        <v>124</v>
      </c>
      <c r="J49" s="46">
        <f t="shared" ca="1" si="192"/>
        <v>133</v>
      </c>
      <c r="K49" s="46">
        <f t="shared" ca="1" si="192"/>
        <v>156</v>
      </c>
      <c r="L49" s="46">
        <f t="shared" ca="1" si="192"/>
        <v>144</v>
      </c>
      <c r="M49" s="46">
        <f t="shared" ca="1" si="192"/>
        <v>196</v>
      </c>
      <c r="N49" s="46">
        <f t="shared" ca="1" si="192"/>
        <v>207</v>
      </c>
      <c r="O49" s="46">
        <f t="shared" ca="1" si="192"/>
        <v>193</v>
      </c>
      <c r="P49" s="46">
        <f t="shared" ca="1" si="192"/>
        <v>174</v>
      </c>
      <c r="Q49" s="46">
        <f t="shared" ca="1" si="192"/>
        <v>159</v>
      </c>
      <c r="R49" s="46">
        <f t="shared" ca="1" si="192"/>
        <v>117</v>
      </c>
      <c r="S49" s="46">
        <f t="shared" ca="1" si="192"/>
        <v>119</v>
      </c>
      <c r="T49" s="44">
        <f t="shared" ca="1" si="192"/>
        <v>160</v>
      </c>
      <c r="U49" s="172">
        <f ca="1">C49/SUM(F_jinkou!C21:C25)*100000</f>
        <v>22.380458147056022</v>
      </c>
      <c r="V49" s="173">
        <f ca="1">D49/SUM(F_jinkou!E21:E25)*100000</f>
        <v>0</v>
      </c>
      <c r="W49" s="174">
        <f ca="1">E49/SUM(F_jinkou!F21:F25)*100000</f>
        <v>1.7121382037958104</v>
      </c>
      <c r="X49" s="174">
        <f ca="1">F49/SUM(F_jinkou!G21:G25)*100000</f>
        <v>10.52380200680809</v>
      </c>
      <c r="Y49" s="174">
        <f ca="1">G49/SUM(F_jinkou!H21:H25)*100000</f>
        <v>27.758220849452027</v>
      </c>
      <c r="Z49" s="174">
        <f ca="1">H49/SUM(F_jinkou!I21:I25)*100000</f>
        <v>28.430836522689994</v>
      </c>
      <c r="AA49" s="174">
        <f ca="1">I49/SUM(F_jinkou!J21:J25)*100000</f>
        <v>23.573158537095406</v>
      </c>
      <c r="AB49" s="174">
        <f ca="1">J49/SUM(F_jinkou!K21:K25)*100000</f>
        <v>21.947556890377729</v>
      </c>
      <c r="AC49" s="174">
        <f ca="1">K49/SUM(F_jinkou!L21:L25)*100000</f>
        <v>25.353568514768455</v>
      </c>
      <c r="AD49" s="174">
        <f ca="1">L49/SUM(F_jinkou!M21:M25)*100000</f>
        <v>24.618456662113388</v>
      </c>
      <c r="AE49" s="174">
        <f ca="1">M49/SUM(F_jinkou!N21:N25)*100000</f>
        <v>30.568114649145105</v>
      </c>
      <c r="AF49" s="174">
        <f ca="1">N49/SUM(F_jinkou!O21:O25)*100000</f>
        <v>29.201899393108349</v>
      </c>
      <c r="AG49" s="174">
        <f ca="1">O49/SUM(F_jinkou!P21:P25)*100000</f>
        <v>23.708064058452049</v>
      </c>
      <c r="AH49" s="174">
        <f ca="1">P49/SUM(F_jinkou!Q21:Q25)*100000</f>
        <v>27.415563216507323</v>
      </c>
      <c r="AI49" s="174">
        <f ca="1">Q49/SUM(F_jinkou!R21:R25)*100000</f>
        <v>28.40543669339279</v>
      </c>
      <c r="AJ49" s="174">
        <f ca="1">R49/SUM(F_jinkou!S21:S25)*100000</f>
        <v>22.469018680012368</v>
      </c>
      <c r="AK49" s="174">
        <f ca="1">S49/SUM(F_jinkou!T21:T25)*100000</f>
        <v>26.649288643148108</v>
      </c>
      <c r="AL49" s="175">
        <f ca="1">T49/SUM(F_jinkou!U21:U25)*100000</f>
        <v>36.270651602256038</v>
      </c>
      <c r="AM49" s="45" t="str">
        <f t="shared" ca="1" si="163"/>
        <v>H</v>
      </c>
      <c r="AN49" s="46" t="str">
        <f t="shared" ca="1" si="164"/>
        <v/>
      </c>
      <c r="AO49" s="46" t="str">
        <f t="shared" ca="1" si="165"/>
        <v/>
      </c>
      <c r="AP49" s="46" t="str">
        <f t="shared" ca="1" si="166"/>
        <v/>
      </c>
      <c r="AQ49" s="46" t="str">
        <f t="shared" ca="1" si="167"/>
        <v>H</v>
      </c>
      <c r="AR49" s="46" t="str">
        <f t="shared" ca="1" si="168"/>
        <v>H</v>
      </c>
      <c r="AS49" s="46" t="str">
        <f t="shared" ca="1" si="169"/>
        <v/>
      </c>
      <c r="AT49" s="46" t="str">
        <f t="shared" ca="1" si="170"/>
        <v/>
      </c>
      <c r="AU49" s="46" t="str">
        <f t="shared" ca="1" si="171"/>
        <v/>
      </c>
      <c r="AV49" s="46" t="str">
        <f t="shared" ca="1" si="172"/>
        <v/>
      </c>
      <c r="AW49" s="46" t="str">
        <f t="shared" ca="1" si="173"/>
        <v/>
      </c>
      <c r="AX49" s="46" t="str">
        <f t="shared" ca="1" si="174"/>
        <v/>
      </c>
      <c r="AY49" s="46" t="str">
        <f t="shared" ca="1" si="175"/>
        <v/>
      </c>
      <c r="AZ49" s="46" t="str">
        <f t="shared" ca="1" si="176"/>
        <v/>
      </c>
      <c r="BA49" s="46" t="str">
        <f t="shared" ca="1" si="177"/>
        <v/>
      </c>
      <c r="BB49" s="46" t="str">
        <f t="shared" ca="1" si="178"/>
        <v/>
      </c>
      <c r="BC49" s="46" t="str">
        <f t="shared" ca="1" si="179"/>
        <v/>
      </c>
      <c r="BD49" s="44" t="str">
        <f t="shared" ca="1" si="180"/>
        <v>H</v>
      </c>
      <c r="BE49" s="176">
        <f ca="1">1-_xlfn.BINOM.DIST((C49-1),SUM(F_jinkou!C21:C25),zenkoku!C52/100000,TRUE)</f>
        <v>3.3110641783906658E-5</v>
      </c>
      <c r="BF49" s="114" t="e">
        <f ca="1">1-_xlfn.BINOM.DIST((D49-1),SUM(F_jinkou!E21:E25),zenkoku!D52/100000,TRUE)</f>
        <v>#NUM!</v>
      </c>
      <c r="BG49" s="114">
        <f ca="1">1-_xlfn.BINOM.DIST((E49-1),SUM(F_jinkou!F21:F25),zenkoku!E52/100000,TRUE)</f>
        <v>0.41651513179618516</v>
      </c>
      <c r="BH49" s="114">
        <f ca="1">1-_xlfn.BINOM.DIST((F49-1),SUM(F_jinkou!G21:G25),zenkoku!F52/100000,TRUE)</f>
        <v>2.6001329203724888E-2</v>
      </c>
      <c r="BI49" s="114">
        <f ca="1">1-_xlfn.BINOM.DIST((G49-1),SUM(F_jinkou!H21:H25),zenkoku!G52/100000,TRUE)</f>
        <v>1.3354528626270401E-3</v>
      </c>
      <c r="BJ49" s="114">
        <f ca="1">1-_xlfn.BINOM.DIST((H49-1),SUM(F_jinkou!I21:I25),zenkoku!H52/100000,TRUE)</f>
        <v>3.0172728393178527E-3</v>
      </c>
      <c r="BK49" s="114">
        <f ca="1">1-_xlfn.BINOM.DIST((I49-1),SUM(F_jinkou!J21:J25),zenkoku!I52/100000,TRUE)</f>
        <v>0.12691500410477818</v>
      </c>
      <c r="BL49" s="114">
        <f ca="1">1-_xlfn.BINOM.DIST((J49-1),SUM(F_jinkou!K21:K25),zenkoku!J52/100000,TRUE)</f>
        <v>0.4511204142412506</v>
      </c>
      <c r="BM49" s="114">
        <f ca="1">1-_xlfn.BINOM.DIST((K49-1),SUM(F_jinkou!L21:L25),zenkoku!K52/100000,TRUE)</f>
        <v>0.1009609272972074</v>
      </c>
      <c r="BN49" s="114">
        <f ca="1">1-_xlfn.BINOM.DIST((L49-1),SUM(F_jinkou!M21:M25),zenkoku!L52/100000,TRUE)</f>
        <v>0.78310841866029646</v>
      </c>
      <c r="BO49" s="114">
        <f ca="1">1-_xlfn.BINOM.DIST((M49-1),SUM(F_jinkou!N21:N25),zenkoku!M52/100000,TRUE)</f>
        <v>0.18468048044883756</v>
      </c>
      <c r="BP49" s="114">
        <f ca="1">1-_xlfn.BINOM.DIST((N49-1),SUM(F_jinkou!O21:O25),zenkoku!N52/100000,TRUE)</f>
        <v>0.17488772753197268</v>
      </c>
      <c r="BQ49" s="114">
        <f ca="1">1-_xlfn.BINOM.DIST((O49-1),SUM(F_jinkou!P21:P25),zenkoku!O52/100000,TRUE)</f>
        <v>0.66059141303051105</v>
      </c>
      <c r="BR49" s="114">
        <f ca="1">1-_xlfn.BINOM.DIST((P49-1),SUM(F_jinkou!Q21:Q25),zenkoku!P52/100000,TRUE)</f>
        <v>9.3959394981510291E-2</v>
      </c>
      <c r="BS49" s="114">
        <f ca="1">1-_xlfn.BINOM.DIST((Q49-1),SUM(F_jinkou!R21:R25),zenkoku!Q52/100000,TRUE)</f>
        <v>7.3005164825301394E-2</v>
      </c>
      <c r="BT49" s="114">
        <f ca="1">1-_xlfn.BINOM.DIST((R49-1),SUM(F_jinkou!S21:S25),zenkoku!R52/100000,TRUE)</f>
        <v>0.8878407480436179</v>
      </c>
      <c r="BU49" s="114">
        <f ca="1">1-_xlfn.BINOM.DIST((S49-1),SUM(F_jinkou!T21:T25),zenkoku!S52/100000,TRUE)</f>
        <v>0.28307591900562812</v>
      </c>
      <c r="BV49" s="127">
        <f ca="1">1-_xlfn.BINOM.DIST((T49-1),SUM(F_jinkou!U21:U25),zenkoku!T52/100000,TRUE)</f>
        <v>1.8798487118720786E-5</v>
      </c>
      <c r="BW49" s="176">
        <f ca="1">_xlfn.BINOM.DIST(C49,SUM(F_jinkou!C21:C25),zenkoku!C52/100000,TRUE)</f>
        <v>0.99996979312227352</v>
      </c>
      <c r="BX49" s="114">
        <f ca="1">_xlfn.BINOM.DIST(D49,SUM(F_jinkou!E21:E25),zenkoku!D52/100000,TRUE)</f>
        <v>1</v>
      </c>
      <c r="BY49" s="114">
        <f ca="1">_xlfn.BINOM.DIST(E49,SUM(F_jinkou!F21:F25),zenkoku!E52/100000,TRUE)</f>
        <v>0.71566963323944566</v>
      </c>
      <c r="BZ49" s="114">
        <f ca="1">_xlfn.BINOM.DIST(F49,SUM(F_jinkou!G21:G25),zenkoku!F52/100000,TRUE)</f>
        <v>0.98161860922142485</v>
      </c>
      <c r="CA49" s="114">
        <f ca="1">_xlfn.BINOM.DIST(G49,SUM(F_jinkou!H21:H25),zenkoku!G52/100000,TRUE)</f>
        <v>0.99904355892868835</v>
      </c>
      <c r="CB49" s="114">
        <f ca="1">_xlfn.BINOM.DIST(H49,SUM(F_jinkou!I21:I25),zenkoku!H52/100000,TRUE)</f>
        <v>0.99772516874765327</v>
      </c>
      <c r="CC49" s="114">
        <f ca="1">_xlfn.BINOM.DIST(I49,SUM(F_jinkou!J21:J25),zenkoku!I52/100000,TRUE)</f>
        <v>0.8911168722960161</v>
      </c>
      <c r="CD49" s="114">
        <f ca="1">_xlfn.BINOM.DIST(J49,SUM(F_jinkou!K21:K25),zenkoku!J52/100000,TRUE)</f>
        <v>0.58305842131657337</v>
      </c>
      <c r="CE49" s="114">
        <f ca="1">_xlfn.BINOM.DIST(K49,SUM(F_jinkou!L21:L25),zenkoku!K52/100000,TRUE)</f>
        <v>0.91270000170623378</v>
      </c>
      <c r="CF49" s="114">
        <f ca="1">_xlfn.BINOM.DIST(L49,SUM(F_jinkou!M21:M25),zenkoku!L52/100000,TRUE)</f>
        <v>0.24187909401605112</v>
      </c>
      <c r="CG49" s="114">
        <f ca="1">_xlfn.BINOM.DIST(M49,SUM(F_jinkou!N21:N25),zenkoku!M52/100000,TRUE)</f>
        <v>0.83394985660203891</v>
      </c>
      <c r="CH49" s="114">
        <f ca="1">_xlfn.BINOM.DIST(N49,SUM(F_jinkou!O21:O25),zenkoku!N52/100000,TRUE)</f>
        <v>0.84262623915431212</v>
      </c>
      <c r="CI49" s="114">
        <f ca="1">_xlfn.BINOM.DIST(O49,SUM(F_jinkou!P21:P25),zenkoku!O52/100000,TRUE)</f>
        <v>0.36601250047085676</v>
      </c>
      <c r="CJ49" s="114">
        <f ca="1">_xlfn.BINOM.DIST(P49,SUM(F_jinkou!Q21:Q25),zenkoku!P52/100000,TRUE)</f>
        <v>0.91832241273611648</v>
      </c>
      <c r="CK49" s="114">
        <f ca="1">_xlfn.BINOM.DIST(Q49,SUM(F_jinkou!R21:R25),zenkoku!Q52/100000,TRUE)</f>
        <v>0.93756544058425551</v>
      </c>
      <c r="CL49" s="114">
        <f ca="1">_xlfn.BINOM.DIST(R49,SUM(F_jinkou!S21:S25),zenkoku!R52/100000,TRUE)</f>
        <v>0.13043406564222632</v>
      </c>
      <c r="CM49" s="114">
        <f ca="1">_xlfn.BINOM.DIST(S49,SUM(F_jinkou!T21:T25),zenkoku!S52/100000,TRUE)</f>
        <v>0.74737182669665181</v>
      </c>
      <c r="CN49" s="127">
        <f ca="1">_xlfn.BINOM.DIST(T49,SUM(F_jinkou!U21:U25),zenkoku!T52/100000,TRUE)</f>
        <v>0.99998696855583269</v>
      </c>
      <c r="CO49" s="26"/>
      <c r="CP49" s="87">
        <f ca="1">SUM(zenkoku!D24:D28)*AVERAGE(F_jinkou!E21:E25)/100000</f>
        <v>0</v>
      </c>
      <c r="CQ49" s="88">
        <f ca="1">SUM(zenkoku!E24:E28)*AVERAGE(F_jinkou!F21:F25)/100000</f>
        <v>7.1022303999999989</v>
      </c>
      <c r="CR49" s="88">
        <f ca="1">SUM(zenkoku!F24:F28)*AVERAGE(F_jinkou!G21:G25)/100000</f>
        <v>38.936498400000005</v>
      </c>
      <c r="CS49" s="88">
        <f ca="1">SUM(zenkoku!G24:G28)*AVERAGE(F_jinkou!H21:H25)/100000</f>
        <v>81.157939200000015</v>
      </c>
      <c r="CT49" s="88">
        <f ca="1">SUM(zenkoku!H24:H28)*AVERAGE(F_jinkou!I21:I25)/100000</f>
        <v>100.86934999999998</v>
      </c>
      <c r="CU49" s="88">
        <f ca="1">SUM(zenkoku!I24:I28)*AVERAGE(F_jinkou!J21:J25)/100000</f>
        <v>111.41145960000001</v>
      </c>
      <c r="CV49" s="88">
        <f ca="1">SUM(zenkoku!J24:J28)*AVERAGE(F_jinkou!K21:K25)/100000</f>
        <v>131.25743400000002</v>
      </c>
      <c r="CW49" s="88">
        <f ca="1">SUM(zenkoku!K24:K28)*AVERAGE(F_jinkou!L21:L25)/100000</f>
        <v>140.28794400000001</v>
      </c>
      <c r="CX49" s="88">
        <f ca="1">SUM(zenkoku!L24:L28)*AVERAGE(F_jinkou!M21:M25)/100000</f>
        <v>153.25087399999998</v>
      </c>
      <c r="CY49" s="88">
        <f ca="1">SUM(zenkoku!M24:M28)*AVERAGE(F_jinkou!N21:N25)/100000</f>
        <v>183.38062599999998</v>
      </c>
      <c r="CZ49" s="88">
        <f ca="1">SUM(zenkoku!N24:N28)*AVERAGE(F_jinkou!O21:O25)/100000</f>
        <v>193.51823400000004</v>
      </c>
      <c r="DA49" s="88">
        <f ca="1">SUM(zenkoku!O24:O28)*AVERAGE(F_jinkou!P21:P25)/100000</f>
        <v>198.47002219999999</v>
      </c>
      <c r="DB49" s="88">
        <f ca="1">SUM(zenkoku!P24:P28)*AVERAGE(F_jinkou!Q21:Q25)/100000</f>
        <v>156.89190719999999</v>
      </c>
      <c r="DC49" s="88">
        <f ca="1">SUM(zenkoku!Q24:Q28)*AVERAGE(F_jinkou!R21:R25)/100000</f>
        <v>141.05750399999999</v>
      </c>
      <c r="DD49" s="88">
        <f ca="1">SUM(zenkoku!R24:R28)*AVERAGE(F_jinkou!S21:S25)/100000</f>
        <v>130.28339339999997</v>
      </c>
      <c r="DE49" s="88">
        <f ca="1">SUM(zenkoku!S24:S28)*AVERAGE(F_jinkou!T21:T25)/100000</f>
        <v>112.52833199999999</v>
      </c>
      <c r="DF49" s="89">
        <f ca="1">SUM(zenkoku!T24:T28)*AVERAGE(F_jinkou!U21:U25)/100000</f>
        <v>113.10057095980292</v>
      </c>
      <c r="DG49" s="26"/>
      <c r="DH49" s="26"/>
      <c r="DI49" s="26"/>
      <c r="DJ49" s="26"/>
      <c r="DK49" s="26"/>
      <c r="DL49" s="26"/>
      <c r="DM49" s="25"/>
      <c r="DN49" s="25"/>
      <c r="DO49" s="25"/>
      <c r="DP49" s="25"/>
      <c r="DQ49" s="25"/>
      <c r="DR49" s="25"/>
      <c r="DS49" s="27"/>
      <c r="DT49" s="27"/>
      <c r="DU49" s="30"/>
      <c r="DV49" s="31"/>
      <c r="DW49" s="30"/>
      <c r="DX49" s="30"/>
      <c r="DY49" s="31"/>
      <c r="DZ49" s="27"/>
      <c r="EA49" s="32"/>
      <c r="EB49" s="32"/>
      <c r="EC49" s="32"/>
      <c r="ED49" s="32"/>
      <c r="EE49" s="32"/>
      <c r="EF49" s="32"/>
      <c r="EG49" s="32"/>
      <c r="EH49" s="32"/>
      <c r="EI49" s="33"/>
      <c r="EJ49" s="27"/>
      <c r="EK49" s="27"/>
      <c r="EL49" s="27"/>
      <c r="EM49" s="27"/>
      <c r="EN49" s="27"/>
      <c r="EO49" s="27"/>
      <c r="EP49" s="27"/>
      <c r="EQ49" s="27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</row>
    <row r="50" spans="1:165" ht="13.5" customHeight="1">
      <c r="A50" s="25" t="s">
        <v>642</v>
      </c>
      <c r="B50" s="25" t="s">
        <v>635</v>
      </c>
      <c r="C50" s="45">
        <f t="shared" ref="C50:T50" ca="1" si="193">SUM(C21:C25)</f>
        <v>2028</v>
      </c>
      <c r="D50" s="46">
        <f t="shared" ca="1" si="193"/>
        <v>0</v>
      </c>
      <c r="E50" s="46">
        <f t="shared" ca="1" si="193"/>
        <v>6</v>
      </c>
      <c r="F50" s="46">
        <f t="shared" ca="1" si="193"/>
        <v>53</v>
      </c>
      <c r="G50" s="46">
        <f t="shared" ca="1" si="193"/>
        <v>108</v>
      </c>
      <c r="H50" s="46">
        <f t="shared" ca="1" si="193"/>
        <v>103</v>
      </c>
      <c r="I50" s="46">
        <f t="shared" ca="1" si="193"/>
        <v>118</v>
      </c>
      <c r="J50" s="46">
        <f t="shared" ca="1" si="193"/>
        <v>123</v>
      </c>
      <c r="K50" s="46">
        <f t="shared" ca="1" si="193"/>
        <v>142</v>
      </c>
      <c r="L50" s="46">
        <f t="shared" ca="1" si="193"/>
        <v>138</v>
      </c>
      <c r="M50" s="46">
        <f t="shared" ca="1" si="193"/>
        <v>183</v>
      </c>
      <c r="N50" s="46">
        <f t="shared" ca="1" si="193"/>
        <v>183</v>
      </c>
      <c r="O50" s="46">
        <f t="shared" ca="1" si="193"/>
        <v>177</v>
      </c>
      <c r="P50" s="46">
        <f t="shared" ca="1" si="193"/>
        <v>152</v>
      </c>
      <c r="Q50" s="46">
        <f t="shared" ca="1" si="193"/>
        <v>159</v>
      </c>
      <c r="R50" s="46">
        <f t="shared" ca="1" si="193"/>
        <v>114</v>
      </c>
      <c r="S50" s="46">
        <f t="shared" ca="1" si="193"/>
        <v>117</v>
      </c>
      <c r="T50" s="44">
        <f t="shared" ca="1" si="193"/>
        <v>152</v>
      </c>
      <c r="U50" s="172">
        <f ca="1">C50/SUM(F_jinkou!C22:C26)*100000</f>
        <v>20.991974296217666</v>
      </c>
      <c r="V50" s="173">
        <f ca="1">D50/SUM(F_jinkou!E22:E26)*100000</f>
        <v>0</v>
      </c>
      <c r="W50" s="174">
        <f ca="1">E50/SUM(F_jinkou!F22:F26)*100000</f>
        <v>1.3277743845765728</v>
      </c>
      <c r="X50" s="174">
        <f ca="1">F50/SUM(F_jinkou!G22:G26)*100000</f>
        <v>10.957884508032336</v>
      </c>
      <c r="Y50" s="174">
        <f ca="1">G50/SUM(F_jinkou!H22:H26)*100000</f>
        <v>27.854147430970716</v>
      </c>
      <c r="Z50" s="174">
        <f ca="1">H50/SUM(F_jinkou!I22:I26)*100000</f>
        <v>23.276362740644824</v>
      </c>
      <c r="AA50" s="174">
        <f ca="1">I50/SUM(F_jinkou!J22:J26)*100000</f>
        <v>23.062550327175501</v>
      </c>
      <c r="AB50" s="174">
        <f ca="1">J50/SUM(F_jinkou!K22:K26)*100000</f>
        <v>20.931396073065887</v>
      </c>
      <c r="AC50" s="174">
        <f ca="1">K50/SUM(F_jinkou!L22:L26)*100000</f>
        <v>22.905738048689212</v>
      </c>
      <c r="AD50" s="174">
        <f ca="1">L50/SUM(F_jinkou!M22:M26)*100000</f>
        <v>23.529251292403803</v>
      </c>
      <c r="AE50" s="174">
        <f ca="1">M50/SUM(F_jinkou!N22:N26)*100000</f>
        <v>29.296312186625514</v>
      </c>
      <c r="AF50" s="174">
        <f ca="1">N50/SUM(F_jinkou!O22:O26)*100000</f>
        <v>26.49819797773862</v>
      </c>
      <c r="AG50" s="174">
        <f ca="1">O50/SUM(F_jinkou!P22:P26)*100000</f>
        <v>22.303933304938873</v>
      </c>
      <c r="AH50" s="174">
        <f ca="1">P50/SUM(F_jinkou!Q22:Q26)*100000</f>
        <v>22.202454247607029</v>
      </c>
      <c r="AI50" s="174">
        <f ca="1">Q50/SUM(F_jinkou!R22:R26)*100000</f>
        <v>28.734541629844887</v>
      </c>
      <c r="AJ50" s="174">
        <f ca="1">R50/SUM(F_jinkou!S22:S26)*100000</f>
        <v>22.246984460286207</v>
      </c>
      <c r="AK50" s="174">
        <f ca="1">S50/SUM(F_jinkou!T22:T26)*100000</f>
        <v>26.127968985877498</v>
      </c>
      <c r="AL50" s="175">
        <f ca="1">T50/SUM(F_jinkou!U22:U26)*100000</f>
        <v>33.075403215277355</v>
      </c>
      <c r="AM50" s="45" t="str">
        <f t="shared" ref="AM50" ca="1" si="194">IF(ISERR(OR(BE50,BW50)),"",IF(BE50&lt;$B$2/2,"H",IF(BW50&lt;$B$2/2,"L","")))</f>
        <v>H</v>
      </c>
      <c r="AN50" s="46" t="str">
        <f t="shared" ref="AN50" ca="1" si="195">IF(ISERR(OR(BF50,BX50)),"",IF(BF50&lt;$B$2/2,"H",IF(BX50&lt;$B$2/2,"L","")))</f>
        <v/>
      </c>
      <c r="AO50" s="46" t="str">
        <f t="shared" ref="AO50" ca="1" si="196">IF(ISERR(OR(BG50,BY50)),"",IF(BG50&lt;$B$2/2,"H",IF(BY50&lt;$B$2/2,"L","")))</f>
        <v/>
      </c>
      <c r="AP50" s="46" t="str">
        <f t="shared" ref="AP50" ca="1" si="197">IF(ISERR(OR(BH50,BZ50)),"",IF(BH50&lt;$B$2/2,"H",IF(BZ50&lt;$B$2/2,"L","")))</f>
        <v>H</v>
      </c>
      <c r="AQ50" s="46" t="str">
        <f t="shared" ref="AQ50" ca="1" si="198">IF(ISERR(OR(BI50,CA50)),"",IF(BI50&lt;$B$2/2,"H",IF(CA50&lt;$B$2/2,"L","")))</f>
        <v>H</v>
      </c>
      <c r="AR50" s="46" t="str">
        <f t="shared" ref="AR50" ca="1" si="199">IF(ISERR(OR(BJ50,CB50)),"",IF(BJ50&lt;$B$2/2,"H",IF(CB50&lt;$B$2/2,"L","")))</f>
        <v/>
      </c>
      <c r="AS50" s="46" t="str">
        <f t="shared" ref="AS50" ca="1" si="200">IF(ISERR(OR(BK50,CC50)),"",IF(BK50&lt;$B$2/2,"H",IF(CC50&lt;$B$2/2,"L","")))</f>
        <v/>
      </c>
      <c r="AT50" s="46" t="str">
        <f t="shared" ref="AT50" ca="1" si="201">IF(ISERR(OR(BL50,CD50)),"",IF(BL50&lt;$B$2/2,"H",IF(CD50&lt;$B$2/2,"L","")))</f>
        <v/>
      </c>
      <c r="AU50" s="46" t="str">
        <f t="shared" ref="AU50" ca="1" si="202">IF(ISERR(OR(BM50,CE50)),"",IF(BM50&lt;$B$2/2,"H",IF(CE50&lt;$B$2/2,"L","")))</f>
        <v/>
      </c>
      <c r="AV50" s="46" t="str">
        <f t="shared" ref="AV50" ca="1" si="203">IF(ISERR(OR(BN50,CF50)),"",IF(BN50&lt;$B$2/2,"H",IF(CF50&lt;$B$2/2,"L","")))</f>
        <v/>
      </c>
      <c r="AW50" s="46" t="str">
        <f t="shared" ref="AW50" ca="1" si="204">IF(ISERR(OR(BO50,CG50)),"",IF(BO50&lt;$B$2/2,"H",IF(CG50&lt;$B$2/2,"L","")))</f>
        <v/>
      </c>
      <c r="AX50" s="46" t="str">
        <f t="shared" ref="AX50" ca="1" si="205">IF(ISERR(OR(BP50,CH50)),"",IF(BP50&lt;$B$2/2,"H",IF(CH50&lt;$B$2/2,"L","")))</f>
        <v/>
      </c>
      <c r="AY50" s="46" t="str">
        <f t="shared" ref="AY50" ca="1" si="206">IF(ISERR(OR(BQ50,CI50)),"",IF(BQ50&lt;$B$2/2,"H",IF(CI50&lt;$B$2/2,"L","")))</f>
        <v/>
      </c>
      <c r="AZ50" s="46" t="str">
        <f t="shared" ref="AZ50" ca="1" si="207">IF(ISERR(OR(BR50,CJ50)),"",IF(BR50&lt;$B$2/2,"H",IF(CJ50&lt;$B$2/2,"L","")))</f>
        <v/>
      </c>
      <c r="BA50" s="46" t="str">
        <f t="shared" ref="BA50" ca="1" si="208">IF(ISERR(OR(BS50,CK50)),"",IF(BS50&lt;$B$2/2,"H",IF(CK50&lt;$B$2/2,"L","")))</f>
        <v>H</v>
      </c>
      <c r="BB50" s="46" t="str">
        <f t="shared" ref="BB50" ca="1" si="209">IF(ISERR(OR(BT50,CL50)),"",IF(BT50&lt;$B$2/2,"H",IF(CL50&lt;$B$2/2,"L","")))</f>
        <v/>
      </c>
      <c r="BC50" s="46" t="str">
        <f t="shared" ref="BC50" ca="1" si="210">IF(ISERR(OR(BU50,CM50)),"",IF(BU50&lt;$B$2/2,"H",IF(CM50&lt;$B$2/2,"L","")))</f>
        <v/>
      </c>
      <c r="BD50" s="44" t="str">
        <f t="shared" ref="BD50" ca="1" si="211">IF(ISERR(OR(BV50,CN50)),"",IF(BV50&lt;$B$2/2,"H",IF(CN50&lt;$B$2/2,"L","")))</f>
        <v>H</v>
      </c>
      <c r="BE50" s="176">
        <f ca="1">1-_xlfn.BINOM.DIST((C50-1),SUM(F_jinkou!C22:C26),zenkoku!C53/100000,TRUE)</f>
        <v>9.7647838247838514E-5</v>
      </c>
      <c r="BF50" s="114" t="e">
        <f ca="1">1-_xlfn.BINOM.DIST((D50-1),SUM(F_jinkou!E22:E26),zenkoku!D53/100000,TRUE)</f>
        <v>#NUM!</v>
      </c>
      <c r="BG50" s="114">
        <f ca="1">1-_xlfn.BINOM.DIST((E50-1),SUM(F_jinkou!F22:F26),zenkoku!E53/100000,TRUE)</f>
        <v>0.68220262493246775</v>
      </c>
      <c r="BH50" s="114">
        <f ca="1">1-_xlfn.BINOM.DIST((F50-1),SUM(F_jinkou!G22:G26),zenkoku!F53/100000,TRUE)</f>
        <v>7.2053916465149026E-3</v>
      </c>
      <c r="BI50" s="114">
        <f ca="1">1-_xlfn.BINOM.DIST((G50-1),SUM(F_jinkou!H22:H26),zenkoku!G53/100000,TRUE)</f>
        <v>1.850486480583502E-4</v>
      </c>
      <c r="BJ50" s="114">
        <f ca="1">1-_xlfn.BINOM.DIST((H50-1),SUM(F_jinkou!I22:I26),zenkoku!H53/100000,TRUE)</f>
        <v>0.16473720521706703</v>
      </c>
      <c r="BK50" s="114">
        <f ca="1">1-_xlfn.BINOM.DIST((I50-1),SUM(F_jinkou!J22:J26),zenkoku!I53/100000,TRUE)</f>
        <v>7.6475943816408209E-2</v>
      </c>
      <c r="BL50" s="114">
        <f ca="1">1-_xlfn.BINOM.DIST((J50-1),SUM(F_jinkou!K22:K26),zenkoku!J53/100000,TRUE)</f>
        <v>0.3873458934067755</v>
      </c>
      <c r="BM50" s="114">
        <f ca="1">1-_xlfn.BINOM.DIST((K50-1),SUM(F_jinkou!L22:L26),zenkoku!K53/100000,TRUE)</f>
        <v>0.18584389098843956</v>
      </c>
      <c r="BN50" s="114">
        <f ca="1">1-_xlfn.BINOM.DIST((L50-1),SUM(F_jinkou!M22:M26),zenkoku!L53/100000,TRUE)</f>
        <v>0.66588508928045875</v>
      </c>
      <c r="BO50" s="114">
        <f ca="1">1-_xlfn.BINOM.DIST((M50-1),SUM(F_jinkou!N22:N26),zenkoku!M53/100000,TRUE)</f>
        <v>0.13065111852484468</v>
      </c>
      <c r="BP50" s="114">
        <f ca="1">1-_xlfn.BINOM.DIST((N50-1),SUM(F_jinkou!O22:O26),zenkoku!N53/100000,TRUE)</f>
        <v>0.30051342570229322</v>
      </c>
      <c r="BQ50" s="114">
        <f ca="1">1-_xlfn.BINOM.DIST((O50-1),SUM(F_jinkou!P22:P26),zenkoku!O53/100000,TRUE)</f>
        <v>0.56100956463319307</v>
      </c>
      <c r="BR50" s="114">
        <f ca="1">1-_xlfn.BINOM.DIST((P50-1),SUM(F_jinkou!Q22:Q26),zenkoku!P53/100000,TRUE)</f>
        <v>0.63083845365329805</v>
      </c>
      <c r="BS50" s="114">
        <f ca="1">1-_xlfn.BINOM.DIST((Q50-1),SUM(F_jinkou!R22:R26),zenkoku!Q53/100000,TRUE)</f>
        <v>1.5090292403770356E-2</v>
      </c>
      <c r="BT50" s="114">
        <f ca="1">1-_xlfn.BINOM.DIST((R50-1),SUM(F_jinkou!S22:S26),zenkoku!R53/100000,TRUE)</f>
        <v>0.78445417387044292</v>
      </c>
      <c r="BU50" s="114">
        <f ca="1">1-_xlfn.BINOM.DIST((S50-1),SUM(F_jinkou!T22:T26),zenkoku!S53/100000,TRUE)</f>
        <v>0.21797832197613398</v>
      </c>
      <c r="BV50" s="127">
        <f ca="1">1-_xlfn.BINOM.DIST((T50-1),SUM(F_jinkou!U22:U26),zenkoku!T53/100000,TRUE)</f>
        <v>9.3384109293714879E-5</v>
      </c>
      <c r="BW50" s="176">
        <f ca="1">_xlfn.BINOM.DIST(C50,SUM(F_jinkou!C22:C26),zenkoku!C53/100000,TRUE)</f>
        <v>0.99991071274115551</v>
      </c>
      <c r="BX50" s="114">
        <f ca="1">_xlfn.BINOM.DIST(D50,SUM(F_jinkou!E22:E26),zenkoku!D53/100000,TRUE)</f>
        <v>1</v>
      </c>
      <c r="BY50" s="114">
        <f ca="1">_xlfn.BINOM.DIST(E50,SUM(F_jinkou!F22:F26),zenkoku!E53/100000,TRUE)</f>
        <v>0.46946129542498105</v>
      </c>
      <c r="BZ50" s="114">
        <f ca="1">_xlfn.BINOM.DIST(F50,SUM(F_jinkou!G22:G26),zenkoku!F53/100000,TRUE)</f>
        <v>0.9952351926967945</v>
      </c>
      <c r="CA50" s="114">
        <f ca="1">_xlfn.BINOM.DIST(G50,SUM(F_jinkou!H22:H26),zenkoku!G53/100000,TRUE)</f>
        <v>0.9998751771611879</v>
      </c>
      <c r="CB50" s="114">
        <f ca="1">_xlfn.BINOM.DIST(H50,SUM(F_jinkou!I22:I26),zenkoku!H53/100000,TRUE)</f>
        <v>0.85889045445436984</v>
      </c>
      <c r="CC50" s="114">
        <f ca="1">_xlfn.BINOM.DIST(I50,SUM(F_jinkou!J22:J26),zenkoku!I53/100000,TRUE)</f>
        <v>0.93616262142870144</v>
      </c>
      <c r="CD50" s="114">
        <f ca="1">_xlfn.BINOM.DIST(J50,SUM(F_jinkou!K22:K26),zenkoku!J53/100000,TRUE)</f>
        <v>0.64684987278226391</v>
      </c>
      <c r="CE50" s="114">
        <f ca="1">_xlfn.BINOM.DIST(K50,SUM(F_jinkou!L22:L26),zenkoku!K53/100000,TRUE)</f>
        <v>0.83604251079349234</v>
      </c>
      <c r="CF50" s="114">
        <f ca="1">_xlfn.BINOM.DIST(L50,SUM(F_jinkou!M22:M26),zenkoku!L53/100000,TRUE)</f>
        <v>0.36544553574197491</v>
      </c>
      <c r="CG50" s="114">
        <f ca="1">_xlfn.BINOM.DIST(M50,SUM(F_jinkou!N22:N26),zenkoku!M53/100000,TRUE)</f>
        <v>0.88459986932838097</v>
      </c>
      <c r="CH50" s="114">
        <f ca="1">_xlfn.BINOM.DIST(N50,SUM(F_jinkou!O22:O26),zenkoku!N53/100000,TRUE)</f>
        <v>0.72486208358911552</v>
      </c>
      <c r="CI50" s="114">
        <f ca="1">_xlfn.BINOM.DIST(O50,SUM(F_jinkou!P22:P26),zenkoku!O53/100000,TRUE)</f>
        <v>0.46871960443599481</v>
      </c>
      <c r="CJ50" s="114">
        <f ca="1">_xlfn.BINOM.DIST(P50,SUM(F_jinkou!Q22:Q26),zenkoku!P53/100000,TRUE)</f>
        <v>0.40001627418141383</v>
      </c>
      <c r="CK50" s="114">
        <f ca="1">_xlfn.BINOM.DIST(Q50,SUM(F_jinkou!R22:R26),zenkoku!Q53/100000,TRUE)</f>
        <v>0.9877558777225568</v>
      </c>
      <c r="CL50" s="114">
        <f ca="1">_xlfn.BINOM.DIST(R50,SUM(F_jinkou!S22:S26),zenkoku!R53/100000,TRUE)</f>
        <v>0.24359961420233345</v>
      </c>
      <c r="CM50" s="114">
        <f ca="1">_xlfn.BINOM.DIST(S50,SUM(F_jinkou!T22:T26),zenkoku!S53/100000,TRUE)</f>
        <v>0.80857208194671415</v>
      </c>
      <c r="CN50" s="127">
        <f ca="1">_xlfn.BINOM.DIST(T50,SUM(F_jinkou!U22:U26),zenkoku!T53/100000,TRUE)</f>
        <v>0.99993373881469072</v>
      </c>
      <c r="CO50" s="26"/>
      <c r="CP50" s="87">
        <f ca="1">SUM(zenkoku!D25:D29)*AVERAGE(F_jinkou!E22:E26)/100000</f>
        <v>0</v>
      </c>
      <c r="CQ50" s="88">
        <f ca="1">SUM(zenkoku!E25:E29)*AVERAGE(F_jinkou!F22:F26)/100000</f>
        <v>6.8686368000000009</v>
      </c>
      <c r="CR50" s="88">
        <f ca="1">SUM(zenkoku!F25:F29)*AVERAGE(F_jinkou!G22:G26)/100000</f>
        <v>36.855654000000001</v>
      </c>
      <c r="CS50" s="88">
        <f ca="1">SUM(zenkoku!G25:G29)*AVERAGE(F_jinkou!H22:H26)/100000</f>
        <v>74.832661999999999</v>
      </c>
      <c r="CT50" s="88">
        <f ca="1">SUM(zenkoku!H25:H29)*AVERAGE(F_jinkou!I22:I26)/100000</f>
        <v>93.103893599999992</v>
      </c>
      <c r="CU50" s="88">
        <f ca="1">SUM(zenkoku!I25:I29)*AVERAGE(F_jinkou!J22:J26)/100000</f>
        <v>102.84205199999997</v>
      </c>
      <c r="CV50" s="88">
        <f ca="1">SUM(zenkoku!J25:J29)*AVERAGE(F_jinkou!K22:K26)/100000</f>
        <v>119.52475560000001</v>
      </c>
      <c r="CW50" s="88">
        <f ca="1">SUM(zenkoku!K25:K29)*AVERAGE(F_jinkou!L22:L26)/100000</f>
        <v>131.30159760000001</v>
      </c>
      <c r="CX50" s="88">
        <f ca="1">SUM(zenkoku!L25:L29)*AVERAGE(F_jinkou!M22:M26)/100000</f>
        <v>142.7550736</v>
      </c>
      <c r="CY50" s="88">
        <f ca="1">SUM(zenkoku!M25:M29)*AVERAGE(F_jinkou!N22:N26)/100000</f>
        <v>167.90645760000001</v>
      </c>
      <c r="CZ50" s="88">
        <f ca="1">SUM(zenkoku!N25:N29)*AVERAGE(F_jinkou!O22:O26)/100000</f>
        <v>175.69194720000002</v>
      </c>
      <c r="DA50" s="88">
        <f ca="1">SUM(zenkoku!O25:O29)*AVERAGE(F_jinkou!P22:P26)/100000</f>
        <v>178.71466639999997</v>
      </c>
      <c r="DB50" s="88">
        <f ca="1">SUM(zenkoku!P25:P29)*AVERAGE(F_jinkou!Q22:Q26)/100000</f>
        <v>155.81700839999999</v>
      </c>
      <c r="DC50" s="88">
        <f ca="1">SUM(zenkoku!Q25:Q29)*AVERAGE(F_jinkou!R22:R26)/100000</f>
        <v>132.91250819999999</v>
      </c>
      <c r="DD50" s="88">
        <f ca="1">SUM(zenkoku!R25:R29)*AVERAGE(F_jinkou!S22:S26)/100000</f>
        <v>122.26555940000001</v>
      </c>
      <c r="DE50" s="88">
        <f ca="1">SUM(zenkoku!S25:S29)*AVERAGE(F_jinkou!T22:T26)/100000</f>
        <v>108.45619119999999</v>
      </c>
      <c r="DF50" s="89">
        <f ca="1">SUM(zenkoku!T25:T29)*AVERAGE(F_jinkou!U22:U26)/100000</f>
        <v>110.19668638085632</v>
      </c>
      <c r="DG50" s="68"/>
      <c r="DH50" s="26"/>
      <c r="DI50" s="26"/>
      <c r="DJ50" s="26"/>
      <c r="DK50" s="26"/>
      <c r="DL50" s="26"/>
      <c r="DM50" s="26"/>
      <c r="DN50" s="26"/>
      <c r="DO50" s="26"/>
      <c r="DP50" s="26"/>
      <c r="DQ50" s="26"/>
      <c r="DR50" s="26"/>
      <c r="DS50" s="26"/>
      <c r="DT50" s="26"/>
      <c r="DU50" s="26"/>
      <c r="DV50" s="26"/>
      <c r="DW50" s="26"/>
      <c r="DX50" s="26"/>
      <c r="DY50" s="26"/>
      <c r="DZ50" s="26"/>
      <c r="EA50" s="26"/>
      <c r="EB50" s="26"/>
      <c r="EC50" s="26"/>
      <c r="ED50" s="26"/>
      <c r="EE50" s="25"/>
      <c r="EF50" s="25"/>
      <c r="EG50" s="25"/>
      <c r="EH50" s="25"/>
      <c r="EI50" s="25"/>
      <c r="EJ50" s="25"/>
      <c r="EK50" s="27"/>
      <c r="EL50" s="27"/>
      <c r="EM50" s="30"/>
      <c r="EN50" s="31"/>
      <c r="EO50" s="30"/>
      <c r="EP50" s="30"/>
      <c r="EQ50" s="31"/>
      <c r="ER50" s="27"/>
      <c r="ES50" s="32"/>
      <c r="ET50" s="32"/>
      <c r="EU50" s="32"/>
      <c r="EV50" s="32"/>
      <c r="EW50" s="32"/>
      <c r="EX50" s="32"/>
      <c r="EY50" s="32"/>
      <c r="EZ50" s="32"/>
      <c r="FA50" s="33"/>
      <c r="FB50" s="27"/>
      <c r="FC50" s="27"/>
      <c r="FD50" s="27"/>
      <c r="FE50" s="27"/>
      <c r="FF50" s="27"/>
      <c r="FG50" s="27"/>
      <c r="FH50" s="27"/>
      <c r="FI50" s="27"/>
    </row>
    <row r="51" spans="1:165" ht="13.5" customHeight="1">
      <c r="A51" s="25" t="s">
        <v>97</v>
      </c>
      <c r="B51" s="25" t="s">
        <v>654</v>
      </c>
      <c r="C51" s="45">
        <f t="shared" ref="C51:T51" ca="1" si="212">SUM(C22:C26)</f>
        <v>1978</v>
      </c>
      <c r="D51" s="46">
        <f t="shared" ca="1" si="212"/>
        <v>0</v>
      </c>
      <c r="E51" s="46">
        <f t="shared" ca="1" si="212"/>
        <v>9</v>
      </c>
      <c r="F51" s="46">
        <f t="shared" ca="1" si="212"/>
        <v>52</v>
      </c>
      <c r="G51" s="46">
        <f t="shared" ca="1" si="212"/>
        <v>116</v>
      </c>
      <c r="H51" s="46">
        <f t="shared" ca="1" si="212"/>
        <v>86</v>
      </c>
      <c r="I51" s="46">
        <f t="shared" ca="1" si="212"/>
        <v>122</v>
      </c>
      <c r="J51" s="46">
        <f t="shared" ca="1" si="212"/>
        <v>114</v>
      </c>
      <c r="K51" s="46">
        <f t="shared" ca="1" si="212"/>
        <v>133</v>
      </c>
      <c r="L51" s="46">
        <f t="shared" ca="1" si="212"/>
        <v>142</v>
      </c>
      <c r="M51" s="46">
        <f t="shared" ca="1" si="212"/>
        <v>164</v>
      </c>
      <c r="N51" s="46">
        <f t="shared" ca="1" si="212"/>
        <v>182</v>
      </c>
      <c r="O51" s="46">
        <f t="shared" ca="1" si="212"/>
        <v>156</v>
      </c>
      <c r="P51" s="46">
        <f t="shared" ca="1" si="212"/>
        <v>159</v>
      </c>
      <c r="Q51" s="46">
        <f t="shared" ca="1" si="212"/>
        <v>169</v>
      </c>
      <c r="R51" s="46">
        <f t="shared" ca="1" si="212"/>
        <v>110</v>
      </c>
      <c r="S51" s="46">
        <f t="shared" ca="1" si="212"/>
        <v>113</v>
      </c>
      <c r="T51" s="44">
        <f t="shared" ca="1" si="212"/>
        <v>151</v>
      </c>
      <c r="U51" s="172">
        <f ca="1">C51/SUM(F_jinkou!C23:C27)*100000</f>
        <v>20.647431639046985</v>
      </c>
      <c r="V51" s="173">
        <f ca="1">D51/SUM(F_jinkou!E23:E27)*100000</f>
        <v>0</v>
      </c>
      <c r="W51" s="174">
        <f ca="1">E51/SUM(F_jinkou!F23:F27)*100000</f>
        <v>2.0637184537704139</v>
      </c>
      <c r="X51" s="174">
        <f ca="1">F51/SUM(F_jinkou!G23:G27)*100000</f>
        <v>10.973543209381535</v>
      </c>
      <c r="Y51" s="174">
        <f ca="1">G51/SUM(F_jinkou!H23:H27)*100000</f>
        <v>30.527440484649436</v>
      </c>
      <c r="Z51" s="174">
        <f ca="1">H51/SUM(F_jinkou!I23:I27)*100000</f>
        <v>20.026080476900152</v>
      </c>
      <c r="AA51" s="174">
        <f ca="1">I51/SUM(F_jinkou!J23:J27)*100000</f>
        <v>24.424228835004325</v>
      </c>
      <c r="AB51" s="174">
        <f ca="1">J51/SUM(F_jinkou!K23:K27)*100000</f>
        <v>20.032614502207103</v>
      </c>
      <c r="AC51" s="174">
        <f ca="1">K51/SUM(F_jinkou!L23:L27)*100000</f>
        <v>21.347286647512959</v>
      </c>
      <c r="AD51" s="174">
        <f ca="1">L51/SUM(F_jinkou!M23:M27)*100000</f>
        <v>24.113653422270826</v>
      </c>
      <c r="AE51" s="174">
        <f ca="1">M51/SUM(F_jinkou!N23:N27)*100000</f>
        <v>26.862170856510147</v>
      </c>
      <c r="AF51" s="174">
        <f ca="1">N51/SUM(F_jinkou!O23:O27)*100000</f>
        <v>26.930128154857112</v>
      </c>
      <c r="AG51" s="174">
        <f ca="1">O51/SUM(F_jinkou!P23:P27)*100000</f>
        <v>20.373833728620536</v>
      </c>
      <c r="AH51" s="174">
        <f ca="1">P51/SUM(F_jinkou!Q23:Q27)*100000</f>
        <v>21.748288861046216</v>
      </c>
      <c r="AI51" s="174">
        <f ca="1">Q51/SUM(F_jinkou!R23:R27)*100000</f>
        <v>30.663882120053636</v>
      </c>
      <c r="AJ51" s="174">
        <f ca="1">R51/SUM(F_jinkou!S23:S27)*100000</f>
        <v>21.735608063515397</v>
      </c>
      <c r="AK51" s="174">
        <f ca="1">S51/SUM(F_jinkou!T23:T27)*100000</f>
        <v>25.274157509444262</v>
      </c>
      <c r="AL51" s="175">
        <f ca="1">T51/SUM(F_jinkou!U23:U27)*100000</f>
        <v>31.69771713461034</v>
      </c>
      <c r="AM51" s="45" t="str">
        <f t="shared" ref="AM51" ca="1" si="213">IF(ISERR(OR(BE51,BW51)),"",IF(BE51&lt;$B$2/2,"H",IF(BW51&lt;$B$2/2,"L","")))</f>
        <v>H</v>
      </c>
      <c r="AN51" s="46" t="str">
        <f t="shared" ref="AN51" ca="1" si="214">IF(ISERR(OR(BF51,BX51)),"",IF(BF51&lt;$B$2/2,"H",IF(BX51&lt;$B$2/2,"L","")))</f>
        <v/>
      </c>
      <c r="AO51" s="46" t="str">
        <f t="shared" ref="AO51" ca="1" si="215">IF(ISERR(OR(BG51,BY51)),"",IF(BG51&lt;$B$2/2,"H",IF(BY51&lt;$B$2/2,"L","")))</f>
        <v/>
      </c>
      <c r="AP51" s="46" t="str">
        <f t="shared" ref="AP51" ca="1" si="216">IF(ISERR(OR(BH51,BZ51)),"",IF(BH51&lt;$B$2/2,"H",IF(BZ51&lt;$B$2/2,"L","")))</f>
        <v>H</v>
      </c>
      <c r="AQ51" s="46" t="str">
        <f t="shared" ref="AQ51" ca="1" si="217">IF(ISERR(OR(BI51,CA51)),"",IF(BI51&lt;$B$2/2,"H",IF(CA51&lt;$B$2/2,"L","")))</f>
        <v>H</v>
      </c>
      <c r="AR51" s="46" t="str">
        <f t="shared" ref="AR51" ca="1" si="218">IF(ISERR(OR(BJ51,CB51)),"",IF(BJ51&lt;$B$2/2,"H",IF(CB51&lt;$B$2/2,"L","")))</f>
        <v/>
      </c>
      <c r="AS51" s="46" t="str">
        <f t="shared" ref="AS51" ca="1" si="219">IF(ISERR(OR(BK51,CC51)),"",IF(BK51&lt;$B$2/2,"H",IF(CC51&lt;$B$2/2,"L","")))</f>
        <v>H</v>
      </c>
      <c r="AT51" s="46" t="str">
        <f t="shared" ref="AT51" ca="1" si="220">IF(ISERR(OR(BL51,CD51)),"",IF(BL51&lt;$B$2/2,"H",IF(CD51&lt;$B$2/2,"L","")))</f>
        <v/>
      </c>
      <c r="AU51" s="46" t="str">
        <f t="shared" ref="AU51" ca="1" si="221">IF(ISERR(OR(BM51,CE51)),"",IF(BM51&lt;$B$2/2,"H",IF(CE51&lt;$B$2/2,"L","")))</f>
        <v/>
      </c>
      <c r="AV51" s="46" t="str">
        <f t="shared" ref="AV51" ca="1" si="222">IF(ISERR(OR(BN51,CF51)),"",IF(BN51&lt;$B$2/2,"H",IF(CF51&lt;$B$2/2,"L","")))</f>
        <v/>
      </c>
      <c r="AW51" s="46" t="str">
        <f t="shared" ref="AW51" ca="1" si="223">IF(ISERR(OR(BO51,CG51)),"",IF(BO51&lt;$B$2/2,"H",IF(CG51&lt;$B$2/2,"L","")))</f>
        <v/>
      </c>
      <c r="AX51" s="46" t="str">
        <f t="shared" ref="AX51" ca="1" si="224">IF(ISERR(OR(BP51,CH51)),"",IF(BP51&lt;$B$2/2,"H",IF(CH51&lt;$B$2/2,"L","")))</f>
        <v/>
      </c>
      <c r="AY51" s="46" t="str">
        <f t="shared" ref="AY51" ca="1" si="225">IF(ISERR(OR(BQ51,CI51)),"",IF(BQ51&lt;$B$2/2,"H",IF(CI51&lt;$B$2/2,"L","")))</f>
        <v/>
      </c>
      <c r="AZ51" s="46" t="str">
        <f t="shared" ref="AZ51" ca="1" si="226">IF(ISERR(OR(BR51,CJ51)),"",IF(BR51&lt;$B$2/2,"H",IF(CJ51&lt;$B$2/2,"L","")))</f>
        <v/>
      </c>
      <c r="BA51" s="46" t="str">
        <f t="shared" ref="BA51" ca="1" si="227">IF(ISERR(OR(BS51,CK51)),"",IF(BS51&lt;$B$2/2,"H",IF(CK51&lt;$B$2/2,"L","")))</f>
        <v>H</v>
      </c>
      <c r="BB51" s="46" t="str">
        <f t="shared" ref="BB51" ca="1" si="228">IF(ISERR(OR(BT51,CL51)),"",IF(BT51&lt;$B$2/2,"H",IF(CL51&lt;$B$2/2,"L","")))</f>
        <v/>
      </c>
      <c r="BC51" s="46" t="str">
        <f t="shared" ref="BC51" ca="1" si="229">IF(ISERR(OR(BU51,CM51)),"",IF(BU51&lt;$B$2/2,"H",IF(CM51&lt;$B$2/2,"L","")))</f>
        <v/>
      </c>
      <c r="BD51" s="44" t="str">
        <f t="shared" ref="BD51" ca="1" si="230">IF(ISERR(OR(BV51,CN51)),"",IF(BV51&lt;$B$2/2,"H",IF(CN51&lt;$B$2/2,"L","")))</f>
        <v>H</v>
      </c>
      <c r="BE51" s="176">
        <f ca="1">1-_xlfn.BINOM.DIST((C51-1),SUM(F_jinkou!C23:C27),zenkoku!C54/100000,TRUE)</f>
        <v>2.0082752127947856E-7</v>
      </c>
      <c r="BF51" s="114" t="e">
        <f ca="1">1-_xlfn.BINOM.DIST((D51-1),SUM(F_jinkou!E23:E27),zenkoku!D54/100000,TRUE)</f>
        <v>#NUM!</v>
      </c>
      <c r="BG51" s="114">
        <f ca="1">1-_xlfn.BINOM.DIST((E51-1),SUM(F_jinkou!F23:F27),zenkoku!E54/100000,TRUE)</f>
        <v>0.29094778881045302</v>
      </c>
      <c r="BH51" s="114">
        <f ca="1">1-_xlfn.BINOM.DIST((F51-1),SUM(F_jinkou!G23:G27),zenkoku!F54/100000,TRUE)</f>
        <v>5.3804403340423912E-3</v>
      </c>
      <c r="BI51" s="114">
        <f ca="1">1-_xlfn.BINOM.DIST((G51-1),SUM(F_jinkou!H23:H27),zenkoku!G54/100000,TRUE)</f>
        <v>5.6205924603425217E-7</v>
      </c>
      <c r="BJ51" s="114">
        <f ca="1">1-_xlfn.BINOM.DIST((H51-1),SUM(F_jinkou!I23:I27),zenkoku!H54/100000,TRUE)</f>
        <v>0.49101263822371011</v>
      </c>
      <c r="BK51" s="114">
        <f ca="1">1-_xlfn.BINOM.DIST((I51-1),SUM(F_jinkou!J23:J27),zenkoku!I54/100000,TRUE)</f>
        <v>1.1226276595281082E-2</v>
      </c>
      <c r="BL51" s="114">
        <f ca="1">1-_xlfn.BINOM.DIST((J51-1),SUM(F_jinkou!K23:K27),zenkoku!J54/100000,TRUE)</f>
        <v>0.42035359293551211</v>
      </c>
      <c r="BM51" s="114">
        <f ca="1">1-_xlfn.BINOM.DIST((K51-1),SUM(F_jinkou!L23:L27),zenkoku!K54/100000,TRUE)</f>
        <v>0.2479556948232986</v>
      </c>
      <c r="BN51" s="114">
        <f ca="1">1-_xlfn.BINOM.DIST((L51-1),SUM(F_jinkou!M23:M27),zenkoku!L54/100000,TRUE)</f>
        <v>0.27681711770818018</v>
      </c>
      <c r="BO51" s="114">
        <f ca="1">1-_xlfn.BINOM.DIST((M51-1),SUM(F_jinkou!N23:N27),zenkoku!M54/100000,TRUE)</f>
        <v>0.25325455045910039</v>
      </c>
      <c r="BP51" s="114">
        <f ca="1">1-_xlfn.BINOM.DIST((N51-1),SUM(F_jinkou!O23:O27),zenkoku!N54/100000,TRUE)</f>
        <v>9.5748991191815569E-2</v>
      </c>
      <c r="BQ51" s="114">
        <f ca="1">1-_xlfn.BINOM.DIST((O51-1),SUM(F_jinkou!P23:P27),zenkoku!O54/100000,TRUE)</f>
        <v>0.67100358445617303</v>
      </c>
      <c r="BR51" s="114">
        <f ca="1">1-_xlfn.BINOM.DIST((P51-1),SUM(F_jinkou!Q23:Q27),zenkoku!P54/100000,TRUE)</f>
        <v>0.37086881407564631</v>
      </c>
      <c r="BS51" s="114">
        <f ca="1">1-_xlfn.BINOM.DIST((Q51-1),SUM(F_jinkou!R23:R27),zenkoku!Q54/100000,TRUE)</f>
        <v>1.1831342096713104E-4</v>
      </c>
      <c r="BT51" s="114">
        <f ca="1">1-_xlfn.BINOM.DIST((R51-1),SUM(F_jinkou!S23:S27),zenkoku!R54/100000,TRUE)</f>
        <v>0.67804019589882802</v>
      </c>
      <c r="BU51" s="114">
        <f ca="1">1-_xlfn.BINOM.DIST((S51-1),SUM(F_jinkou!T23:T27),zenkoku!S54/100000,TRUE)</f>
        <v>0.21853380739558825</v>
      </c>
      <c r="BV51" s="127">
        <f ca="1">1-_xlfn.BINOM.DIST((T51-1),SUM(F_jinkou!U23:U27),zenkoku!T54/100000,TRUE)</f>
        <v>5.0335451455385538E-5</v>
      </c>
      <c r="BW51" s="176">
        <f ca="1">_xlfn.BINOM.DIST(C51,SUM(F_jinkou!C23:C27),zenkoku!C54/100000,TRUE)</f>
        <v>0.99999982199846338</v>
      </c>
      <c r="BX51" s="114">
        <f ca="1">_xlfn.BINOM.DIST(D51,SUM(F_jinkou!E23:E27),zenkoku!D54/100000,TRUE)</f>
        <v>1</v>
      </c>
      <c r="BY51" s="114">
        <f ca="1">_xlfn.BINOM.DIST(E51,SUM(F_jinkou!F23:F27),zenkoku!E54/100000,TRUE)</f>
        <v>0.81474094522844509</v>
      </c>
      <c r="BZ51" s="114">
        <f ca="1">_xlfn.BINOM.DIST(F51,SUM(F_jinkou!G23:G27),zenkoku!F54/100000,TRUE)</f>
        <v>0.99651012617299028</v>
      </c>
      <c r="CA51" s="114">
        <f ca="1">_xlfn.BINOM.DIST(G51,SUM(F_jinkou!H23:H27),zenkoku!G54/100000,TRUE)</f>
        <v>0.99999966350949809</v>
      </c>
      <c r="CB51" s="114">
        <f ca="1">_xlfn.BINOM.DIST(H51,SUM(F_jinkou!I23:I27),zenkoku!H54/100000,TRUE)</f>
        <v>0.55189553467844532</v>
      </c>
      <c r="CC51" s="114">
        <f ca="1">_xlfn.BINOM.DIST(I51,SUM(F_jinkou!J23:J27),zenkoku!I54/100000,TRUE)</f>
        <v>0.99125921802960582</v>
      </c>
      <c r="CD51" s="114">
        <f ca="1">_xlfn.BINOM.DIST(J51,SUM(F_jinkou!K23:K27),zenkoku!J54/100000,TRUE)</f>
        <v>0.61599332794323236</v>
      </c>
      <c r="CE51" s="114">
        <f ca="1">_xlfn.BINOM.DIST(K51,SUM(F_jinkou!L23:L27),zenkoku!K54/100000,TRUE)</f>
        <v>0.77891591569613361</v>
      </c>
      <c r="CF51" s="114">
        <f ca="1">_xlfn.BINOM.DIST(L51,SUM(F_jinkou!M23:M27),zenkoku!L54/100000,TRUE)</f>
        <v>0.75078711854554236</v>
      </c>
      <c r="CG51" s="114">
        <f ca="1">_xlfn.BINOM.DIST(M51,SUM(F_jinkou!N23:N27),zenkoku!M54/100000,TRUE)</f>
        <v>0.77128175823792322</v>
      </c>
      <c r="CH51" s="114">
        <f ca="1">_xlfn.BINOM.DIST(N51,SUM(F_jinkou!O23:O27),zenkoku!N54/100000,TRUE)</f>
        <v>0.91644078500200576</v>
      </c>
      <c r="CI51" s="114">
        <f ca="1">_xlfn.BINOM.DIST(O51,SUM(F_jinkou!P23:P27),zenkoku!O54/100000,TRUE)</f>
        <v>0.35827638283919139</v>
      </c>
      <c r="CJ51" s="114">
        <f ca="1">_xlfn.BINOM.DIST(P51,SUM(F_jinkou!Q23:Q27),zenkoku!P54/100000,TRUE)</f>
        <v>0.6588137234592415</v>
      </c>
      <c r="CK51" s="114">
        <f ca="1">_xlfn.BINOM.DIST(Q51,SUM(F_jinkou!R23:R27),zenkoku!Q54/100000,TRUE)</f>
        <v>0.99991404127584782</v>
      </c>
      <c r="CL51" s="114">
        <f ca="1">_xlfn.BINOM.DIST(R51,SUM(F_jinkou!S23:S27),zenkoku!R54/100000,TRUE)</f>
        <v>0.35660806773746478</v>
      </c>
      <c r="CM51" s="114">
        <f ca="1">_xlfn.BINOM.DIST(S51,SUM(F_jinkou!T23:T27),zenkoku!S54/100000,TRUE)</f>
        <v>0.80851089124248154</v>
      </c>
      <c r="CN51" s="127">
        <f ca="1">_xlfn.BINOM.DIST(T51,SUM(F_jinkou!U23:U27),zenkoku!T54/100000,TRUE)</f>
        <v>0.99996479617909484</v>
      </c>
      <c r="CO51" s="26"/>
      <c r="CP51" s="87">
        <f ca="1">SUM(zenkoku!D26:D30)*AVERAGE(F_jinkou!E23:E27)/100000</f>
        <v>0</v>
      </c>
      <c r="CQ51" s="88">
        <f ca="1">SUM(zenkoku!E26:E30)*AVERAGE(F_jinkou!F23:F27)/100000</f>
        <v>7.1521384000000001</v>
      </c>
      <c r="CR51" s="88">
        <f ca="1">SUM(zenkoku!F26:F30)*AVERAGE(F_jinkou!G23:G27)/100000</f>
        <v>35.445251599999999</v>
      </c>
      <c r="CS51" s="88">
        <f ca="1">SUM(zenkoku!G26:G30)*AVERAGE(F_jinkou!H23:H27)/100000</f>
        <v>70.905387599999997</v>
      </c>
      <c r="CT51" s="88">
        <f ca="1">SUM(zenkoku!H26:H30)*AVERAGE(F_jinkou!I23:I27)/100000</f>
        <v>85.458560000000006</v>
      </c>
      <c r="CU51" s="88">
        <f ca="1">SUM(zenkoku!I26:I30)*AVERAGE(F_jinkou!J23:J27)/100000</f>
        <v>98.202486400000012</v>
      </c>
      <c r="CV51" s="88">
        <f ca="1">SUM(zenkoku!J26:J30)*AVERAGE(F_jinkou!K23:K27)/100000</f>
        <v>111.538112</v>
      </c>
      <c r="CW51" s="88">
        <f ca="1">SUM(zenkoku!K26:K30)*AVERAGE(F_jinkou!L23:L27)/100000</f>
        <v>124.97981800000001</v>
      </c>
      <c r="CX51" s="88">
        <f ca="1">SUM(zenkoku!L26:L30)*AVERAGE(F_jinkou!M23:M27)/100000</f>
        <v>134.73528640000001</v>
      </c>
      <c r="CY51" s="88">
        <f ca="1">SUM(zenkoku!M26:M30)*AVERAGE(F_jinkou!N23:N27)/100000</f>
        <v>155.3173056</v>
      </c>
      <c r="CZ51" s="88">
        <f ca="1">SUM(zenkoku!N26:N30)*AVERAGE(F_jinkou!O23:O27)/100000</f>
        <v>164.63048280000004</v>
      </c>
      <c r="DA51" s="88">
        <f ca="1">SUM(zenkoku!O26:O30)*AVERAGE(F_jinkou!P23:P27)/100000</f>
        <v>161.25389279999999</v>
      </c>
      <c r="DB51" s="88">
        <f ca="1">SUM(zenkoku!P26:P30)*AVERAGE(F_jinkou!Q23:Q27)/100000</f>
        <v>154.55284879999996</v>
      </c>
      <c r="DC51" s="88">
        <f ca="1">SUM(zenkoku!Q26:Q30)*AVERAGE(F_jinkou!R23:R27)/100000</f>
        <v>125.32855379999999</v>
      </c>
      <c r="DD51" s="88">
        <f ca="1">SUM(zenkoku!R26:R30)*AVERAGE(F_jinkou!S23:S27)/100000</f>
        <v>114.5769648</v>
      </c>
      <c r="DE51" s="88">
        <f ca="1">SUM(zenkoku!S26:S30)*AVERAGE(F_jinkou!T23:T27)/100000</f>
        <v>104.62069799999999</v>
      </c>
      <c r="DF51" s="89">
        <f ca="1">SUM(zenkoku!T26:T30)*AVERAGE(F_jinkou!U23:U27)/100000</f>
        <v>107.84628035621432</v>
      </c>
      <c r="DG51" s="68"/>
      <c r="DH51" s="26"/>
      <c r="DI51" s="26"/>
      <c r="DJ51" s="26"/>
      <c r="DK51" s="26"/>
      <c r="DL51" s="26"/>
      <c r="DM51" s="26"/>
      <c r="DN51" s="26"/>
      <c r="DO51" s="26"/>
      <c r="DP51" s="26"/>
      <c r="DQ51" s="26"/>
      <c r="DR51" s="26"/>
      <c r="DS51" s="26"/>
      <c r="DT51" s="26"/>
      <c r="DU51" s="26"/>
      <c r="DV51" s="26"/>
      <c r="DW51" s="26"/>
      <c r="DX51" s="26"/>
      <c r="DY51" s="26"/>
      <c r="DZ51" s="26"/>
      <c r="EA51" s="26"/>
      <c r="EB51" s="26"/>
      <c r="EC51" s="26"/>
      <c r="ED51" s="26"/>
      <c r="EE51" s="25"/>
      <c r="EF51" s="25"/>
      <c r="EG51" s="25"/>
      <c r="EH51" s="25"/>
      <c r="EI51" s="25"/>
      <c r="EJ51" s="25"/>
      <c r="EK51" s="27"/>
      <c r="EL51" s="27"/>
      <c r="EM51" s="30"/>
      <c r="EN51" s="31"/>
      <c r="EO51" s="30"/>
      <c r="EP51" s="30"/>
      <c r="EQ51" s="31"/>
      <c r="ER51" s="27"/>
      <c r="ES51" s="32"/>
      <c r="ET51" s="32"/>
      <c r="EU51" s="32"/>
      <c r="EV51" s="32"/>
      <c r="EW51" s="32"/>
      <c r="EX51" s="32"/>
      <c r="EY51" s="32"/>
      <c r="EZ51" s="32"/>
      <c r="FA51" s="33"/>
      <c r="FB51" s="27"/>
      <c r="FC51" s="27"/>
      <c r="FD51" s="27"/>
      <c r="FE51" s="27"/>
      <c r="FF51" s="27"/>
      <c r="FG51" s="27"/>
      <c r="FH51" s="27"/>
      <c r="FI51" s="27"/>
    </row>
    <row r="52" spans="1:165" ht="13.5" customHeight="1">
      <c r="A52" s="25" t="s">
        <v>98</v>
      </c>
      <c r="B52" s="25" t="s">
        <v>669</v>
      </c>
      <c r="C52" s="45">
        <f t="shared" ref="C52:T52" ca="1" si="231">SUM(C23:C27)</f>
        <v>1922</v>
      </c>
      <c r="D52" s="46">
        <f t="shared" ca="1" si="231"/>
        <v>0</v>
      </c>
      <c r="E52" s="46">
        <f t="shared" ca="1" si="231"/>
        <v>11</v>
      </c>
      <c r="F52" s="46">
        <f t="shared" ca="1" si="231"/>
        <v>50</v>
      </c>
      <c r="G52" s="46">
        <f t="shared" ca="1" si="231"/>
        <v>99</v>
      </c>
      <c r="H52" s="46">
        <f t="shared" ca="1" si="231"/>
        <v>82</v>
      </c>
      <c r="I52" s="46">
        <f t="shared" ca="1" si="231"/>
        <v>126</v>
      </c>
      <c r="J52" s="46">
        <f t="shared" ca="1" si="231"/>
        <v>112</v>
      </c>
      <c r="K52" s="46">
        <f t="shared" ca="1" si="231"/>
        <v>131</v>
      </c>
      <c r="L52" s="46">
        <f t="shared" ca="1" si="231"/>
        <v>137</v>
      </c>
      <c r="M52" s="46">
        <f t="shared" ca="1" si="231"/>
        <v>173</v>
      </c>
      <c r="N52" s="46">
        <f t="shared" ca="1" si="231"/>
        <v>179</v>
      </c>
      <c r="O52" s="46">
        <f t="shared" ca="1" si="231"/>
        <v>154</v>
      </c>
      <c r="P52" s="46">
        <f t="shared" ca="1" si="231"/>
        <v>146</v>
      </c>
      <c r="Q52" s="46">
        <f t="shared" ca="1" si="231"/>
        <v>151</v>
      </c>
      <c r="R52" s="46">
        <f t="shared" ca="1" si="231"/>
        <v>120</v>
      </c>
      <c r="S52" s="46">
        <f t="shared" ca="1" si="231"/>
        <v>117</v>
      </c>
      <c r="T52" s="44">
        <f t="shared" ca="1" si="231"/>
        <v>134</v>
      </c>
      <c r="U52" s="172">
        <f ca="1">C52/SUM(F_jinkou!C24:C28)*100000</f>
        <v>20.242213567148806</v>
      </c>
      <c r="V52" s="173">
        <f ca="1">D52/SUM(F_jinkou!E24:E28)*100000</f>
        <v>0</v>
      </c>
      <c r="W52" s="174">
        <f ca="1">E52/SUM(F_jinkou!F24:F28)*100000</f>
        <v>2.6130500470349012</v>
      </c>
      <c r="X52" s="174">
        <f ca="1">F52/SUM(F_jinkou!G24:G28)*100000</f>
        <v>10.806067823204087</v>
      </c>
      <c r="Y52" s="174">
        <f ca="1">G52/SUM(F_jinkou!H24:H28)*100000</f>
        <v>26.587387909989609</v>
      </c>
      <c r="Z52" s="174">
        <f ca="1">H52/SUM(F_jinkou!I24:I28)*100000</f>
        <v>19.697806817362896</v>
      </c>
      <c r="AA52" s="174">
        <f ca="1">I52/SUM(F_jinkou!J24:J28)*100000</f>
        <v>25.82792860012627</v>
      </c>
      <c r="AB52" s="174">
        <f ca="1">J52/SUM(F_jinkou!K24:K28)*100000</f>
        <v>20.331697115803539</v>
      </c>
      <c r="AC52" s="174">
        <f ca="1">K52/SUM(F_jinkou!L24:L28)*100000</f>
        <v>21.100546520262164</v>
      </c>
      <c r="AD52" s="174">
        <f ca="1">L52/SUM(F_jinkou!M24:M28)*100000</f>
        <v>23.069332605891606</v>
      </c>
      <c r="AE52" s="174">
        <f ca="1">M52/SUM(F_jinkou!N24:N28)*100000</f>
        <v>28.935039998929572</v>
      </c>
      <c r="AF52" s="174">
        <f ca="1">N52/SUM(F_jinkou!O24:O28)*100000</f>
        <v>27.017359030514523</v>
      </c>
      <c r="AG52" s="174">
        <f ca="1">O52/SUM(F_jinkou!P24:P28)*100000</f>
        <v>20.84994672432444</v>
      </c>
      <c r="AH52" s="174">
        <f ca="1">P52/SUM(F_jinkou!Q24:Q28)*100000</f>
        <v>19.115201822490477</v>
      </c>
      <c r="AI52" s="174">
        <f ca="1">Q52/SUM(F_jinkou!R24:R28)*100000</f>
        <v>27.091130256307206</v>
      </c>
      <c r="AJ52" s="174">
        <f ca="1">R52/SUM(F_jinkou!S24:S28)*100000</f>
        <v>23.926020743859983</v>
      </c>
      <c r="AK52" s="174">
        <f ca="1">S52/SUM(F_jinkou!T24:T28)*100000</f>
        <v>26.296153120027331</v>
      </c>
      <c r="AL52" s="175">
        <f ca="1">T52/SUM(F_jinkou!U24:U28)*100000</f>
        <v>27.242029165235103</v>
      </c>
      <c r="AM52" s="45" t="str">
        <f t="shared" ref="AM52" ca="1" si="232">IF(ISERR(OR(BE52,BW52)),"",IF(BE52&lt;$B$2/2,"H",IF(BW52&lt;$B$2/2,"L","")))</f>
        <v>H</v>
      </c>
      <c r="AN52" s="46" t="str">
        <f t="shared" ref="AN52" ca="1" si="233">IF(ISERR(OR(BF52,BX52)),"",IF(BF52&lt;$B$2/2,"H",IF(BX52&lt;$B$2/2,"L","")))</f>
        <v/>
      </c>
      <c r="AO52" s="46" t="str">
        <f t="shared" ref="AO52" ca="1" si="234">IF(ISERR(OR(BG52,BY52)),"",IF(BG52&lt;$B$2/2,"H",IF(BY52&lt;$B$2/2,"L","")))</f>
        <v/>
      </c>
      <c r="AP52" s="46" t="str">
        <f t="shared" ref="AP52" ca="1" si="235">IF(ISERR(OR(BH52,BZ52)),"",IF(BH52&lt;$B$2/2,"H",IF(BZ52&lt;$B$2/2,"L","")))</f>
        <v>H</v>
      </c>
      <c r="AQ52" s="46" t="str">
        <f t="shared" ref="AQ52" ca="1" si="236">IF(ISERR(OR(BI52,CA52)),"",IF(BI52&lt;$B$2/2,"H",IF(CA52&lt;$B$2/2,"L","")))</f>
        <v>H</v>
      </c>
      <c r="AR52" s="46" t="str">
        <f t="shared" ref="AR52" ca="1" si="237">IF(ISERR(OR(BJ52,CB52)),"",IF(BJ52&lt;$B$2/2,"H",IF(CB52&lt;$B$2/2,"L","")))</f>
        <v/>
      </c>
      <c r="AS52" s="46" t="str">
        <f t="shared" ref="AS52" ca="1" si="238">IF(ISERR(OR(BK52,CC52)),"",IF(BK52&lt;$B$2/2,"H",IF(CC52&lt;$B$2/2,"L","")))</f>
        <v>H</v>
      </c>
      <c r="AT52" s="46" t="str">
        <f t="shared" ref="AT52" ca="1" si="239">IF(ISERR(OR(BL52,CD52)),"",IF(BL52&lt;$B$2/2,"H",IF(CD52&lt;$B$2/2,"L","")))</f>
        <v/>
      </c>
      <c r="AU52" s="46" t="str">
        <f t="shared" ref="AU52" ca="1" si="240">IF(ISERR(OR(BM52,CE52)),"",IF(BM52&lt;$B$2/2,"H",IF(CE52&lt;$B$2/2,"L","")))</f>
        <v/>
      </c>
      <c r="AV52" s="46" t="str">
        <f t="shared" ref="AV52" ca="1" si="241">IF(ISERR(OR(BN52,CF52)),"",IF(BN52&lt;$B$2/2,"H",IF(CF52&lt;$B$2/2,"L","")))</f>
        <v/>
      </c>
      <c r="AW52" s="46" t="str">
        <f t="shared" ref="AW52" ca="1" si="242">IF(ISERR(OR(BO52,CG52)),"",IF(BO52&lt;$B$2/2,"H",IF(CG52&lt;$B$2/2,"L","")))</f>
        <v>H</v>
      </c>
      <c r="AX52" s="46" t="str">
        <f t="shared" ref="AX52" ca="1" si="243">IF(ISERR(OR(BP52,CH52)),"",IF(BP52&lt;$B$2/2,"H",IF(CH52&lt;$B$2/2,"L","")))</f>
        <v>H</v>
      </c>
      <c r="AY52" s="46" t="str">
        <f t="shared" ref="AY52" ca="1" si="244">IF(ISERR(OR(BQ52,CI52)),"",IF(BQ52&lt;$B$2/2,"H",IF(CI52&lt;$B$2/2,"L","")))</f>
        <v/>
      </c>
      <c r="AZ52" s="46" t="str">
        <f t="shared" ref="AZ52" ca="1" si="245">IF(ISERR(OR(BR52,CJ52)),"",IF(BR52&lt;$B$2/2,"H",IF(CJ52&lt;$B$2/2,"L","")))</f>
        <v/>
      </c>
      <c r="BA52" s="46" t="str">
        <f t="shared" ref="BA52" ca="1" si="246">IF(ISERR(OR(BS52,CK52)),"",IF(BS52&lt;$B$2/2,"H",IF(CK52&lt;$B$2/2,"L","")))</f>
        <v>H</v>
      </c>
      <c r="BB52" s="46" t="str">
        <f t="shared" ref="BB52" ca="1" si="247">IF(ISERR(OR(BT52,CL52)),"",IF(BT52&lt;$B$2/2,"H",IF(CL52&lt;$B$2/2,"L","")))</f>
        <v/>
      </c>
      <c r="BC52" s="46" t="str">
        <f t="shared" ref="BC52" ca="1" si="248">IF(ISERR(OR(BU52,CM52)),"",IF(BU52&lt;$B$2/2,"H",IF(CM52&lt;$B$2/2,"L","")))</f>
        <v/>
      </c>
      <c r="BD52" s="44" t="str">
        <f t="shared" ref="BD52" ca="1" si="249">IF(ISERR(OR(BV52,CN52)),"",IF(BV52&lt;$B$2/2,"H",IF(CN52&lt;$B$2/2,"L","")))</f>
        <v>H</v>
      </c>
      <c r="BE52" s="176">
        <f ca="1">1-_xlfn.BINOM.DIST((C52-1),SUM(F_jinkou!C24:C28),zenkoku!C55/100000,TRUE)</f>
        <v>1.3148093724879573E-10</v>
      </c>
      <c r="BF52" s="114" t="e">
        <f ca="1">1-_xlfn.BINOM.DIST((D52-1),SUM(F_jinkou!E24:E28),zenkoku!D55/100000,TRUE)</f>
        <v>#NUM!</v>
      </c>
      <c r="BG52" s="114">
        <f ca="1">1-_xlfn.BINOM.DIST((E52-1),SUM(F_jinkou!F24:F28),zenkoku!E55/100000,TRUE)</f>
        <v>0.10999076194620605</v>
      </c>
      <c r="BH52" s="114">
        <f ca="1">1-_xlfn.BINOM.DIST((F52-1),SUM(F_jinkou!G24:G28),zenkoku!F55/100000,TRUE)</f>
        <v>1.3211160520766985E-2</v>
      </c>
      <c r="BI52" s="114">
        <f ca="1">1-_xlfn.BINOM.DIST((G52-1),SUM(F_jinkou!H24:H28),zenkoku!G55/100000,TRUE)</f>
        <v>1.4731914460885953E-4</v>
      </c>
      <c r="BJ52" s="114">
        <f ca="1">1-_xlfn.BINOM.DIST((H52-1),SUM(F_jinkou!I24:I28),zenkoku!H55/100000,TRUE)</f>
        <v>0.42678264804929644</v>
      </c>
      <c r="BK52" s="114">
        <f ca="1">1-_xlfn.BINOM.DIST((I52-1),SUM(F_jinkou!J24:J28),zenkoku!I55/100000,TRUE)</f>
        <v>6.4891422884605365E-4</v>
      </c>
      <c r="BL52" s="114">
        <f ca="1">1-_xlfn.BINOM.DIST((J52-1),SUM(F_jinkou!K24:K28),zenkoku!J55/100000,TRUE)</f>
        <v>0.18494807171871963</v>
      </c>
      <c r="BM52" s="114">
        <f ca="1">1-_xlfn.BINOM.DIST((K52-1),SUM(F_jinkou!L24:L28),zenkoku!K55/100000,TRUE)</f>
        <v>0.12742237407639878</v>
      </c>
      <c r="BN52" s="114">
        <f ca="1">1-_xlfn.BINOM.DIST((L52-1),SUM(F_jinkou!M24:M28),zenkoku!L55/100000,TRUE)</f>
        <v>0.19459534766000663</v>
      </c>
      <c r="BO52" s="114">
        <f ca="1">1-_xlfn.BINOM.DIST((M52-1),SUM(F_jinkou!N24:N28),zenkoku!M55/100000,TRUE)</f>
        <v>1.1073954007029818E-2</v>
      </c>
      <c r="BP52" s="114">
        <f ca="1">1-_xlfn.BINOM.DIST((N52-1),SUM(F_jinkou!O24:O28),zenkoku!N55/100000,TRUE)</f>
        <v>2.2994599041302521E-2</v>
      </c>
      <c r="BQ52" s="114">
        <f ca="1">1-_xlfn.BINOM.DIST((O52-1),SUM(F_jinkou!P24:P28),zenkoku!O55/100000,TRUE)</f>
        <v>0.283702409460726</v>
      </c>
      <c r="BR52" s="114">
        <f ca="1">1-_xlfn.BINOM.DIST((P52-1),SUM(F_jinkou!Q24:Q28),zenkoku!P55/100000,TRUE)</f>
        <v>0.601303433254047</v>
      </c>
      <c r="BS52" s="114">
        <f ca="1">1-_xlfn.BINOM.DIST((Q52-1),SUM(F_jinkou!R24:R28),zenkoku!Q55/100000,TRUE)</f>
        <v>1.867835868614387E-3</v>
      </c>
      <c r="BT52" s="114">
        <f ca="1">1-_xlfn.BINOM.DIST((R52-1),SUM(F_jinkou!S24:S28),zenkoku!R55/100000,TRUE)</f>
        <v>0.11335765484906779</v>
      </c>
      <c r="BU52" s="114">
        <f ca="1">1-_xlfn.BINOM.DIST((S52-1),SUM(F_jinkou!T24:T28),zenkoku!S55/100000,TRUE)</f>
        <v>5.0493570660367637E-2</v>
      </c>
      <c r="BV52" s="127">
        <f ca="1">1-_xlfn.BINOM.DIST((T52-1),SUM(F_jinkou!U24:U28),zenkoku!T55/100000,TRUE)</f>
        <v>2.3390407768144605E-3</v>
      </c>
      <c r="BW52" s="176">
        <f ca="1">_xlfn.BINOM.DIST(C52,SUM(F_jinkou!C24:C28),zenkoku!C55/100000,TRUE)</f>
        <v>0.99999999988700328</v>
      </c>
      <c r="BX52" s="114">
        <f ca="1">_xlfn.BINOM.DIST(D52,SUM(F_jinkou!E24:E28),zenkoku!D55/100000,TRUE)</f>
        <v>1</v>
      </c>
      <c r="BY52" s="114">
        <f ca="1">_xlfn.BINOM.DIST(E52,SUM(F_jinkou!F24:F28),zenkoku!E55/100000,TRUE)</f>
        <v>0.93926932607925007</v>
      </c>
      <c r="BZ52" s="114">
        <f ca="1">_xlfn.BINOM.DIST(F52,SUM(F_jinkou!G24:G28),zenkoku!F55/100000,TRUE)</f>
        <v>0.99108819126250924</v>
      </c>
      <c r="CA52" s="114">
        <f ca="1">_xlfn.BINOM.DIST(G52,SUM(F_jinkou!H24:H28),zenkoku!G55/100000,TRUE)</f>
        <v>0.99990311248011277</v>
      </c>
      <c r="CB52" s="114">
        <f ca="1">_xlfn.BINOM.DIST(H52,SUM(F_jinkou!I24:I28),zenkoku!H55/100000,TRUE)</f>
        <v>0.61616633901459683</v>
      </c>
      <c r="CC52" s="114">
        <f ca="1">_xlfn.BINOM.DIST(I52,SUM(F_jinkou!J24:J28),zenkoku!I55/100000,TRUE)</f>
        <v>0.99953359238443884</v>
      </c>
      <c r="CD52" s="114">
        <f ca="1">_xlfn.BINOM.DIST(J52,SUM(F_jinkou!K24:K28),zenkoku!J55/100000,TRUE)</f>
        <v>0.83953426423935118</v>
      </c>
      <c r="CE52" s="114">
        <f ca="1">_xlfn.BINOM.DIST(K52,SUM(F_jinkou!L24:L28),zenkoku!K55/100000,TRUE)</f>
        <v>0.89018861005355698</v>
      </c>
      <c r="CF52" s="114">
        <f ca="1">_xlfn.BINOM.DIST(L52,SUM(F_jinkou!M24:M28),zenkoku!L55/100000,TRUE)</f>
        <v>0.82833583742696848</v>
      </c>
      <c r="CG52" s="114">
        <f ca="1">_xlfn.BINOM.DIST(M52,SUM(F_jinkou!N24:N28),zenkoku!M55/100000,TRUE)</f>
        <v>0.99101274297840636</v>
      </c>
      <c r="CH52" s="114">
        <f ca="1">_xlfn.BINOM.DIST(N52,SUM(F_jinkou!O24:O28),zenkoku!N55/100000,TRUE)</f>
        <v>0.98087485982241951</v>
      </c>
      <c r="CI52" s="114">
        <f ca="1">_xlfn.BINOM.DIST(O52,SUM(F_jinkou!P24:P28),zenkoku!O55/100000,TRUE)</f>
        <v>0.74315623379565132</v>
      </c>
      <c r="CJ52" s="114">
        <f ca="1">_xlfn.BINOM.DIST(P52,SUM(F_jinkou!Q24:Q28),zenkoku!P55/100000,TRUE)</f>
        <v>0.43084229552733033</v>
      </c>
      <c r="CK52" s="114">
        <f ca="1">_xlfn.BINOM.DIST(Q52,SUM(F_jinkou!R24:R28),zenkoku!Q55/100000,TRUE)</f>
        <v>0.99857930349325374</v>
      </c>
      <c r="CL52" s="114">
        <f ca="1">_xlfn.BINOM.DIST(R52,SUM(F_jinkou!S24:S28),zenkoku!R55/100000,TRUE)</f>
        <v>0.90352350765266054</v>
      </c>
      <c r="CM52" s="114">
        <f ca="1">_xlfn.BINOM.DIST(S52,SUM(F_jinkou!T24:T28),zenkoku!S55/100000,TRUE)</f>
        <v>0.95862671060451965</v>
      </c>
      <c r="CN52" s="127">
        <f ca="1">_xlfn.BINOM.DIST(T52,SUM(F_jinkou!U24:U28),zenkoku!T55/100000,TRUE)</f>
        <v>0.99824132003205046</v>
      </c>
      <c r="CO52" s="26"/>
      <c r="CP52" s="87">
        <f ca="1">SUM(zenkoku!D27:D31)*AVERAGE(F_jinkou!E24:E28)/100000</f>
        <v>0</v>
      </c>
      <c r="CQ52" s="88">
        <f ca="1">SUM(zenkoku!E27:E31)*AVERAGE(F_jinkou!F24:F28)/100000</f>
        <v>7.1563880000000006</v>
      </c>
      <c r="CR52" s="88">
        <f ca="1">SUM(zenkoku!F27:F31)*AVERAGE(F_jinkou!G24:G28)/100000</f>
        <v>35.628131000000003</v>
      </c>
      <c r="CS52" s="88">
        <f ca="1">SUM(zenkoku!G27:G31)*AVERAGE(F_jinkou!H24:H28)/100000</f>
        <v>66.949788599999991</v>
      </c>
      <c r="CT52" s="88">
        <f ca="1">SUM(zenkoku!H27:H31)*AVERAGE(F_jinkou!I24:I28)/100000</f>
        <v>80.010937999999996</v>
      </c>
      <c r="CU52" s="88">
        <f ca="1">SUM(zenkoku!I27:I31)*AVERAGE(F_jinkou!J24:J28)/100000</f>
        <v>92.983066400000013</v>
      </c>
      <c r="CV52" s="88">
        <f ca="1">SUM(zenkoku!J27:J31)*AVERAGE(F_jinkou!K24:K28)/100000</f>
        <v>102.46070400000001</v>
      </c>
      <c r="CW52" s="88">
        <f ca="1">SUM(zenkoku!K27:K31)*AVERAGE(F_jinkou!L24:L28)/100000</f>
        <v>118.08319739999999</v>
      </c>
      <c r="CX52" s="88">
        <f ca="1">SUM(zenkoku!L27:L31)*AVERAGE(F_jinkou!M24:M28)/100000</f>
        <v>126.8489232</v>
      </c>
      <c r="CY52" s="88">
        <f ca="1">SUM(zenkoku!M27:M31)*AVERAGE(F_jinkou!N24:N28)/100000</f>
        <v>144.33088739999999</v>
      </c>
      <c r="CZ52" s="88">
        <f ca="1">SUM(zenkoku!N27:N31)*AVERAGE(F_jinkou!O24:O28)/100000</f>
        <v>153.3110618</v>
      </c>
      <c r="DA52" s="88">
        <f ca="1">SUM(zenkoku!O27:O31)*AVERAGE(F_jinkou!P24:P28)/100000</f>
        <v>146.68814460000002</v>
      </c>
      <c r="DB52" s="88">
        <f ca="1">SUM(zenkoku!P27:P31)*AVERAGE(F_jinkou!Q24:Q28)/100000</f>
        <v>148.786292</v>
      </c>
      <c r="DC52" s="88">
        <f ca="1">SUM(zenkoku!Q27:Q31)*AVERAGE(F_jinkou!R24:R28)/100000</f>
        <v>117.82970920000002</v>
      </c>
      <c r="DD52" s="88">
        <f ca="1">SUM(zenkoku!R27:R31)*AVERAGE(F_jinkou!S24:S28)/100000</f>
        <v>106.92960719999999</v>
      </c>
      <c r="DE52" s="88">
        <f ca="1">SUM(zenkoku!S27:S31)*AVERAGE(F_jinkou!T24:T28)/100000</f>
        <v>99.842740800000001</v>
      </c>
      <c r="DF52" s="89">
        <f ca="1">SUM(zenkoku!T27:T31)*AVERAGE(F_jinkou!U24:U28)/100000</f>
        <v>103.58621910365194</v>
      </c>
      <c r="DG52" s="68"/>
      <c r="DH52" s="26"/>
      <c r="DI52" s="26"/>
      <c r="DJ52" s="26"/>
      <c r="DK52" s="26"/>
      <c r="DL52" s="26"/>
      <c r="DM52" s="26"/>
      <c r="DN52" s="26"/>
      <c r="DO52" s="26"/>
      <c r="DP52" s="26"/>
      <c r="DQ52" s="26"/>
      <c r="DR52" s="26"/>
      <c r="DS52" s="26"/>
      <c r="DT52" s="26"/>
      <c r="DU52" s="26"/>
      <c r="DV52" s="26"/>
      <c r="DW52" s="26"/>
      <c r="DX52" s="26"/>
      <c r="DY52" s="26"/>
      <c r="DZ52" s="26"/>
      <c r="EA52" s="26"/>
      <c r="EB52" s="26"/>
      <c r="EC52" s="26"/>
      <c r="ED52" s="26"/>
      <c r="EE52" s="25"/>
      <c r="EF52" s="25"/>
      <c r="EG52" s="25"/>
      <c r="EH52" s="25"/>
      <c r="EI52" s="25"/>
      <c r="EJ52" s="25"/>
      <c r="EK52" s="27"/>
      <c r="EL52" s="27"/>
      <c r="EM52" s="30"/>
      <c r="EN52" s="31"/>
      <c r="EO52" s="30"/>
      <c r="EP52" s="30"/>
      <c r="EQ52" s="31"/>
      <c r="ER52" s="27"/>
      <c r="ES52" s="32"/>
      <c r="ET52" s="32"/>
      <c r="EU52" s="32"/>
      <c r="EV52" s="32"/>
      <c r="EW52" s="32"/>
      <c r="EX52" s="32"/>
      <c r="EY52" s="32"/>
      <c r="EZ52" s="32"/>
      <c r="FA52" s="33"/>
      <c r="FB52" s="27"/>
      <c r="FC52" s="27"/>
      <c r="FD52" s="27"/>
      <c r="FE52" s="27"/>
      <c r="FF52" s="27"/>
      <c r="FG52" s="27"/>
      <c r="FH52" s="27"/>
      <c r="FI52" s="27"/>
    </row>
    <row r="53" spans="1:165" ht="13.5" customHeight="1">
      <c r="A53" s="25" t="s">
        <v>690</v>
      </c>
      <c r="B53" s="25" t="s">
        <v>691</v>
      </c>
      <c r="C53" s="45">
        <f t="shared" ref="C53:T53" ca="1" si="250">SUM(C24:C28)</f>
        <v>1834</v>
      </c>
      <c r="D53" s="46">
        <f t="shared" ca="1" si="250"/>
        <v>0</v>
      </c>
      <c r="E53" s="46">
        <f t="shared" ca="1" si="250"/>
        <v>9</v>
      </c>
      <c r="F53" s="46">
        <f t="shared" ca="1" si="250"/>
        <v>53</v>
      </c>
      <c r="G53" s="46">
        <f t="shared" ca="1" si="250"/>
        <v>91</v>
      </c>
      <c r="H53" s="46">
        <f t="shared" ca="1" si="250"/>
        <v>76</v>
      </c>
      <c r="I53" s="46">
        <f t="shared" ca="1" si="250"/>
        <v>126</v>
      </c>
      <c r="J53" s="46">
        <f t="shared" ca="1" si="250"/>
        <v>110</v>
      </c>
      <c r="K53" s="46">
        <f t="shared" ca="1" si="250"/>
        <v>123</v>
      </c>
      <c r="L53" s="46">
        <f t="shared" ca="1" si="250"/>
        <v>132</v>
      </c>
      <c r="M53" s="46">
        <f t="shared" ca="1" si="250"/>
        <v>164</v>
      </c>
      <c r="N53" s="46">
        <f t="shared" ca="1" si="250"/>
        <v>160</v>
      </c>
      <c r="O53" s="46">
        <f t="shared" ca="1" si="250"/>
        <v>151</v>
      </c>
      <c r="P53" s="46">
        <f t="shared" ca="1" si="250"/>
        <v>136</v>
      </c>
      <c r="Q53" s="46">
        <f t="shared" ca="1" si="250"/>
        <v>147</v>
      </c>
      <c r="R53" s="46">
        <f t="shared" ca="1" si="250"/>
        <v>112</v>
      </c>
      <c r="S53" s="46">
        <f t="shared" ca="1" si="250"/>
        <v>115</v>
      </c>
      <c r="T53" s="44">
        <f t="shared" ca="1" si="250"/>
        <v>122</v>
      </c>
      <c r="U53" s="172">
        <f ca="1">C53/SUM(F_jinkou!C25:C29)*100000</f>
        <v>19.505342804804485</v>
      </c>
      <c r="V53" s="173">
        <f ca="1">D53/SUM(F_jinkou!E25:E29)*100000</f>
        <v>0</v>
      </c>
      <c r="W53" s="174">
        <f ca="1">E53/SUM(F_jinkou!F25:F29)*100000</f>
        <v>2.2161210494564347</v>
      </c>
      <c r="X53" s="174">
        <f ca="1">F53/SUM(F_jinkou!G25:G29)*100000</f>
        <v>11.75387822538616</v>
      </c>
      <c r="Y53" s="174">
        <f ca="1">G53/SUM(F_jinkou!H25:H29)*100000</f>
        <v>24.991280514765453</v>
      </c>
      <c r="Z53" s="174">
        <f ca="1">H53/SUM(F_jinkou!I25:I29)*100000</f>
        <v>18.850608924275118</v>
      </c>
      <c r="AA53" s="174">
        <f ca="1">I53/SUM(F_jinkou!J25:J29)*100000</f>
        <v>26.506059579731698</v>
      </c>
      <c r="AB53" s="174">
        <f ca="1">J53/SUM(F_jinkou!K25:K29)*100000</f>
        <v>20.592194060836828</v>
      </c>
      <c r="AC53" s="174">
        <f ca="1">K53/SUM(F_jinkou!L25:L29)*100000</f>
        <v>20.094690100669496</v>
      </c>
      <c r="AD53" s="174">
        <f ca="1">L53/SUM(F_jinkou!M25:M29)*100000</f>
        <v>21.950428615376943</v>
      </c>
      <c r="AE53" s="174">
        <f ca="1">M53/SUM(F_jinkou!N25:N29)*100000</f>
        <v>27.896802243991559</v>
      </c>
      <c r="AF53" s="174">
        <f ca="1">N53/SUM(F_jinkou!O25:O29)*100000</f>
        <v>24.711798648264615</v>
      </c>
      <c r="AG53" s="174">
        <f ca="1">O53/SUM(F_jinkou!P25:P29)*100000</f>
        <v>21.108371216569093</v>
      </c>
      <c r="AH53" s="174">
        <f ca="1">P53/SUM(F_jinkou!Q25:Q29)*100000</f>
        <v>17.370579602596901</v>
      </c>
      <c r="AI53" s="174">
        <f ca="1">Q53/SUM(F_jinkou!R25:R29)*100000</f>
        <v>25.930133284412989</v>
      </c>
      <c r="AJ53" s="174">
        <f ca="1">R53/SUM(F_jinkou!S25:S29)*100000</f>
        <v>22.206932925148756</v>
      </c>
      <c r="AK53" s="174">
        <f ca="1">S53/SUM(F_jinkou!T25:T29)*100000</f>
        <v>26.128465713772879</v>
      </c>
      <c r="AL53" s="175">
        <f ca="1">T53/SUM(F_jinkou!U25:U29)*100000</f>
        <v>24.14732241821579</v>
      </c>
      <c r="AM53" s="45" t="str">
        <f t="shared" ref="AM53" ca="1" si="251">IF(ISERR(OR(BE53,BW53)),"",IF(BE53&lt;$B$2/2,"H",IF(BW53&lt;$B$2/2,"L","")))</f>
        <v>H</v>
      </c>
      <c r="AN53" s="46" t="str">
        <f t="shared" ref="AN53" ca="1" si="252">IF(ISERR(OR(BF53,BX53)),"",IF(BF53&lt;$B$2/2,"H",IF(BX53&lt;$B$2/2,"L","")))</f>
        <v/>
      </c>
      <c r="AO53" s="46" t="str">
        <f t="shared" ref="AO53" ca="1" si="253">IF(ISERR(OR(BG53,BY53)),"",IF(BG53&lt;$B$2/2,"H",IF(BY53&lt;$B$2/2,"L","")))</f>
        <v/>
      </c>
      <c r="AP53" s="46" t="str">
        <f t="shared" ref="AP53" ca="1" si="254">IF(ISERR(OR(BH53,BZ53)),"",IF(BH53&lt;$B$2/2,"H",IF(BZ53&lt;$B$2/2,"L","")))</f>
        <v>H</v>
      </c>
      <c r="AQ53" s="46" t="str">
        <f t="shared" ref="AQ53" ca="1" si="255">IF(ISERR(OR(BI53,CA53)),"",IF(BI53&lt;$B$2/2,"H",IF(CA53&lt;$B$2/2,"L","")))</f>
        <v>H</v>
      </c>
      <c r="AR53" s="46" t="str">
        <f t="shared" ref="AR53" ca="1" si="256">IF(ISERR(OR(BJ53,CB53)),"",IF(BJ53&lt;$B$2/2,"H",IF(CB53&lt;$B$2/2,"L","")))</f>
        <v/>
      </c>
      <c r="AS53" s="46" t="str">
        <f t="shared" ref="AS53" ca="1" si="257">IF(ISERR(OR(BK53,CC53)),"",IF(BK53&lt;$B$2/2,"H",IF(CC53&lt;$B$2/2,"L","")))</f>
        <v>H</v>
      </c>
      <c r="AT53" s="46" t="str">
        <f t="shared" ref="AT53" ca="1" si="258">IF(ISERR(OR(BL53,CD53)),"",IF(BL53&lt;$B$2/2,"H",IF(CD53&lt;$B$2/2,"L","")))</f>
        <v/>
      </c>
      <c r="AU53" s="46" t="str">
        <f t="shared" ref="AU53" ca="1" si="259">IF(ISERR(OR(BM53,CE53)),"",IF(BM53&lt;$B$2/2,"H",IF(CE53&lt;$B$2/2,"L","")))</f>
        <v/>
      </c>
      <c r="AV53" s="46" t="str">
        <f t="shared" ref="AV53" ca="1" si="260">IF(ISERR(OR(BN53,CF53)),"",IF(BN53&lt;$B$2/2,"H",IF(CF53&lt;$B$2/2,"L","")))</f>
        <v/>
      </c>
      <c r="AW53" s="46" t="str">
        <f t="shared" ref="AW53" ca="1" si="261">IF(ISERR(OR(BO53,CG53)),"",IF(BO53&lt;$B$2/2,"H",IF(CG53&lt;$B$2/2,"L","")))</f>
        <v>H</v>
      </c>
      <c r="AX53" s="46" t="str">
        <f t="shared" ref="AX53" ca="1" si="262">IF(ISERR(OR(BP53,CH53)),"",IF(BP53&lt;$B$2/2,"H",IF(CH53&lt;$B$2/2,"L","")))</f>
        <v/>
      </c>
      <c r="AY53" s="46" t="str">
        <f t="shared" ref="AY53" ca="1" si="263">IF(ISERR(OR(BQ53,CI53)),"",IF(BQ53&lt;$B$2/2,"H",IF(CI53&lt;$B$2/2,"L","")))</f>
        <v/>
      </c>
      <c r="AZ53" s="46" t="str">
        <f t="shared" ref="AZ53" ca="1" si="264">IF(ISERR(OR(BR53,CJ53)),"",IF(BR53&lt;$B$2/2,"H",IF(CJ53&lt;$B$2/2,"L","")))</f>
        <v/>
      </c>
      <c r="BA53" s="46" t="str">
        <f t="shared" ref="BA53" ca="1" si="265">IF(ISERR(OR(BS53,CK53)),"",IF(BS53&lt;$B$2/2,"H",IF(CK53&lt;$B$2/2,"L","")))</f>
        <v>H</v>
      </c>
      <c r="BB53" s="46" t="str">
        <f t="shared" ref="BB53" ca="1" si="266">IF(ISERR(OR(BT53,CL53)),"",IF(BT53&lt;$B$2/2,"H",IF(CL53&lt;$B$2/2,"L","")))</f>
        <v/>
      </c>
      <c r="BC53" s="46" t="str">
        <f t="shared" ref="BC53" ca="1" si="267">IF(ISERR(OR(BU53,CM53)),"",IF(BU53&lt;$B$2/2,"H",IF(CM53&lt;$B$2/2,"L","")))</f>
        <v>H</v>
      </c>
      <c r="BD53" s="44" t="str">
        <f t="shared" ref="BD53" ca="1" si="268">IF(ISERR(OR(BV53,CN53)),"",IF(BV53&lt;$B$2/2,"H",IF(CN53&lt;$B$2/2,"L","")))</f>
        <v>H</v>
      </c>
      <c r="BE53" s="176">
        <f ca="1">1-_xlfn.BINOM.DIST((C53-1),SUM(F_jinkou!C25:C29),zenkoku!C56/100000,TRUE)</f>
        <v>4.7456261142997391E-11</v>
      </c>
      <c r="BF53" s="114" t="e">
        <f ca="1">1-_xlfn.BINOM.DIST((D53-1),SUM(F_jinkou!E25:E29),zenkoku!D56/100000,TRUE)</f>
        <v>#NUM!</v>
      </c>
      <c r="BG53" s="114">
        <f ca="1">1-_xlfn.BINOM.DIST((E53-1),SUM(F_jinkou!F25:F29),zenkoku!E56/100000,TRUE)</f>
        <v>0.24810554237212612</v>
      </c>
      <c r="BH53" s="114">
        <f ca="1">1-_xlfn.BINOM.DIST((F53-1),SUM(F_jinkou!G25:G29),zenkoku!F56/100000,TRUE)</f>
        <v>7.9730929449126631E-3</v>
      </c>
      <c r="BI53" s="114">
        <f ca="1">1-_xlfn.BINOM.DIST((G53-1),SUM(F_jinkou!H25:H29),zenkoku!G56/100000,TRUE)</f>
        <v>7.7972710664786504E-4</v>
      </c>
      <c r="BJ53" s="114">
        <f ca="1">1-_xlfn.BINOM.DIST((H53-1),SUM(F_jinkou!I25:I29),zenkoku!H56/100000,TRUE)</f>
        <v>0.39508997247216282</v>
      </c>
      <c r="BK53" s="114">
        <f ca="1">1-_xlfn.BINOM.DIST((I53-1),SUM(F_jinkou!J25:J29),zenkoku!I56/100000,TRUE)</f>
        <v>6.6303392161071173E-5</v>
      </c>
      <c r="BL53" s="114">
        <f ca="1">1-_xlfn.BINOM.DIST((J53-1),SUM(F_jinkou!K25:K29),zenkoku!J56/100000,TRUE)</f>
        <v>8.7031825528858686E-2</v>
      </c>
      <c r="BM53" s="114">
        <f ca="1">1-_xlfn.BINOM.DIST((K53-1),SUM(F_jinkou!L25:L29),zenkoku!K56/100000,TRUE)</f>
        <v>0.1578842408323532</v>
      </c>
      <c r="BN53" s="114">
        <f ca="1">1-_xlfn.BINOM.DIST((L53-1),SUM(F_jinkou!M25:M29),zenkoku!L56/100000,TRUE)</f>
        <v>0.19867560021365027</v>
      </c>
      <c r="BO53" s="114">
        <f ca="1">1-_xlfn.BINOM.DIST((M53-1),SUM(F_jinkou!N25:N29),zenkoku!M56/100000,TRUE)</f>
        <v>9.4431845200150244E-3</v>
      </c>
      <c r="BP53" s="114">
        <f ca="1">1-_xlfn.BINOM.DIST((N53-1),SUM(F_jinkou!O25:O29),zenkoku!N56/100000,TRUE)</f>
        <v>7.679143948574918E-2</v>
      </c>
      <c r="BQ53" s="114">
        <f ca="1">1-_xlfn.BINOM.DIST((O53-1),SUM(F_jinkou!P25:P29),zenkoku!O56/100000,TRUE)</f>
        <v>0.10683015653400418</v>
      </c>
      <c r="BR53" s="114">
        <f ca="1">1-_xlfn.BINOM.DIST((P53-1),SUM(F_jinkou!Q25:Q29),zenkoku!P56/100000,TRUE)</f>
        <v>0.6863060486118886</v>
      </c>
      <c r="BS53" s="114">
        <f ca="1">1-_xlfn.BINOM.DIST((Q53-1),SUM(F_jinkou!R25:R29),zenkoku!Q56/100000,TRUE)</f>
        <v>1.2492519081870324E-3</v>
      </c>
      <c r="BT53" s="114">
        <f ca="1">1-_xlfn.BINOM.DIST((R53-1),SUM(F_jinkou!S25:S29),zenkoku!R56/100000,TRUE)</f>
        <v>0.15965486562666653</v>
      </c>
      <c r="BU53" s="114">
        <f ca="1">1-_xlfn.BINOM.DIST((S53-1),SUM(F_jinkou!T25:T29),zenkoku!S56/100000,TRUE)</f>
        <v>2.0184834026515164E-2</v>
      </c>
      <c r="BV53" s="127">
        <f ca="1">1-_xlfn.BINOM.DIST((T53-1),SUM(F_jinkou!U25:U29),zenkoku!T56/100000,TRUE)</f>
        <v>1.7290093055736144E-2</v>
      </c>
      <c r="BW53" s="176">
        <f ca="1">_xlfn.BINOM.DIST(C53,SUM(F_jinkou!C25:C29),zenkoku!C56/100000,TRUE)</f>
        <v>0.99999999995951749</v>
      </c>
      <c r="BX53" s="114">
        <f ca="1">_xlfn.BINOM.DIST(D53,SUM(F_jinkou!E25:E29),zenkoku!D56/100000,TRUE)</f>
        <v>1</v>
      </c>
      <c r="BY53" s="114">
        <f ca="1">_xlfn.BINOM.DIST(E53,SUM(F_jinkou!F25:F29),zenkoku!E56/100000,TRUE)</f>
        <v>0.84800902081361607</v>
      </c>
      <c r="BZ53" s="114">
        <f ca="1">_xlfn.BINOM.DIST(F53,SUM(F_jinkou!G25:G29),zenkoku!F56/100000,TRUE)</f>
        <v>0.99469982733539608</v>
      </c>
      <c r="CA53" s="114">
        <f ca="1">_xlfn.BINOM.DIST(G53,SUM(F_jinkou!H25:H29),zenkoku!G56/100000,TRUE)</f>
        <v>0.99947054526077406</v>
      </c>
      <c r="CB53" s="114">
        <f ca="1">_xlfn.BINOM.DIST(H53,SUM(F_jinkou!I25:I29),zenkoku!H56/100000,TRUE)</f>
        <v>0.6485556928845666</v>
      </c>
      <c r="CC53" s="114">
        <f ca="1">_xlfn.BINOM.DIST(I53,SUM(F_jinkou!J25:J29),zenkoku!I56/100000,TRUE)</f>
        <v>0.99995499229316798</v>
      </c>
      <c r="CD53" s="114">
        <f ca="1">_xlfn.BINOM.DIST(J53,SUM(F_jinkou!K25:K29),zenkoku!J56/100000,TRUE)</f>
        <v>0.92740686189838106</v>
      </c>
      <c r="CE53" s="114">
        <f ca="1">_xlfn.BINOM.DIST(K53,SUM(F_jinkou!L25:L29),zenkoku!K56/100000,TRUE)</f>
        <v>0.86319085848323307</v>
      </c>
      <c r="CF53" s="114">
        <f ca="1">_xlfn.BINOM.DIST(L53,SUM(F_jinkou!M25:M29),zenkoku!L56/100000,TRUE)</f>
        <v>0.82497954260929651</v>
      </c>
      <c r="CG53" s="114">
        <f ca="1">_xlfn.BINOM.DIST(M53,SUM(F_jinkou!N25:N29),zenkoku!M56/100000,TRUE)</f>
        <v>0.99241589410695918</v>
      </c>
      <c r="CH53" s="114">
        <f ca="1">_xlfn.BINOM.DIST(N53,SUM(F_jinkou!O25:O29),zenkoku!N56/100000,TRUE)</f>
        <v>0.9341695914911331</v>
      </c>
      <c r="CI53" s="114">
        <f ca="1">_xlfn.BINOM.DIST(O53,SUM(F_jinkou!P25:P29),zenkoku!O56/100000,TRUE)</f>
        <v>0.90764005763008948</v>
      </c>
      <c r="CJ53" s="114">
        <f ca="1">_xlfn.BINOM.DIST(P53,SUM(F_jinkou!Q25:Q29),zenkoku!P56/100000,TRUE)</f>
        <v>0.34449604450362742</v>
      </c>
      <c r="CK53" s="114">
        <f ca="1">_xlfn.BINOM.DIST(Q53,SUM(F_jinkou!R25:R29),zenkoku!Q56/100000,TRUE)</f>
        <v>0.99906330409165811</v>
      </c>
      <c r="CL53" s="114">
        <f ca="1">_xlfn.BINOM.DIST(R53,SUM(F_jinkou!S25:S29),zenkoku!R56/100000,TRUE)</f>
        <v>0.8625632263755143</v>
      </c>
      <c r="CM53" s="114">
        <f ca="1">_xlfn.BINOM.DIST(S53,SUM(F_jinkou!T25:T29),zenkoku!S56/100000,TRUE)</f>
        <v>0.98407545790277329</v>
      </c>
      <c r="CN53" s="127">
        <f ca="1">_xlfn.BINOM.DIST(T53,SUM(F_jinkou!U25:U29),zenkoku!T56/100000,TRUE)</f>
        <v>0.98633560656778552</v>
      </c>
      <c r="CO53" s="26"/>
      <c r="CP53" s="87">
        <f ca="1">SUM(zenkoku!D28:D32)*AVERAGE(F_jinkou!E25:E29)/100000</f>
        <v>0</v>
      </c>
      <c r="CQ53" s="88">
        <f ca="1">SUM(zenkoku!E28:E32)*AVERAGE(F_jinkou!F25:F29)/100000</f>
        <v>6.8227320000000011</v>
      </c>
      <c r="CR53" s="88">
        <f ca="1">SUM(zenkoku!F28:F32)*AVERAGE(F_jinkou!G25:G29)/100000</f>
        <v>37.065213</v>
      </c>
      <c r="CS53" s="88">
        <f ca="1">SUM(zenkoku!G28:G32)*AVERAGE(F_jinkou!H25:H29)/100000</f>
        <v>63.795050399999994</v>
      </c>
      <c r="CT53" s="88">
        <f ca="1">SUM(zenkoku!H28:H32)*AVERAGE(F_jinkou!I25:I29)/100000</f>
        <v>73.376940000000005</v>
      </c>
      <c r="CU53" s="88">
        <f ca="1">SUM(zenkoku!I28:I32)*AVERAGE(F_jinkou!J25:J29)/100000</f>
        <v>87.561864600000007</v>
      </c>
      <c r="CV53" s="88">
        <f ca="1">SUM(zenkoku!J28:J32)*AVERAGE(F_jinkou!K25:K29)/100000</f>
        <v>96.046103400000021</v>
      </c>
      <c r="CW53" s="88">
        <f ca="1">SUM(zenkoku!K28:K32)*AVERAGE(F_jinkou!L25:L29)/100000</f>
        <v>111.89224560000001</v>
      </c>
      <c r="CX53" s="88">
        <f ca="1">SUM(zenkoku!L28:L32)*AVERAGE(F_jinkou!M25:M29)/100000</f>
        <v>122.195336</v>
      </c>
      <c r="CY53" s="88">
        <f ca="1">SUM(zenkoku!M28:M32)*AVERAGE(F_jinkou!N25:N29)/100000</f>
        <v>135.44778239999999</v>
      </c>
      <c r="CZ53" s="88">
        <f ca="1">SUM(zenkoku!N28:N32)*AVERAGE(F_jinkou!O25:O29)/100000</f>
        <v>142.3125872</v>
      </c>
      <c r="DA53" s="88">
        <f ca="1">SUM(zenkoku!O28:O32)*AVERAGE(F_jinkou!P25:P29)/100000</f>
        <v>135.91764000000001</v>
      </c>
      <c r="DB53" s="88">
        <f ca="1">SUM(zenkoku!P28:P32)*AVERAGE(F_jinkou!Q25:Q29)/100000</f>
        <v>141.39769980000003</v>
      </c>
      <c r="DC53" s="88">
        <f ca="1">SUM(zenkoku!Q28:Q32)*AVERAGE(F_jinkou!R25:R29)/100000</f>
        <v>113.04145520000002</v>
      </c>
      <c r="DD53" s="88">
        <f ca="1">SUM(zenkoku!R28:R32)*AVERAGE(F_jinkou!S25:S29)/100000</f>
        <v>101.47461639999999</v>
      </c>
      <c r="DE53" s="88">
        <f ca="1">SUM(zenkoku!S28:S32)*AVERAGE(F_jinkou!T25:T29)/100000</f>
        <v>94.100435400000009</v>
      </c>
      <c r="DF53" s="89">
        <f ca="1">SUM(zenkoku!T28:T32)*AVERAGE(F_jinkou!U25:U29)/100000</f>
        <v>99.82851948513435</v>
      </c>
      <c r="DG53" s="68"/>
      <c r="DH53" s="26"/>
      <c r="DI53" s="26"/>
      <c r="DJ53" s="26"/>
      <c r="DK53" s="26"/>
      <c r="DL53" s="26"/>
      <c r="DM53" s="26"/>
      <c r="DN53" s="26"/>
      <c r="DO53" s="26"/>
      <c r="DP53" s="26"/>
      <c r="DQ53" s="26"/>
      <c r="DR53" s="26"/>
      <c r="DS53" s="26"/>
      <c r="DT53" s="26"/>
      <c r="DU53" s="26"/>
      <c r="DV53" s="26"/>
      <c r="DW53" s="26"/>
      <c r="DX53" s="26"/>
      <c r="DY53" s="26"/>
      <c r="DZ53" s="26"/>
      <c r="EA53" s="26"/>
      <c r="EB53" s="26"/>
      <c r="EC53" s="26"/>
      <c r="ED53" s="26"/>
      <c r="EE53" s="25"/>
      <c r="EF53" s="25"/>
      <c r="EG53" s="25"/>
      <c r="EH53" s="25"/>
      <c r="EI53" s="25"/>
      <c r="EJ53" s="25"/>
      <c r="EK53" s="27"/>
      <c r="EL53" s="27"/>
      <c r="EM53" s="30"/>
      <c r="EN53" s="31"/>
      <c r="EO53" s="30"/>
      <c r="EP53" s="30"/>
      <c r="EQ53" s="31"/>
      <c r="ER53" s="27"/>
      <c r="ES53" s="32"/>
      <c r="ET53" s="32"/>
      <c r="EU53" s="32"/>
      <c r="EV53" s="32"/>
      <c r="EW53" s="32"/>
      <c r="EX53" s="32"/>
      <c r="EY53" s="32"/>
      <c r="EZ53" s="32"/>
      <c r="FA53" s="33"/>
      <c r="FB53" s="27"/>
      <c r="FC53" s="27"/>
      <c r="FD53" s="27"/>
      <c r="FE53" s="27"/>
      <c r="FF53" s="27"/>
      <c r="FG53" s="27"/>
      <c r="FH53" s="27"/>
      <c r="FI53" s="27"/>
    </row>
    <row r="54" spans="1:165" ht="13.5" customHeight="1">
      <c r="A54" s="25" t="s">
        <v>714</v>
      </c>
      <c r="B54" s="25" t="s">
        <v>716</v>
      </c>
      <c r="C54" s="45">
        <f t="shared" ref="C54:T54" ca="1" si="269">SUM(C25:C29)</f>
        <v>1780</v>
      </c>
      <c r="D54" s="46">
        <f t="shared" ca="1" si="269"/>
        <v>0</v>
      </c>
      <c r="E54" s="46">
        <f t="shared" ca="1" si="269"/>
        <v>12</v>
      </c>
      <c r="F54" s="46">
        <f t="shared" ca="1" si="269"/>
        <v>50</v>
      </c>
      <c r="G54" s="46">
        <f t="shared" ca="1" si="269"/>
        <v>91</v>
      </c>
      <c r="H54" s="46">
        <f t="shared" ca="1" si="269"/>
        <v>67</v>
      </c>
      <c r="I54" s="46">
        <f t="shared" ca="1" si="269"/>
        <v>122</v>
      </c>
      <c r="J54" s="46">
        <f t="shared" ca="1" si="269"/>
        <v>109</v>
      </c>
      <c r="K54" s="46">
        <f t="shared" ca="1" si="269"/>
        <v>114</v>
      </c>
      <c r="L54" s="46">
        <f t="shared" ca="1" si="269"/>
        <v>133</v>
      </c>
      <c r="M54" s="46">
        <f t="shared" ca="1" si="269"/>
        <v>157</v>
      </c>
      <c r="N54" s="46">
        <f t="shared" ca="1" si="269"/>
        <v>146</v>
      </c>
      <c r="O54" s="46">
        <f t="shared" ca="1" si="269"/>
        <v>135</v>
      </c>
      <c r="P54" s="46">
        <f t="shared" ca="1" si="269"/>
        <v>134</v>
      </c>
      <c r="Q54" s="46">
        <f t="shared" ca="1" si="269"/>
        <v>133</v>
      </c>
      <c r="R54" s="46">
        <f t="shared" ca="1" si="269"/>
        <v>124</v>
      </c>
      <c r="S54" s="46">
        <f t="shared" ca="1" si="269"/>
        <v>111</v>
      </c>
      <c r="T54" s="44">
        <f t="shared" ca="1" si="269"/>
        <v>126</v>
      </c>
      <c r="U54" s="172">
        <f ca="1">C54/SUM(F_jinkou!C26:C30)*100000</f>
        <v>19.095301107688378</v>
      </c>
      <c r="V54" s="173">
        <f ca="1">D54/SUM(F_jinkou!E26:E30)*100000</f>
        <v>0</v>
      </c>
      <c r="W54" s="174">
        <f ca="1">E54/SUM(F_jinkou!F26:F30)*100000</f>
        <v>3.0348092622378684</v>
      </c>
      <c r="X54" s="174">
        <f ca="1">F54/SUM(F_jinkou!G26:G30)*100000</f>
        <v>11.305336797288527</v>
      </c>
      <c r="Y54" s="174">
        <f ca="1">G54/SUM(F_jinkou!H26:H30)*100000</f>
        <v>25.458604588703654</v>
      </c>
      <c r="Z54" s="174">
        <f ca="1">H54/SUM(F_jinkou!I26:I30)*100000</f>
        <v>17.041581458759374</v>
      </c>
      <c r="AA54" s="174">
        <f ca="1">I54/SUM(F_jinkou!J26:J30)*100000</f>
        <v>26.31505156240226</v>
      </c>
      <c r="AB54" s="174">
        <f ca="1">J54/SUM(F_jinkou!K26:K30)*100000</f>
        <v>20.92544207396088</v>
      </c>
      <c r="AC54" s="174">
        <f ca="1">K54/SUM(F_jinkou!L26:L30)*100000</f>
        <v>19.004054198228953</v>
      </c>
      <c r="AD54" s="174">
        <f ca="1">L54/SUM(F_jinkou!M26:M30)*100000</f>
        <v>21.803814847906096</v>
      </c>
      <c r="AE54" s="174">
        <f ca="1">M54/SUM(F_jinkou!N26:N30)*100000</f>
        <v>27.149477761637961</v>
      </c>
      <c r="AF54" s="174">
        <f ca="1">N54/SUM(F_jinkou!O26:O30)*100000</f>
        <v>23.080413107777623</v>
      </c>
      <c r="AG54" s="174">
        <f ca="1">O54/SUM(F_jinkou!P26:P30)*100000</f>
        <v>19.455757607201225</v>
      </c>
      <c r="AH54" s="174">
        <f ca="1">P54/SUM(F_jinkou!Q26:Q30)*100000</f>
        <v>17.15678742996446</v>
      </c>
      <c r="AI54" s="174">
        <f ca="1">Q54/SUM(F_jinkou!R26:R30)*100000</f>
        <v>22.458856388278164</v>
      </c>
      <c r="AJ54" s="174">
        <f ca="1">R54/SUM(F_jinkou!S26:S30)*100000</f>
        <v>24.642877016145061</v>
      </c>
      <c r="AK54" s="174">
        <f ca="1">S54/SUM(F_jinkou!T26:T30)*100000</f>
        <v>25.570204031799197</v>
      </c>
      <c r="AL54" s="175">
        <f ca="1">T54/SUM(F_jinkou!U26:U30)*100000</f>
        <v>24.254977564145754</v>
      </c>
      <c r="AM54" s="45" t="str">
        <f t="shared" ref="AM54" ca="1" si="270">IF(ISERR(OR(BE54,BW54)),"",IF(BE54&lt;$B$2/2,"H",IF(BW54&lt;$B$2/2,"L","")))</f>
        <v>H</v>
      </c>
      <c r="AN54" s="46" t="str">
        <f t="shared" ref="AN54" ca="1" si="271">IF(ISERR(OR(BF54,BX54)),"",IF(BF54&lt;$B$2/2,"H",IF(BX54&lt;$B$2/2,"L","")))</f>
        <v/>
      </c>
      <c r="AO54" s="46" t="str">
        <f t="shared" ref="AO54" ca="1" si="272">IF(ISERR(OR(BG54,BY54)),"",IF(BG54&lt;$B$2/2,"H",IF(BY54&lt;$B$2/2,"L","")))</f>
        <v/>
      </c>
      <c r="AP54" s="46" t="str">
        <f t="shared" ref="AP54" ca="1" si="273">IF(ISERR(OR(BH54,BZ54)),"",IF(BH54&lt;$B$2/2,"H",IF(BZ54&lt;$B$2/2,"L","")))</f>
        <v/>
      </c>
      <c r="AQ54" s="46" t="str">
        <f t="shared" ref="AQ54" ca="1" si="274">IF(ISERR(OR(BI54,CA54)),"",IF(BI54&lt;$B$2/2,"H",IF(CA54&lt;$B$2/2,"L","")))</f>
        <v>H</v>
      </c>
      <c r="AR54" s="46" t="str">
        <f t="shared" ref="AR54" ca="1" si="275">IF(ISERR(OR(BJ54,CB54)),"",IF(BJ54&lt;$B$2/2,"H",IF(CB54&lt;$B$2/2,"L","")))</f>
        <v/>
      </c>
      <c r="AS54" s="46" t="str">
        <f t="shared" ref="AS54" ca="1" si="276">IF(ISERR(OR(BK54,CC54)),"",IF(BK54&lt;$B$2/2,"H",IF(CC54&lt;$B$2/2,"L","")))</f>
        <v>H</v>
      </c>
      <c r="AT54" s="46" t="str">
        <f t="shared" ref="AT54" ca="1" si="277">IF(ISERR(OR(BL54,CD54)),"",IF(BL54&lt;$B$2/2,"H",IF(CD54&lt;$B$2/2,"L","")))</f>
        <v/>
      </c>
      <c r="AU54" s="46" t="str">
        <f t="shared" ref="AU54" ca="1" si="278">IF(ISERR(OR(BM54,CE54)),"",IF(BM54&lt;$B$2/2,"H",IF(CE54&lt;$B$2/2,"L","")))</f>
        <v/>
      </c>
      <c r="AV54" s="46" t="str">
        <f t="shared" ref="AV54" ca="1" si="279">IF(ISERR(OR(BN54,CF54)),"",IF(BN54&lt;$B$2/2,"H",IF(CF54&lt;$B$2/2,"L","")))</f>
        <v/>
      </c>
      <c r="AW54" s="46" t="str">
        <f t="shared" ref="AW54" ca="1" si="280">IF(ISERR(OR(BO54,CG54)),"",IF(BO54&lt;$B$2/2,"H",IF(CG54&lt;$B$2/2,"L","")))</f>
        <v>H</v>
      </c>
      <c r="AX54" s="46" t="str">
        <f t="shared" ref="AX54" ca="1" si="281">IF(ISERR(OR(BP54,CH54)),"",IF(BP54&lt;$B$2/2,"H",IF(CH54&lt;$B$2/2,"L","")))</f>
        <v/>
      </c>
      <c r="AY54" s="46" t="str">
        <f t="shared" ref="AY54" ca="1" si="282">IF(ISERR(OR(BQ54,CI54)),"",IF(BQ54&lt;$B$2/2,"H",IF(CI54&lt;$B$2/2,"L","")))</f>
        <v/>
      </c>
      <c r="AZ54" s="46" t="str">
        <f t="shared" ref="AZ54" ca="1" si="283">IF(ISERR(OR(BR54,CJ54)),"",IF(BR54&lt;$B$2/2,"H",IF(CJ54&lt;$B$2/2,"L","")))</f>
        <v/>
      </c>
      <c r="BA54" s="46" t="str">
        <f t="shared" ref="BA54" ca="1" si="284">IF(ISERR(OR(BS54,CK54)),"",IF(BS54&lt;$B$2/2,"H",IF(CK54&lt;$B$2/2,"L","")))</f>
        <v>H</v>
      </c>
      <c r="BB54" s="46" t="str">
        <f t="shared" ref="BB54" ca="1" si="285">IF(ISERR(OR(BT54,CL54)),"",IF(BT54&lt;$B$2/2,"H",IF(CL54&lt;$B$2/2,"L","")))</f>
        <v>H</v>
      </c>
      <c r="BC54" s="46" t="str">
        <f t="shared" ref="BC54" ca="1" si="286">IF(ISERR(OR(BU54,CM54)),"",IF(BU54&lt;$B$2/2,"H",IF(CM54&lt;$B$2/2,"L","")))</f>
        <v>H</v>
      </c>
      <c r="BD54" s="44" t="str">
        <f t="shared" ref="BD54" ca="1" si="287">IF(ISERR(OR(BV54,CN54)),"",IF(BV54&lt;$B$2/2,"H",IF(CN54&lt;$B$2/2,"L","")))</f>
        <v>H</v>
      </c>
      <c r="BE54" s="176">
        <f ca="1">1-_xlfn.BINOM.DIST((C54-1),SUM(F_jinkou!C26:C30),zenkoku!C57/100000,TRUE)</f>
        <v>2.9624747099887827E-11</v>
      </c>
      <c r="BF54" s="114" t="e">
        <f ca="1">1-_xlfn.BINOM.DIST((D54-1),SUM(F_jinkou!E26:E30),zenkoku!D57/100000,TRUE)</f>
        <v>#NUM!</v>
      </c>
      <c r="BG54" s="114">
        <f ca="1">1-_xlfn.BINOM.DIST((E54-1),SUM(F_jinkou!F26:F30),zenkoku!E57/100000,TRUE)</f>
        <v>6.2544441095126135E-2</v>
      </c>
      <c r="BH54" s="114">
        <f ca="1">1-_xlfn.BINOM.DIST((F54-1),SUM(F_jinkou!G26:G30),zenkoku!F57/100000,TRUE)</f>
        <v>6.6232345597481812E-2</v>
      </c>
      <c r="BI54" s="114">
        <f ca="1">1-_xlfn.BINOM.DIST((G54-1),SUM(F_jinkou!H26:H30),zenkoku!G57/100000,TRUE)</f>
        <v>1.247859756447145E-3</v>
      </c>
      <c r="BJ54" s="114">
        <f ca="1">1-_xlfn.BINOM.DIST((H54-1),SUM(F_jinkou!I26:I30),zenkoku!H57/100000,TRUE)</f>
        <v>0.72357742666333813</v>
      </c>
      <c r="BK54" s="114">
        <f ca="1">1-_xlfn.BINOM.DIST((I54-1),SUM(F_jinkou!J26:J30),zenkoku!I57/100000,TRUE)</f>
        <v>8.146240800410709E-5</v>
      </c>
      <c r="BL54" s="114">
        <f ca="1">1-_xlfn.BINOM.DIST((J54-1),SUM(F_jinkou!K26:K30),zenkoku!J57/100000,TRUE)</f>
        <v>5.4677289941604479E-2</v>
      </c>
      <c r="BM54" s="114">
        <f ca="1">1-_xlfn.BINOM.DIST((K54-1),SUM(F_jinkou!L26:L30),zenkoku!K57/100000,TRUE)</f>
        <v>0.29371618906303198</v>
      </c>
      <c r="BN54" s="114">
        <f ca="1">1-_xlfn.BINOM.DIST((L54-1),SUM(F_jinkou!M26:M30),zenkoku!L57/100000,TRUE)</f>
        <v>0.11599664876392235</v>
      </c>
      <c r="BO54" s="114">
        <f ca="1">1-_xlfn.BINOM.DIST((M54-1),SUM(F_jinkou!N26:N30),zenkoku!M57/100000,TRUE)</f>
        <v>6.1995146468643014E-3</v>
      </c>
      <c r="BP54" s="114">
        <f ca="1">1-_xlfn.BINOM.DIST((N54-1),SUM(F_jinkou!O26:O30),zenkoku!N57/100000,TRUE)</f>
        <v>0.15881209304893751</v>
      </c>
      <c r="BQ54" s="114">
        <f ca="1">1-_xlfn.BINOM.DIST((O54-1),SUM(F_jinkou!P26:P30),zenkoku!O57/100000,TRUE)</f>
        <v>0.29327287136444391</v>
      </c>
      <c r="BR54" s="114">
        <f ca="1">1-_xlfn.BINOM.DIST((P54-1),SUM(F_jinkou!Q26:Q30),zenkoku!P57/100000,TRUE)</f>
        <v>0.4900035534742343</v>
      </c>
      <c r="BS54" s="114">
        <f ca="1">1-_xlfn.BINOM.DIST((Q54-1),SUM(F_jinkou!R26:R30),zenkoku!Q57/100000,TRUE)</f>
        <v>1.7153041876755148E-2</v>
      </c>
      <c r="BT54" s="114">
        <f ca="1">1-_xlfn.BINOM.DIST((R54-1),SUM(F_jinkou!S26:S30),zenkoku!R57/100000,TRUE)</f>
        <v>4.5860580039700505E-3</v>
      </c>
      <c r="BU54" s="114">
        <f ca="1">1-_xlfn.BINOM.DIST((S54-1),SUM(F_jinkou!T26:T30),zenkoku!S57/100000,TRUE)</f>
        <v>1.1573626512884072E-2</v>
      </c>
      <c r="BV54" s="127">
        <f ca="1">1-_xlfn.BINOM.DIST((T54-1),SUM(F_jinkou!U26:U30),zenkoku!T57/100000,TRUE)</f>
        <v>4.1247223894078644E-3</v>
      </c>
      <c r="BW54" s="176">
        <f ca="1">_xlfn.BINOM.DIST(C54,SUM(F_jinkou!C26:C30),zenkoku!C57/100000,TRUE)</f>
        <v>0.99999999997483435</v>
      </c>
      <c r="BX54" s="114">
        <f ca="1">_xlfn.BINOM.DIST(D54,SUM(F_jinkou!E26:E30),zenkoku!D57/100000,TRUE)</f>
        <v>1</v>
      </c>
      <c r="BY54" s="114">
        <f ca="1">_xlfn.BINOM.DIST(E54,SUM(F_jinkou!F26:F30),zenkoku!E57/100000,TRUE)</f>
        <v>0.96756167910058255</v>
      </c>
      <c r="BZ54" s="114">
        <f ca="1">_xlfn.BINOM.DIST(F54,SUM(F_jinkou!G26:G30),zenkoku!F57/100000,TRUE)</f>
        <v>0.9506471739613338</v>
      </c>
      <c r="CA54" s="114">
        <f ca="1">_xlfn.BINOM.DIST(G54,SUM(F_jinkou!H26:H30),zenkoku!G57/100000,TRUE)</f>
        <v>0.99913949130691115</v>
      </c>
      <c r="CB54" s="114">
        <f ca="1">_xlfn.BINOM.DIST(H54,SUM(F_jinkou!I26:I30),zenkoku!H57/100000,TRUE)</f>
        <v>0.31820253192675274</v>
      </c>
      <c r="CC54" s="114">
        <f ca="1">_xlfn.BINOM.DIST(I54,SUM(F_jinkou!J26:J30),zenkoku!I57/100000,TRUE)</f>
        <v>0.99994480021852095</v>
      </c>
      <c r="CD54" s="114">
        <f ca="1">_xlfn.BINOM.DIST(J54,SUM(F_jinkou!K26:K30),zenkoku!J57/100000,TRUE)</f>
        <v>0.9553809172451655</v>
      </c>
      <c r="CE54" s="114">
        <f ca="1">_xlfn.BINOM.DIST(K54,SUM(F_jinkou!L26:L30),zenkoku!K57/100000,TRUE)</f>
        <v>0.73795416041180761</v>
      </c>
      <c r="CF54" s="114">
        <f ca="1">_xlfn.BINOM.DIST(L54,SUM(F_jinkou!M26:M30),zenkoku!L57/100000,TRUE)</f>
        <v>0.90034196727760651</v>
      </c>
      <c r="CG54" s="114">
        <f ca="1">_xlfn.BINOM.DIST(M54,SUM(F_jinkou!N26:N30),zenkoku!M57/100000,TRUE)</f>
        <v>0.99510497908906759</v>
      </c>
      <c r="CH54" s="114">
        <f ca="1">_xlfn.BINOM.DIST(N54,SUM(F_jinkou!O26:O30),zenkoku!N57/100000,TRUE)</f>
        <v>0.86066116263817727</v>
      </c>
      <c r="CI54" s="114">
        <f ca="1">_xlfn.BINOM.DIST(O54,SUM(F_jinkou!P26:P30),zenkoku!O57/100000,TRUE)</f>
        <v>0.73585469265057291</v>
      </c>
      <c r="CJ54" s="114">
        <f ca="1">_xlfn.BINOM.DIST(P54,SUM(F_jinkou!Q26:Q30),zenkoku!P57/100000,TRUE)</f>
        <v>0.54439137952128658</v>
      </c>
      <c r="CK54" s="114">
        <f ca="1">_xlfn.BINOM.DIST(Q54,SUM(F_jinkou!R26:R30),zenkoku!Q57/100000,TRUE)</f>
        <v>0.98630554025117179</v>
      </c>
      <c r="CL54" s="114">
        <f ca="1">_xlfn.BINOM.DIST(R54,SUM(F_jinkou!S26:S30),zenkoku!R57/100000,TRUE)</f>
        <v>0.9965230953058104</v>
      </c>
      <c r="CM54" s="114">
        <f ca="1">_xlfn.BINOM.DIST(S54,SUM(F_jinkou!T26:T30),zenkoku!S57/100000,TRUE)</f>
        <v>0.99109351803355805</v>
      </c>
      <c r="CN54" s="127">
        <f ca="1">_xlfn.BINOM.DIST(T54,SUM(F_jinkou!U26:U30),zenkoku!T57/100000,TRUE)</f>
        <v>0.99687567083038253</v>
      </c>
      <c r="CO54" s="26"/>
      <c r="CP54" s="87">
        <f ca="1">SUM(zenkoku!D29:D33)*AVERAGE(F_jinkou!E26:E30)/100000</f>
        <v>0</v>
      </c>
      <c r="CQ54" s="88">
        <f ca="1">SUM(zenkoku!E29:E33)*AVERAGE(F_jinkou!F26:F30)/100000</f>
        <v>7.192853021260583</v>
      </c>
      <c r="CR54" s="88">
        <f ca="1">SUM(zenkoku!F29:F33)*AVERAGE(F_jinkou!G26:G30)/100000</f>
        <v>39.811041989535511</v>
      </c>
      <c r="CS54" s="88">
        <f ca="1">SUM(zenkoku!G29:G33)*AVERAGE(F_jinkou!H26:H30)/100000</f>
        <v>64.847893922785659</v>
      </c>
      <c r="CT54" s="88">
        <f ca="1">SUM(zenkoku!H29:H33)*AVERAGE(F_jinkou!I26:I30)/100000</f>
        <v>71.628438251856835</v>
      </c>
      <c r="CU54" s="88">
        <f ca="1">SUM(zenkoku!I29:I33)*AVERAGE(F_jinkou!J26:J30)/100000</f>
        <v>84.686612189030356</v>
      </c>
      <c r="CV54" s="88">
        <f ca="1">SUM(zenkoku!J29:J33)*AVERAGE(F_jinkou!K26:K30)/100000</f>
        <v>92.825185652344729</v>
      </c>
      <c r="CW54" s="88">
        <f ca="1">SUM(zenkoku!K29:K33)*AVERAGE(F_jinkou!L26:L30)/100000</f>
        <v>107.98189841355934</v>
      </c>
      <c r="CX54" s="88">
        <f ca="1">SUM(zenkoku!L29:L33)*AVERAGE(F_jinkou!M26:M30)/100000</f>
        <v>119.37596144684369</v>
      </c>
      <c r="CY54" s="88">
        <f ca="1">SUM(zenkoku!M29:M33)*AVERAGE(F_jinkou!N26:N30)/100000</f>
        <v>127.42489217785038</v>
      </c>
      <c r="CZ54" s="88">
        <f ca="1">SUM(zenkoku!N29:N33)*AVERAGE(F_jinkou!O26:O30)/100000</f>
        <v>133.93936359900115</v>
      </c>
      <c r="DA54" s="88">
        <f ca="1">SUM(zenkoku!O29:O33)*AVERAGE(F_jinkou!P26:P30)/100000</f>
        <v>128.45566726511626</v>
      </c>
      <c r="DB54" s="88">
        <f ca="1">SUM(zenkoku!P29:P33)*AVERAGE(F_jinkou!Q26:Q30)/100000</f>
        <v>133.37732218751529</v>
      </c>
      <c r="DC54" s="88">
        <f ca="1">SUM(zenkoku!Q29:Q33)*AVERAGE(F_jinkou!R26:R30)/100000</f>
        <v>109.76581435010942</v>
      </c>
      <c r="DD54" s="88">
        <f ca="1">SUM(zenkoku!R29:R33)*AVERAGE(F_jinkou!S26:S30)/100000</f>
        <v>96.917358138415608</v>
      </c>
      <c r="DE54" s="88">
        <f ca="1">SUM(zenkoku!S29:S33)*AVERAGE(F_jinkou!T26:T30)/100000</f>
        <v>88.471441033593479</v>
      </c>
      <c r="DF54" s="89">
        <f ca="1">SUM(zenkoku!T29:T33)*AVERAGE(F_jinkou!U26:U30)/100000</f>
        <v>98.340802076835033</v>
      </c>
      <c r="DG54" s="68"/>
      <c r="DH54" s="26"/>
      <c r="DI54" s="26"/>
      <c r="DJ54" s="26"/>
      <c r="DK54" s="26"/>
      <c r="DL54" s="26"/>
      <c r="DM54" s="26"/>
      <c r="DN54" s="26"/>
      <c r="DO54" s="26"/>
      <c r="DP54" s="26"/>
      <c r="DQ54" s="26"/>
      <c r="DR54" s="26"/>
      <c r="DS54" s="26"/>
      <c r="DT54" s="26"/>
      <c r="DU54" s="26"/>
      <c r="DV54" s="26"/>
      <c r="DW54" s="26"/>
      <c r="DX54" s="26"/>
      <c r="DY54" s="26"/>
      <c r="DZ54" s="26"/>
      <c r="EA54" s="26"/>
      <c r="EB54" s="26"/>
      <c r="EC54" s="26"/>
      <c r="ED54" s="26"/>
      <c r="EE54" s="25"/>
      <c r="EF54" s="25"/>
      <c r="EG54" s="25"/>
      <c r="EH54" s="25"/>
      <c r="EI54" s="25"/>
      <c r="EJ54" s="25"/>
      <c r="EK54" s="27"/>
      <c r="EL54" s="27"/>
      <c r="EM54" s="30"/>
      <c r="EN54" s="31"/>
      <c r="EO54" s="30"/>
      <c r="EP54" s="30"/>
      <c r="EQ54" s="31"/>
      <c r="ER54" s="27"/>
      <c r="ES54" s="32"/>
      <c r="ET54" s="32"/>
      <c r="EU54" s="32"/>
      <c r="EV54" s="32"/>
      <c r="EW54" s="32"/>
      <c r="EX54" s="32"/>
      <c r="EY54" s="32"/>
      <c r="EZ54" s="32"/>
      <c r="FA54" s="33"/>
      <c r="FB54" s="27"/>
      <c r="FC54" s="27"/>
      <c r="FD54" s="27"/>
      <c r="FE54" s="27"/>
      <c r="FF54" s="27"/>
      <c r="FG54" s="27"/>
      <c r="FH54" s="27"/>
      <c r="FI54" s="27"/>
    </row>
    <row r="55" spans="1:165" ht="13.5" customHeight="1">
      <c r="A55" s="25" t="s">
        <v>652</v>
      </c>
      <c r="B55" s="25" t="s">
        <v>722</v>
      </c>
      <c r="C55" s="45">
        <f t="shared" ref="C55:T55" ca="1" si="288">SUM(C26:C30)</f>
        <v>1768</v>
      </c>
      <c r="D55" s="46">
        <f t="shared" ca="1" si="288"/>
        <v>0</v>
      </c>
      <c r="E55" s="46">
        <f t="shared" ca="1" si="288"/>
        <v>13</v>
      </c>
      <c r="F55" s="46">
        <f t="shared" ca="1" si="288"/>
        <v>54</v>
      </c>
      <c r="G55" s="46">
        <f t="shared" ca="1" si="288"/>
        <v>92</v>
      </c>
      <c r="H55" s="46">
        <f t="shared" ca="1" si="288"/>
        <v>83</v>
      </c>
      <c r="I55" s="46">
        <f t="shared" ca="1" si="288"/>
        <v>114</v>
      </c>
      <c r="J55" s="46">
        <f t="shared" ca="1" si="288"/>
        <v>107</v>
      </c>
      <c r="K55" s="46">
        <f t="shared" ca="1" si="288"/>
        <v>121</v>
      </c>
      <c r="L55" s="46">
        <f t="shared" ca="1" si="288"/>
        <v>138</v>
      </c>
      <c r="M55" s="46">
        <f t="shared" ca="1" si="288"/>
        <v>151</v>
      </c>
      <c r="N55" s="46">
        <f t="shared" ca="1" si="288"/>
        <v>148</v>
      </c>
      <c r="O55" s="46">
        <f t="shared" ca="1" si="288"/>
        <v>141</v>
      </c>
      <c r="P55" s="46">
        <f t="shared" ca="1" si="288"/>
        <v>127</v>
      </c>
      <c r="Q55" s="46">
        <f t="shared" ca="1" si="288"/>
        <v>124</v>
      </c>
      <c r="R55" s="46">
        <f t="shared" ca="1" si="288"/>
        <v>117</v>
      </c>
      <c r="S55" s="46">
        <f t="shared" ca="1" si="288"/>
        <v>108</v>
      </c>
      <c r="T55" s="44">
        <f t="shared" ca="1" si="288"/>
        <v>122</v>
      </c>
      <c r="U55" s="172">
        <f ca="1">C55/SUM(F_jinkou!C27:C31)*100000</f>
        <v>19.147724805173524</v>
      </c>
      <c r="V55" s="173">
        <f ca="1">D55/SUM(F_jinkou!E27:E31)*100000</f>
        <v>0</v>
      </c>
      <c r="W55" s="174">
        <f ca="1">E55/SUM(F_jinkou!F27:F31)*100000</f>
        <v>3.3663494529682136</v>
      </c>
      <c r="X55" s="174">
        <f ca="1">F55/SUM(F_jinkou!G27:G31)*100000</f>
        <v>12.525747369593052</v>
      </c>
      <c r="Y55" s="174">
        <f ca="1">G55/SUM(F_jinkou!H27:H31)*100000</f>
        <v>26.180468801133728</v>
      </c>
      <c r="Z55" s="174">
        <f ca="1">H55/SUM(F_jinkou!I27:I31)*100000</f>
        <v>21.641409664062746</v>
      </c>
      <c r="AA55" s="174">
        <f ca="1">I55/SUM(F_jinkou!J27:J31)*100000</f>
        <v>25.311677786782418</v>
      </c>
      <c r="AB55" s="174">
        <f ca="1">J55/SUM(F_jinkou!K27:K31)*100000</f>
        <v>20.992699641554559</v>
      </c>
      <c r="AC55" s="174">
        <f ca="1">K55/SUM(F_jinkou!L27:L31)*100000</f>
        <v>20.721306983594204</v>
      </c>
      <c r="AD55" s="174">
        <f ca="1">L55/SUM(F_jinkou!M27:M31)*100000</f>
        <v>22.476704849919134</v>
      </c>
      <c r="AE55" s="174">
        <f ca="1">M55/SUM(F_jinkou!N27:N31)*100000</f>
        <v>26.083366585307289</v>
      </c>
      <c r="AF55" s="174">
        <f ca="1">N55/SUM(F_jinkou!O27:O31)*100000</f>
        <v>24.074905489729126</v>
      </c>
      <c r="AG55" s="174">
        <f ca="1">O55/SUM(F_jinkou!P27:P31)*100000</f>
        <v>20.912899996292037</v>
      </c>
      <c r="AH55" s="174">
        <f ca="1">P55/SUM(F_jinkou!Q27:Q31)*100000</f>
        <v>16.703383421563146</v>
      </c>
      <c r="AI55" s="174">
        <f ca="1">Q55/SUM(F_jinkou!R27:R31)*100000</f>
        <v>19.442288545512987</v>
      </c>
      <c r="AJ55" s="174">
        <f ca="1">R55/SUM(F_jinkou!S27:S31)*100000</f>
        <v>23.571648746169608</v>
      </c>
      <c r="AK55" s="174">
        <f ca="1">S55/SUM(F_jinkou!T27:T31)*100000</f>
        <v>25.259671764598572</v>
      </c>
      <c r="AL55" s="175">
        <f ca="1">T55/SUM(F_jinkou!U27:U31)*100000</f>
        <v>22.948118442387056</v>
      </c>
      <c r="AM55" s="45" t="str">
        <f t="shared" ref="AM55" ca="1" si="289">IF(ISERR(OR(BE55,BW55)),"",IF(BE55&lt;$B$2/2,"H",IF(BW55&lt;$B$2/2,"L","")))</f>
        <v>H</v>
      </c>
      <c r="AN55" s="46" t="str">
        <f t="shared" ref="AN55" ca="1" si="290">IF(ISERR(OR(BF55,BX55)),"",IF(BF55&lt;$B$2/2,"H",IF(BX55&lt;$B$2/2,"L","")))</f>
        <v/>
      </c>
      <c r="AO55" s="46" t="str">
        <f t="shared" ref="AO55" ca="1" si="291">IF(ISERR(OR(BG55,BY55)),"",IF(BG55&lt;$B$2/2,"H",IF(BY55&lt;$B$2/2,"L","")))</f>
        <v/>
      </c>
      <c r="AP55" s="46" t="str">
        <f t="shared" ref="AP55" ca="1" si="292">IF(ISERR(OR(BH55,BZ55)),"",IF(BH55&lt;$B$2/2,"H",IF(BZ55&lt;$B$2/2,"L","")))</f>
        <v/>
      </c>
      <c r="AQ55" s="46" t="str">
        <f t="shared" ref="AQ55" ca="1" si="293">IF(ISERR(OR(BI55,CA55)),"",IF(BI55&lt;$B$2/2,"H",IF(CA55&lt;$B$2/2,"L","")))</f>
        <v>H</v>
      </c>
      <c r="AR55" s="46" t="str">
        <f t="shared" ref="AR55" ca="1" si="294">IF(ISERR(OR(BJ55,CB55)),"",IF(BJ55&lt;$B$2/2,"H",IF(CB55&lt;$B$2/2,"L","")))</f>
        <v/>
      </c>
      <c r="AS55" s="46" t="str">
        <f t="shared" ref="AS55" ca="1" si="295">IF(ISERR(OR(BK55,CC55)),"",IF(BK55&lt;$B$2/2,"H",IF(CC55&lt;$B$2/2,"L","")))</f>
        <v>H</v>
      </c>
      <c r="AT55" s="46" t="str">
        <f t="shared" ref="AT55" ca="1" si="296">IF(ISERR(OR(BL55,CD55)),"",IF(BL55&lt;$B$2/2,"H",IF(CD55&lt;$B$2/2,"L","")))</f>
        <v/>
      </c>
      <c r="AU55" s="46" t="str">
        <f t="shared" ref="AU55" ca="1" si="297">IF(ISERR(OR(BM55,CE55)),"",IF(BM55&lt;$B$2/2,"H",IF(CE55&lt;$B$2/2,"L","")))</f>
        <v/>
      </c>
      <c r="AV55" s="46" t="str">
        <f t="shared" ref="AV55" ca="1" si="298">IF(ISERR(OR(BN55,CF55)),"",IF(BN55&lt;$B$2/2,"H",IF(CF55&lt;$B$2/2,"L","")))</f>
        <v/>
      </c>
      <c r="AW55" s="46" t="str">
        <f t="shared" ref="AW55" ca="1" si="299">IF(ISERR(OR(BO55,CG55)),"",IF(BO55&lt;$B$2/2,"H",IF(CG55&lt;$B$2/2,"L","")))</f>
        <v>H</v>
      </c>
      <c r="AX55" s="46" t="str">
        <f t="shared" ref="AX55" ca="1" si="300">IF(ISERR(OR(BP55,CH55)),"",IF(BP55&lt;$B$2/2,"H",IF(CH55&lt;$B$2/2,"L","")))</f>
        <v/>
      </c>
      <c r="AY55" s="46" t="str">
        <f t="shared" ref="AY55" ca="1" si="301">IF(ISERR(OR(BQ55,CI55)),"",IF(BQ55&lt;$B$2/2,"H",IF(CI55&lt;$B$2/2,"L","")))</f>
        <v/>
      </c>
      <c r="AZ55" s="46" t="str">
        <f t="shared" ref="AZ55" ca="1" si="302">IF(ISERR(OR(BR55,CJ55)),"",IF(BR55&lt;$B$2/2,"H",IF(CJ55&lt;$B$2/2,"L","")))</f>
        <v/>
      </c>
      <c r="BA55" s="46" t="str">
        <f t="shared" ref="BA55" ca="1" si="303">IF(ISERR(OR(BS55,CK55)),"",IF(BS55&lt;$B$2/2,"H",IF(CK55&lt;$B$2/2,"L","")))</f>
        <v/>
      </c>
      <c r="BB55" s="46" t="str">
        <f t="shared" ref="BB55" ca="1" si="304">IF(ISERR(OR(BT55,CL55)),"",IF(BT55&lt;$B$2/2,"H",IF(CL55&lt;$B$2/2,"L","")))</f>
        <v>H</v>
      </c>
      <c r="BC55" s="46" t="str">
        <f t="shared" ref="BC55" ca="1" si="305">IF(ISERR(OR(BU55,CM55)),"",IF(BU55&lt;$B$2/2,"H",IF(CM55&lt;$B$2/2,"L","")))</f>
        <v>H</v>
      </c>
      <c r="BD55" s="44" t="str">
        <f t="shared" ref="BD55" ca="1" si="306">IF(ISERR(OR(BV55,CN55)),"",IF(BV55&lt;$B$2/2,"H",IF(CN55&lt;$B$2/2,"L","")))</f>
        <v>H</v>
      </c>
      <c r="BE55" s="176">
        <f ca="1">1-_xlfn.BINOM.DIST((C55-1),SUM(F_jinkou!C27:C31),zenkoku!C58/100000,TRUE)</f>
        <v>6.5739635957129394E-12</v>
      </c>
      <c r="BF55" s="114" t="e">
        <f ca="1">1-_xlfn.BINOM.DIST((D55-1),SUM(F_jinkou!E27:E31),zenkoku!D58/100000,TRUE)</f>
        <v>#NUM!</v>
      </c>
      <c r="BG55" s="114">
        <f ca="1">1-_xlfn.BINOM.DIST((E55-1),SUM(F_jinkou!F27:F31),zenkoku!E58/100000,TRUE)</f>
        <v>5.8563542872261731E-2</v>
      </c>
      <c r="BH55" s="114">
        <f ca="1">1-_xlfn.BINOM.DIST((F55-1),SUM(F_jinkou!G27:G31),zenkoku!F58/100000,TRUE)</f>
        <v>4.9768058041503971E-2</v>
      </c>
      <c r="BI55" s="114">
        <f ca="1">1-_xlfn.BINOM.DIST((G55-1),SUM(F_jinkou!H27:H31),zenkoku!G58/100000,TRUE)</f>
        <v>2.2859492385238767E-3</v>
      </c>
      <c r="BJ55" s="114">
        <f ca="1">1-_xlfn.BINOM.DIST((H55-1),SUM(F_jinkou!I27:I31),zenkoku!H58/100000,TRUE)</f>
        <v>9.4525038289306695E-2</v>
      </c>
      <c r="BK55" s="114">
        <f ca="1">1-_xlfn.BINOM.DIST((I55-1),SUM(F_jinkou!J27:J31),zenkoku!I58/100000,TRUE)</f>
        <v>8.3275974730812052E-4</v>
      </c>
      <c r="BL55" s="114">
        <f ca="1">1-_xlfn.BINOM.DIST((J55-1),SUM(F_jinkou!K27:K31),zenkoku!J58/100000,TRUE)</f>
        <v>5.4189204419760939E-2</v>
      </c>
      <c r="BM55" s="114">
        <f ca="1">1-_xlfn.BINOM.DIST((K55-1),SUM(F_jinkou!L27:L31),zenkoku!K58/100000,TRUE)</f>
        <v>8.5980502333573572E-2</v>
      </c>
      <c r="BN55" s="114">
        <f ca="1">1-_xlfn.BINOM.DIST((L55-1),SUM(F_jinkou!M27:M31),zenkoku!L58/100000,TRUE)</f>
        <v>5.4945423405520111E-2</v>
      </c>
      <c r="BO55" s="114">
        <f ca="1">1-_xlfn.BINOM.DIST((M55-1),SUM(F_jinkou!N27:N31),zenkoku!M58/100000,TRUE)</f>
        <v>9.3547885513580731E-3</v>
      </c>
      <c r="BP55" s="114">
        <f ca="1">1-_xlfn.BINOM.DIST((N55-1),SUM(F_jinkou!O27:O31),zenkoku!N58/100000,TRUE)</f>
        <v>5.1038544910722794E-2</v>
      </c>
      <c r="BQ55" s="114">
        <f ca="1">1-_xlfn.BINOM.DIST((O55-1),SUM(F_jinkou!P27:P31),zenkoku!O58/100000,TRUE)</f>
        <v>5.4153050413385695E-2</v>
      </c>
      <c r="BR55" s="114">
        <f ca="1">1-_xlfn.BINOM.DIST((P55-1),SUM(F_jinkou!Q27:Q31),zenkoku!P58/100000,TRUE)</f>
        <v>0.46153442804308309</v>
      </c>
      <c r="BS55" s="114">
        <f ca="1">1-_xlfn.BINOM.DIST((Q55-1),SUM(F_jinkou!R27:R31),zenkoku!Q58/100000,TRUE)</f>
        <v>0.1801288896128177</v>
      </c>
      <c r="BT55" s="114">
        <f ca="1">1-_xlfn.BINOM.DIST((R55-1),SUM(F_jinkou!S27:S31),zenkoku!R58/100000,TRUE)</f>
        <v>1.1060056784279348E-2</v>
      </c>
      <c r="BU55" s="114">
        <f ca="1">1-_xlfn.BINOM.DIST((S55-1),SUM(F_jinkou!T27:T31),zenkoku!S58/100000,TRUE)</f>
        <v>7.7229423930347263E-3</v>
      </c>
      <c r="BV55" s="127">
        <f ca="1">1-_xlfn.BINOM.DIST((T55-1),SUM(F_jinkou!U27:U31),zenkoku!T58/100000,TRUE)</f>
        <v>1.1259920000717183E-2</v>
      </c>
      <c r="BW55" s="176">
        <f ca="1">_xlfn.BINOM.DIST(C55,SUM(F_jinkou!C27:C31),zenkoku!C58/100000,TRUE)</f>
        <v>0.99999999999444911</v>
      </c>
      <c r="BX55" s="114">
        <f ca="1">_xlfn.BINOM.DIST(D55,SUM(F_jinkou!E27:E31),zenkoku!D58/100000,TRUE)</f>
        <v>1</v>
      </c>
      <c r="BY55" s="114">
        <f ca="1">_xlfn.BINOM.DIST(E55,SUM(F_jinkou!F27:F31),zenkoku!E58/100000,TRUE)</f>
        <v>0.9690179874793543</v>
      </c>
      <c r="BZ55" s="114">
        <f ca="1">_xlfn.BINOM.DIST(F55,SUM(F_jinkou!G27:G31),zenkoku!F58/100000,TRUE)</f>
        <v>0.9631562914134818</v>
      </c>
      <c r="CA55" s="114">
        <f ca="1">_xlfn.BINOM.DIST(G55,SUM(F_jinkou!H27:H31),zenkoku!G58/100000,TRUE)</f>
        <v>0.99838756238497772</v>
      </c>
      <c r="CB55" s="114">
        <f ca="1">_xlfn.BINOM.DIST(H55,SUM(F_jinkou!I27:I31),zenkoku!H58/100000,TRUE)</f>
        <v>0.92305278291349468</v>
      </c>
      <c r="CC55" s="114">
        <f ca="1">_xlfn.BINOM.DIST(I55,SUM(F_jinkou!J27:J31),zenkoku!I58/100000,TRUE)</f>
        <v>0.99940799941638914</v>
      </c>
      <c r="CD55" s="114">
        <f ca="1">_xlfn.BINOM.DIST(J55,SUM(F_jinkou!K27:K31),zenkoku!J58/100000,TRUE)</f>
        <v>0.95588418410724563</v>
      </c>
      <c r="CE55" s="114">
        <f ca="1">_xlfn.BINOM.DIST(K55,SUM(F_jinkou!L27:L31),zenkoku!K58/100000,TRUE)</f>
        <v>0.9276885819561661</v>
      </c>
      <c r="CF55" s="114">
        <f ca="1">_xlfn.BINOM.DIST(L55,SUM(F_jinkou!M27:M31),zenkoku!L58/100000,TRUE)</f>
        <v>0.95408396161572351</v>
      </c>
      <c r="CG55" s="114">
        <f ca="1">_xlfn.BINOM.DIST(M55,SUM(F_jinkou!N27:N31),zenkoku!M58/100000,TRUE)</f>
        <v>0.99256134418843289</v>
      </c>
      <c r="CH55" s="114">
        <f ca="1">_xlfn.BINOM.DIST(N55,SUM(F_jinkou!O27:O31),zenkoku!N58/100000,TRUE)</f>
        <v>0.95719045269054559</v>
      </c>
      <c r="CI55" s="114">
        <f ca="1">_xlfn.BINOM.DIST(O55,SUM(F_jinkou!P27:P31),zenkoku!O58/100000,TRUE)</f>
        <v>0.95468043197602159</v>
      </c>
      <c r="CJ55" s="114">
        <f ca="1">_xlfn.BINOM.DIST(P55,SUM(F_jinkou!Q27:Q31),zenkoku!P58/100000,TRUE)</f>
        <v>0.57356514167684292</v>
      </c>
      <c r="CK55" s="114">
        <f ca="1">_xlfn.BINOM.DIST(Q55,SUM(F_jinkou!R27:R31),zenkoku!Q58/100000,TRUE)</f>
        <v>0.84278073127745379</v>
      </c>
      <c r="CL55" s="114">
        <f ca="1">_xlfn.BINOM.DIST(R55,SUM(F_jinkou!S27:S31),zenkoku!R58/100000,TRUE)</f>
        <v>0.99144091888173347</v>
      </c>
      <c r="CM55" s="114">
        <f ca="1">_xlfn.BINOM.DIST(S55,SUM(F_jinkou!T27:T31),zenkoku!S58/100000,TRUE)</f>
        <v>0.99416387476618973</v>
      </c>
      <c r="CN55" s="127">
        <f ca="1">_xlfn.BINOM.DIST(T55,SUM(F_jinkou!U27:U31),zenkoku!T58/100000,TRUE)</f>
        <v>0.99123212213973666</v>
      </c>
      <c r="CO55" s="26"/>
      <c r="CP55" s="87">
        <f ca="1">SUM(zenkoku!D30:D34)*AVERAGE(F_jinkou!E27:E31)/100000</f>
        <v>0</v>
      </c>
      <c r="CQ55" s="88">
        <f ca="1">SUM(zenkoku!E30:E34)*AVERAGE(F_jinkou!F27:F31)/100000</f>
        <v>7.8881819436423344</v>
      </c>
      <c r="CR55" s="88">
        <f ca="1">SUM(zenkoku!F30:F34)*AVERAGE(F_jinkou!G27:G31)/100000</f>
        <v>42.493870621432997</v>
      </c>
      <c r="CS55" s="88">
        <f ca="1">SUM(zenkoku!G30:G34)*AVERAGE(F_jinkou!H27:H31)/100000</f>
        <v>67.138033805893471</v>
      </c>
      <c r="CT55" s="88">
        <f ca="1">SUM(zenkoku!H30:H34)*AVERAGE(F_jinkou!I27:I31)/100000</f>
        <v>71.298117893616933</v>
      </c>
      <c r="CU55" s="88">
        <f ca="1">SUM(zenkoku!I30:I34)*AVERAGE(F_jinkou!J27:J31)/100000</f>
        <v>83.366465037240999</v>
      </c>
      <c r="CV55" s="88">
        <f ca="1">SUM(zenkoku!J30:J34)*AVERAGE(F_jinkou!K27:K31)/100000</f>
        <v>90.938372581999474</v>
      </c>
      <c r="CW55" s="88">
        <f ca="1">SUM(zenkoku!K30:K34)*AVERAGE(F_jinkou!L27:L31)/100000</f>
        <v>106.28223968879027</v>
      </c>
      <c r="CX55" s="88">
        <f ca="1">SUM(zenkoku!L30:L34)*AVERAGE(F_jinkou!M27:M31)/100000</f>
        <v>119.75659494483138</v>
      </c>
      <c r="CY55" s="88">
        <f ca="1">SUM(zenkoku!M30:M34)*AVERAGE(F_jinkou!N27:N31)/100000</f>
        <v>123.62628698274992</v>
      </c>
      <c r="CZ55" s="88">
        <f ca="1">SUM(zenkoku!N30:N34)*AVERAGE(F_jinkou!O27:O31)/100000</f>
        <v>128.68645051377155</v>
      </c>
      <c r="DA55" s="88">
        <f ca="1">SUM(zenkoku!O30:O34)*AVERAGE(F_jinkou!P27:P31)/100000</f>
        <v>122.47580159996431</v>
      </c>
      <c r="DB55" s="88">
        <f ca="1">SUM(zenkoku!P30:P34)*AVERAGE(F_jinkou!Q27:Q31)/100000</f>
        <v>125.58335487148105</v>
      </c>
      <c r="DC55" s="88">
        <f ca="1">SUM(zenkoku!Q30:Q34)*AVERAGE(F_jinkou!R27:R31)/100000</f>
        <v>113.77303101261504</v>
      </c>
      <c r="DD55" s="88">
        <f ca="1">SUM(zenkoku!R30:R34)*AVERAGE(F_jinkou!S27:S31)/100000</f>
        <v>93.671694572509764</v>
      </c>
      <c r="DE55" s="88">
        <f ca="1">SUM(zenkoku!S30:S34)*AVERAGE(F_jinkou!T27:T31)/100000</f>
        <v>84.462069456141151</v>
      </c>
      <c r="DF55" s="89">
        <f ca="1">SUM(zenkoku!T30:T34)*AVERAGE(F_jinkou!U27:U31)/100000</f>
        <v>98.21323279053189</v>
      </c>
      <c r="DG55" s="68"/>
      <c r="DH55" s="26"/>
      <c r="DI55" s="26"/>
      <c r="DJ55" s="26"/>
      <c r="DK55" s="26"/>
      <c r="DL55" s="26"/>
      <c r="DM55" s="26"/>
      <c r="DN55" s="26"/>
      <c r="DO55" s="26"/>
      <c r="DP55" s="26"/>
      <c r="DQ55" s="26"/>
      <c r="DR55" s="26"/>
      <c r="DS55" s="26"/>
      <c r="DT55" s="26"/>
      <c r="DU55" s="26"/>
      <c r="DV55" s="26"/>
      <c r="DW55" s="26"/>
      <c r="DX55" s="26"/>
      <c r="DY55" s="26"/>
      <c r="DZ55" s="26"/>
      <c r="EA55" s="26"/>
      <c r="EB55" s="26"/>
      <c r="EC55" s="26"/>
      <c r="ED55" s="26"/>
      <c r="EE55" s="25"/>
      <c r="EF55" s="25"/>
      <c r="EG55" s="25"/>
      <c r="EH55" s="25"/>
      <c r="EI55" s="25"/>
      <c r="EJ55" s="25"/>
      <c r="EK55" s="27"/>
      <c r="EL55" s="27"/>
      <c r="EM55" s="30"/>
      <c r="EN55" s="31"/>
      <c r="EO55" s="30"/>
      <c r="EP55" s="30"/>
      <c r="EQ55" s="31"/>
      <c r="ER55" s="27"/>
      <c r="ES55" s="32"/>
      <c r="ET55" s="32"/>
      <c r="EU55" s="32"/>
      <c r="EV55" s="32"/>
      <c r="EW55" s="32"/>
      <c r="EX55" s="32"/>
      <c r="EY55" s="32"/>
      <c r="EZ55" s="32"/>
      <c r="FA55" s="33"/>
      <c r="FB55" s="27"/>
      <c r="FC55" s="27"/>
      <c r="FD55" s="27"/>
      <c r="FE55" s="27"/>
      <c r="FF55" s="27"/>
      <c r="FG55" s="27"/>
      <c r="FH55" s="27"/>
      <c r="FI55" s="27"/>
    </row>
    <row r="56" spans="1:165" ht="13.5" customHeight="1">
      <c r="A56" s="25" t="s">
        <v>666</v>
      </c>
      <c r="B56" s="25" t="s">
        <v>745</v>
      </c>
      <c r="C56" s="45">
        <f ca="1">SUM(C27:C31)</f>
        <v>1735</v>
      </c>
      <c r="D56" s="46">
        <f t="shared" ref="D56:T56" ca="1" si="307">SUM(D27:D31)</f>
        <v>0</v>
      </c>
      <c r="E56" s="46">
        <f t="shared" ca="1" si="307"/>
        <v>9</v>
      </c>
      <c r="F56" s="46">
        <f t="shared" ca="1" si="307"/>
        <v>61</v>
      </c>
      <c r="G56" s="46">
        <f t="shared" ca="1" si="307"/>
        <v>77</v>
      </c>
      <c r="H56" s="46">
        <f t="shared" ca="1" si="307"/>
        <v>93</v>
      </c>
      <c r="I56" s="46">
        <f t="shared" ca="1" si="307"/>
        <v>107</v>
      </c>
      <c r="J56" s="46">
        <f t="shared" ca="1" si="307"/>
        <v>116</v>
      </c>
      <c r="K56" s="46">
        <f t="shared" ca="1" si="307"/>
        <v>128</v>
      </c>
      <c r="L56" s="46">
        <f t="shared" ca="1" si="307"/>
        <v>135</v>
      </c>
      <c r="M56" s="46">
        <f t="shared" ca="1" si="307"/>
        <v>153</v>
      </c>
      <c r="N56" s="46">
        <f t="shared" ca="1" si="307"/>
        <v>150</v>
      </c>
      <c r="O56" s="46">
        <f t="shared" ca="1" si="307"/>
        <v>133</v>
      </c>
      <c r="P56" s="46">
        <f t="shared" ca="1" si="307"/>
        <v>112</v>
      </c>
      <c r="Q56" s="46">
        <f t="shared" ca="1" si="307"/>
        <v>108</v>
      </c>
      <c r="R56" s="46">
        <f t="shared" ca="1" si="307"/>
        <v>118</v>
      </c>
      <c r="S56" s="46">
        <f t="shared" ca="1" si="307"/>
        <v>106</v>
      </c>
      <c r="T56" s="44">
        <f t="shared" si="307"/>
        <v>115</v>
      </c>
      <c r="U56" s="172">
        <f ca="1">C56/SUM(F_jinkou!C28:C32)*100000</f>
        <v>18.97740136044451</v>
      </c>
      <c r="V56" s="173">
        <f ca="1">D56/SUM(F_jinkou!E28:E32)*100000</f>
        <v>0</v>
      </c>
      <c r="W56" s="174">
        <f ca="1">E56/SUM(F_jinkou!F28:F32)*100000</f>
        <v>2.3825659706044306</v>
      </c>
      <c r="X56" s="174">
        <f ca="1">F56/SUM(F_jinkou!G28:G32)*100000</f>
        <v>14.571235425778664</v>
      </c>
      <c r="Y56" s="174">
        <f ca="1">G56/SUM(F_jinkou!H28:H32)*100000</f>
        <v>22.197430287096374</v>
      </c>
      <c r="Z56" s="174">
        <f ca="1">H56/SUM(F_jinkou!I28:I32)*100000</f>
        <v>24.883475766705374</v>
      </c>
      <c r="AA56" s="174">
        <f ca="1">I56/SUM(F_jinkou!J28:J32)*100000</f>
        <v>24.479748156011496</v>
      </c>
      <c r="AB56" s="174">
        <f ca="1">J56/SUM(F_jinkou!K28:K32)*100000</f>
        <v>23.211745143042382</v>
      </c>
      <c r="AC56" s="174">
        <f ca="1">K56/SUM(F_jinkou!L28:L32)*100000</f>
        <v>22.576668071829079</v>
      </c>
      <c r="AD56" s="174">
        <f ca="1">L56/SUM(F_jinkou!M28:M32)*100000</f>
        <v>21.902641945343984</v>
      </c>
      <c r="AE56" s="174">
        <f ca="1">M56/SUM(F_jinkou!N28:N32)*100000</f>
        <v>26.373126301418974</v>
      </c>
      <c r="AF56" s="174">
        <f ca="1">N56/SUM(F_jinkou!O28:O32)*100000</f>
        <v>25.024190050382032</v>
      </c>
      <c r="AG56" s="174">
        <f ca="1">O56/SUM(F_jinkou!P28:P32)*100000</f>
        <v>20.205611083005564</v>
      </c>
      <c r="AH56" s="174">
        <f ca="1">P56/SUM(F_jinkou!Q28:Q32)*100000</f>
        <v>15.286346017360922</v>
      </c>
      <c r="AI56" s="174">
        <f ca="1">Q56/SUM(F_jinkou!R28:R32)*100000</f>
        <v>15.877916464517266</v>
      </c>
      <c r="AJ56" s="174">
        <f ca="1">R56/SUM(F_jinkou!S28:S32)*100000</f>
        <v>23.918692661015371</v>
      </c>
      <c r="AK56" s="174">
        <f ca="1">S56/SUM(F_jinkou!T28:T32)*100000</f>
        <v>25.104325048906066</v>
      </c>
      <c r="AL56" s="175">
        <f>T56/SUM(F_jinkou!U28:U32)*100000</f>
        <v>21.244483361874835</v>
      </c>
      <c r="AM56" s="45" t="str">
        <f t="shared" ref="AM56:AM57" ca="1" si="308">IF(ISERR(OR(BE56,BW56)),"",IF(BE56&lt;$B$2/2,"H",IF(BW56&lt;$B$2/2,"L","")))</f>
        <v>H</v>
      </c>
      <c r="AN56" s="46" t="str">
        <f t="shared" ref="AN56:AN57" ca="1" si="309">IF(ISERR(OR(BF56,BX56)),"",IF(BF56&lt;$B$2/2,"H",IF(BX56&lt;$B$2/2,"L","")))</f>
        <v/>
      </c>
      <c r="AO56" s="46" t="str">
        <f t="shared" ref="AO56:AO57" ca="1" si="310">IF(ISERR(OR(BG56,BY56)),"",IF(BG56&lt;$B$2/2,"H",IF(BY56&lt;$B$2/2,"L","")))</f>
        <v/>
      </c>
      <c r="AP56" s="46" t="str">
        <f t="shared" ref="AP56:AP57" ca="1" si="311">IF(ISERR(OR(BH56,BZ56)),"",IF(BH56&lt;$B$2/2,"H",IF(BZ56&lt;$B$2/2,"L","")))</f>
        <v>H</v>
      </c>
      <c r="AQ56" s="46" t="str">
        <f t="shared" ref="AQ56:AQ57" ca="1" si="312">IF(ISERR(OR(BI56,CA56)),"",IF(BI56&lt;$B$2/2,"H",IF(CA56&lt;$B$2/2,"L","")))</f>
        <v/>
      </c>
      <c r="AR56" s="46" t="str">
        <f t="shared" ref="AR56:AR57" ca="1" si="313">IF(ISERR(OR(BJ56,CB56)),"",IF(BJ56&lt;$B$2/2,"H",IF(CB56&lt;$B$2/2,"L","")))</f>
        <v>H</v>
      </c>
      <c r="AS56" s="46" t="str">
        <f t="shared" ref="AS56:AS57" ca="1" si="314">IF(ISERR(OR(BK56,CC56)),"",IF(BK56&lt;$B$2/2,"H",IF(CC56&lt;$B$2/2,"L","")))</f>
        <v>H</v>
      </c>
      <c r="AT56" s="46" t="str">
        <f t="shared" ref="AT56:AT57" ca="1" si="315">IF(ISERR(OR(BL56,CD56)),"",IF(BL56&lt;$B$2/2,"H",IF(CD56&lt;$B$2/2,"L","")))</f>
        <v>H</v>
      </c>
      <c r="AU56" s="46" t="str">
        <f t="shared" ref="AU56:AU57" ca="1" si="316">IF(ISERR(OR(BM56,CE56)),"",IF(BM56&lt;$B$2/2,"H",IF(CE56&lt;$B$2/2,"L","")))</f>
        <v>H</v>
      </c>
      <c r="AV56" s="46" t="str">
        <f t="shared" ref="AV56:AV57" ca="1" si="317">IF(ISERR(OR(BN56,CF56)),"",IF(BN56&lt;$B$2/2,"H",IF(CF56&lt;$B$2/2,"L","")))</f>
        <v/>
      </c>
      <c r="AW56" s="46" t="str">
        <f t="shared" ref="AW56:AW57" ca="1" si="318">IF(ISERR(OR(BO56,CG56)),"",IF(BO56&lt;$B$2/2,"H",IF(CG56&lt;$B$2/2,"L","")))</f>
        <v>H</v>
      </c>
      <c r="AX56" s="46" t="str">
        <f t="shared" ref="AX56:AX57" ca="1" si="319">IF(ISERR(OR(BP56,CH56)),"",IF(BP56&lt;$B$2/2,"H",IF(CH56&lt;$B$2/2,"L","")))</f>
        <v>H</v>
      </c>
      <c r="AY56" s="46" t="str">
        <f t="shared" ref="AY56:AY57" ca="1" si="320">IF(ISERR(OR(BQ56,CI56)),"",IF(BQ56&lt;$B$2/2,"H",IF(CI56&lt;$B$2/2,"L","")))</f>
        <v/>
      </c>
      <c r="AZ56" s="46" t="str">
        <f t="shared" ref="AZ56:AZ57" ca="1" si="321">IF(ISERR(OR(BR56,CJ56)),"",IF(BR56&lt;$B$2/2,"H",IF(CJ56&lt;$B$2/2,"L","")))</f>
        <v/>
      </c>
      <c r="BA56" s="46" t="str">
        <f t="shared" ref="BA56:BA57" ca="1" si="322">IF(ISERR(OR(BS56,CK56)),"",IF(BS56&lt;$B$2/2,"H",IF(CK56&lt;$B$2/2,"L","")))</f>
        <v/>
      </c>
      <c r="BB56" s="46" t="str">
        <f t="shared" ref="BB56:BB57" ca="1" si="323">IF(ISERR(OR(BT56,CL56)),"",IF(BT56&lt;$B$2/2,"H",IF(CL56&lt;$B$2/2,"L","")))</f>
        <v>H</v>
      </c>
      <c r="BC56" s="46" t="str">
        <f t="shared" ref="BC56:BC57" ca="1" si="324">IF(ISERR(OR(BU56,CM56)),"",IF(BU56&lt;$B$2/2,"H",IF(CM56&lt;$B$2/2,"L","")))</f>
        <v>H</v>
      </c>
      <c r="BD56" s="44" t="str">
        <f t="shared" ref="BD56:BD57" ca="1" si="325">IF(ISERR(OR(BV56,CN56)),"",IF(BV56&lt;$B$2/2,"H",IF(CN56&lt;$B$2/2,"L","")))</f>
        <v/>
      </c>
      <c r="BE56" s="176">
        <f ca="1">1-_xlfn.BINOM.DIST((C56-1),SUM(F_jinkou!C28:C32),zenkoku!C59/100000,TRUE)</f>
        <v>2.3510537960902411E-9</v>
      </c>
      <c r="BF56" s="114" t="e">
        <f ca="1">1-_xlfn.BINOM.DIST((D56-1),SUM(F_jinkou!E28:E32),zenkoku!D59/100000,TRUE)</f>
        <v>#NUM!</v>
      </c>
      <c r="BG56" s="114">
        <f ca="1">1-_xlfn.BINOM.DIST((E56-1),SUM(F_jinkou!F28:F32),zenkoku!E59/100000,TRUE)</f>
        <v>0.40697448100142597</v>
      </c>
      <c r="BH56" s="114">
        <f ca="1">1-_xlfn.BINOM.DIST((F56-1),SUM(F_jinkou!G28:G32),zenkoku!F59/100000,TRUE)</f>
        <v>1.3171484623699659E-2</v>
      </c>
      <c r="BI56" s="114">
        <f ca="1">1-_xlfn.BINOM.DIST((G56-1),SUM(F_jinkou!H28:H32),zenkoku!G59/100000,TRUE)</f>
        <v>0.17258750015318369</v>
      </c>
      <c r="BJ56" s="114">
        <f ca="1">1-_xlfn.BINOM.DIST((H56-1),SUM(F_jinkou!I28:I32),zenkoku!H59/100000,TRUE)</f>
        <v>6.8465318053871904E-3</v>
      </c>
      <c r="BK56" s="114">
        <f ca="1">1-_xlfn.BINOM.DIST((I56-1),SUM(F_jinkou!J28:J32),zenkoku!I59/100000,TRUE)</f>
        <v>2.9346386235975519E-3</v>
      </c>
      <c r="BL56" s="114">
        <f ca="1">1-_xlfn.BINOM.DIST((J56-1),SUM(F_jinkou!K28:K32),zenkoku!J59/100000,TRUE)</f>
        <v>6.2067413036190899E-3</v>
      </c>
      <c r="BM56" s="114">
        <f ca="1">1-_xlfn.BINOM.DIST((K56-1),SUM(F_jinkou!L28:L32),zenkoku!K59/100000,TRUE)</f>
        <v>2.3410950289255439E-2</v>
      </c>
      <c r="BN56" s="114">
        <f ca="1">1-_xlfn.BINOM.DIST((L56-1),SUM(F_jinkou!M28:M32),zenkoku!L59/100000,TRUE)</f>
        <v>0.12780009282456906</v>
      </c>
      <c r="BO56" s="114">
        <f ca="1">1-_xlfn.BINOM.DIST((M56-1),SUM(F_jinkou!N28:N32),zenkoku!M59/100000,TRUE)</f>
        <v>7.4464066762356396E-3</v>
      </c>
      <c r="BP56" s="114">
        <f ca="1">1-_xlfn.BINOM.DIST((N56-1),SUM(F_jinkou!O28:O32),zenkoku!N59/100000,TRUE)</f>
        <v>2.284105602192843E-2</v>
      </c>
      <c r="BQ56" s="114">
        <f ca="1">1-_xlfn.BINOM.DIST((O56-1),SUM(F_jinkou!P28:P32),zenkoku!O59/100000,TRUE)</f>
        <v>0.1712437661722539</v>
      </c>
      <c r="BR56" s="114">
        <f ca="1">1-_xlfn.BINOM.DIST((P56-1),SUM(F_jinkou!Q28:Q32),zenkoku!P59/100000,TRUE)</f>
        <v>0.74008749751963054</v>
      </c>
      <c r="BS56" s="114">
        <f ca="1">1-_xlfn.BINOM.DIST((Q56-1),SUM(F_jinkou!R28:R32),zenkoku!Q59/100000,TRUE)</f>
        <v>0.84464140556681555</v>
      </c>
      <c r="BT56" s="114">
        <f ca="1">1-_xlfn.BINOM.DIST((R56-1),SUM(F_jinkou!S28:S32),zenkoku!R59/100000,TRUE)</f>
        <v>6.0720779680543124E-3</v>
      </c>
      <c r="BU56" s="114">
        <f ca="1">1-_xlfn.BINOM.DIST((S56-1),SUM(F_jinkou!T28:T32),zenkoku!S59/100000,TRUE)</f>
        <v>7.5592692676693662E-3</v>
      </c>
      <c r="BV56" s="127">
        <f ca="1">1-_xlfn.BINOM.DIST((T56-1),SUM(F_jinkou!U28:U32),zenkoku!T59/100000,TRUE)</f>
        <v>7.3353468280445533E-2</v>
      </c>
      <c r="BW56" s="176">
        <f ca="1">_xlfn.BINOM.DIST(C56,SUM(F_jinkou!C28:C32),zenkoku!C59/100000,TRUE)</f>
        <v>0.99999999797296368</v>
      </c>
      <c r="BX56" s="114">
        <f ca="1">_xlfn.BINOM.DIST(D56,SUM(F_jinkou!E28:E32),zenkoku!D59/100000,TRUE)</f>
        <v>1</v>
      </c>
      <c r="BY56" s="114">
        <f ca="1">_xlfn.BINOM.DIST(E56,SUM(F_jinkou!F28:F32),zenkoku!E59/100000,TRUE)</f>
        <v>0.71705052721145068</v>
      </c>
      <c r="BZ56" s="114">
        <f ca="1">_xlfn.BINOM.DIST(F56,SUM(F_jinkou!G28:G32),zenkoku!F59/100000,TRUE)</f>
        <v>0.99075338866451412</v>
      </c>
      <c r="CA56" s="114">
        <f ca="1">_xlfn.BINOM.DIST(G56,SUM(F_jinkou!H28:H32),zenkoku!G59/100000,TRUE)</f>
        <v>0.85544694477542826</v>
      </c>
      <c r="CB56" s="114">
        <f ca="1">_xlfn.BINOM.DIST(H56,SUM(F_jinkou!I28:I32),zenkoku!H59/100000,TRUE)</f>
        <v>0.99496720968752594</v>
      </c>
      <c r="CC56" s="114">
        <f ca="1">_xlfn.BINOM.DIST(I56,SUM(F_jinkou!J28:J32),zenkoku!I59/100000,TRUE)</f>
        <v>0.9978562471419925</v>
      </c>
      <c r="CD56" s="114">
        <f ca="1">_xlfn.BINOM.DIST(J56,SUM(F_jinkou!K28:K32),zenkoku!J59/100000,TRUE)</f>
        <v>0.99529493515471712</v>
      </c>
      <c r="CE56" s="114">
        <f ca="1">_xlfn.BINOM.DIST(K56,SUM(F_jinkou!L28:L32),zenkoku!K59/100000,TRUE)</f>
        <v>0.98119092346311176</v>
      </c>
      <c r="CF56" s="114">
        <f ca="1">_xlfn.BINOM.DIST(L56,SUM(F_jinkou!M28:M32),zenkoku!L59/100000,TRUE)</f>
        <v>0.88959405515611323</v>
      </c>
      <c r="CG56" s="114">
        <f ca="1">_xlfn.BINOM.DIST(M56,SUM(F_jinkou!N28:N32),zenkoku!M59/100000,TRUE)</f>
        <v>0.99410866732976255</v>
      </c>
      <c r="CH56" s="114">
        <f ca="1">_xlfn.BINOM.DIST(N56,SUM(F_jinkou!O28:O32),zenkoku!N59/100000,TRUE)</f>
        <v>0.98134135496596797</v>
      </c>
      <c r="CI56" s="114">
        <f ca="1">_xlfn.BINOM.DIST(O56,SUM(F_jinkou!P28:P32),zenkoku!O59/100000,TRUE)</f>
        <v>0.85017998554190699</v>
      </c>
      <c r="CJ56" s="114">
        <f ca="1">_xlfn.BINOM.DIST(P56,SUM(F_jinkou!Q28:Q32),zenkoku!P59/100000,TRUE)</f>
        <v>0.29114537194448947</v>
      </c>
      <c r="CK56" s="114">
        <f ca="1">_xlfn.BINOM.DIST(Q56,SUM(F_jinkou!R28:R32),zenkoku!Q59/100000,TRUE)</f>
        <v>0.17904766420503629</v>
      </c>
      <c r="CL56" s="114">
        <f ca="1">_xlfn.BINOM.DIST(R56,SUM(F_jinkou!S28:S32),zenkoku!R59/100000,TRUE)</f>
        <v>0.99538883635945119</v>
      </c>
      <c r="CM56" s="114">
        <f ca="1">_xlfn.BINOM.DIST(S56,SUM(F_jinkou!T28:T32),zenkoku!S59/100000,TRUE)</f>
        <v>0.99430772969805425</v>
      </c>
      <c r="CN56" s="127">
        <f ca="1">_xlfn.BINOM.DIST(T56,SUM(F_jinkou!U28:U32),zenkoku!T59/100000,TRUE)</f>
        <v>0.93903178234768192</v>
      </c>
      <c r="CO56" s="26"/>
      <c r="CP56" s="87">
        <f ca="1">SUM(zenkoku!D31:D35)*AVERAGE(F_jinkou!E28:E32)/100000</f>
        <v>0</v>
      </c>
      <c r="CQ56" s="88">
        <f ca="1">SUM(zenkoku!E31:E35)*AVERAGE(F_jinkou!F28:F32)/100000</f>
        <v>7.9965743642696134</v>
      </c>
      <c r="CR56" s="88">
        <f ca="1">SUM(zenkoku!F31:F35)*AVERAGE(F_jinkou!G28:G32)/100000</f>
        <v>44.978778926262436</v>
      </c>
      <c r="CS56" s="88">
        <f ca="1">SUM(zenkoku!G31:G35)*AVERAGE(F_jinkou!H28:H32)/100000</f>
        <v>68.699334690122498</v>
      </c>
      <c r="CT56" s="88">
        <f ca="1">SUM(zenkoku!H31:H35)*AVERAGE(F_jinkou!I28:I32)/100000</f>
        <v>70.925366783868924</v>
      </c>
      <c r="CU56" s="88">
        <f ca="1">SUM(zenkoku!I31:I35)*AVERAGE(F_jinkou!J28:J32)/100000</f>
        <v>80.694176374641444</v>
      </c>
      <c r="CV56" s="88">
        <f ca="1">SUM(zenkoku!J31:J35)*AVERAGE(F_jinkou!K28:K32)/100000</f>
        <v>90.828059500137059</v>
      </c>
      <c r="CW56" s="88">
        <f ca="1">SUM(zenkoku!K31:K35)*AVERAGE(F_jinkou!L28:L32)/100000</f>
        <v>106.50952884021967</v>
      </c>
      <c r="CX56" s="88">
        <f ca="1">SUM(zenkoku!L31:L35)*AVERAGE(F_jinkou!M28:M32)/100000</f>
        <v>121.90517975506995</v>
      </c>
      <c r="CY56" s="88">
        <f ca="1">SUM(zenkoku!M31:M35)*AVERAGE(F_jinkou!N28:N32)/100000</f>
        <v>124.5317549236364</v>
      </c>
      <c r="CZ56" s="88">
        <f ca="1">SUM(zenkoku!N31:N35)*AVERAGE(F_jinkou!O28:O32)/100000</f>
        <v>126.53893732440488</v>
      </c>
      <c r="DA56" s="88">
        <f ca="1">SUM(zenkoku!O31:O35)*AVERAGE(F_jinkou!P28:P32)/100000</f>
        <v>122.03455190421965</v>
      </c>
      <c r="DB56" s="88">
        <f ca="1">SUM(zenkoku!P31:P35)*AVERAGE(F_jinkou!Q28:Q32)/100000</f>
        <v>118.6045231518284</v>
      </c>
      <c r="DC56" s="88">
        <f ca="1">SUM(zenkoku!Q31:Q35)*AVERAGE(F_jinkou!R28:R32)/100000</f>
        <v>118.52695164585306</v>
      </c>
      <c r="DD56" s="88">
        <f ca="1">SUM(zenkoku!R31:R35)*AVERAGE(F_jinkou!S28:S32)/100000</f>
        <v>92.525401583551783</v>
      </c>
      <c r="DE56" s="88">
        <f ca="1">SUM(zenkoku!S31:S35)*AVERAGE(F_jinkou!T28:T32)/100000</f>
        <v>82.628475243403216</v>
      </c>
      <c r="DF56" s="89">
        <f ca="1">SUM(zenkoku!T31:T35)*AVERAGE(F_jinkou!U28:U32)/100000</f>
        <v>99.825239653872714</v>
      </c>
      <c r="DG56" s="68"/>
      <c r="DH56" s="26"/>
      <c r="DI56" s="26"/>
      <c r="DJ56" s="26"/>
      <c r="DK56" s="26"/>
      <c r="DL56" s="26"/>
      <c r="DM56" s="26"/>
      <c r="DN56" s="26"/>
      <c r="DO56" s="26"/>
      <c r="DP56" s="26"/>
      <c r="DQ56" s="26"/>
      <c r="DR56" s="26"/>
      <c r="DS56" s="26"/>
      <c r="DT56" s="26"/>
      <c r="DU56" s="26"/>
      <c r="DV56" s="26"/>
      <c r="DW56" s="26"/>
      <c r="DX56" s="26"/>
      <c r="DY56" s="26"/>
      <c r="DZ56" s="26"/>
      <c r="EA56" s="26"/>
      <c r="EB56" s="26"/>
      <c r="EC56" s="26"/>
      <c r="ED56" s="26"/>
      <c r="EE56" s="25"/>
      <c r="EF56" s="25"/>
      <c r="EG56" s="25"/>
      <c r="EH56" s="25"/>
      <c r="EI56" s="25"/>
      <c r="EJ56" s="25"/>
      <c r="EK56" s="27"/>
      <c r="EL56" s="27"/>
      <c r="EM56" s="30"/>
      <c r="EN56" s="31"/>
      <c r="EO56" s="30"/>
      <c r="EP56" s="30"/>
      <c r="EQ56" s="31"/>
      <c r="ER56" s="27"/>
      <c r="ES56" s="32"/>
      <c r="ET56" s="32"/>
      <c r="EU56" s="32"/>
      <c r="EV56" s="32"/>
      <c r="EW56" s="32"/>
      <c r="EX56" s="32"/>
      <c r="EY56" s="32"/>
      <c r="EZ56" s="32"/>
      <c r="FA56" s="33"/>
      <c r="FB56" s="27"/>
      <c r="FC56" s="27"/>
      <c r="FD56" s="27"/>
      <c r="FE56" s="27"/>
      <c r="FF56" s="27"/>
      <c r="FG56" s="27"/>
      <c r="FH56" s="27"/>
      <c r="FI56" s="27"/>
    </row>
    <row r="57" spans="1:165" ht="13.5" customHeight="1">
      <c r="A57" s="25" t="s">
        <v>746</v>
      </c>
      <c r="B57" s="25" t="s">
        <v>747</v>
      </c>
      <c r="C57" s="51">
        <f ca="1">SUM(C28:C32)</f>
        <v>1725</v>
      </c>
      <c r="D57" s="52">
        <f t="shared" ref="D57:T57" ca="1" si="326">SUM(D28:D32)</f>
        <v>0</v>
      </c>
      <c r="E57" s="52">
        <f t="shared" ca="1" si="326"/>
        <v>9</v>
      </c>
      <c r="F57" s="52">
        <f t="shared" ca="1" si="326"/>
        <v>61</v>
      </c>
      <c r="G57" s="52">
        <f t="shared" ca="1" si="326"/>
        <v>87</v>
      </c>
      <c r="H57" s="52">
        <f t="shared" ca="1" si="326"/>
        <v>92</v>
      </c>
      <c r="I57" s="52">
        <f t="shared" ca="1" si="326"/>
        <v>100</v>
      </c>
      <c r="J57" s="52">
        <f t="shared" ca="1" si="326"/>
        <v>112</v>
      </c>
      <c r="K57" s="52">
        <f t="shared" ca="1" si="326"/>
        <v>136</v>
      </c>
      <c r="L57" s="52">
        <f t="shared" ca="1" si="326"/>
        <v>129</v>
      </c>
      <c r="M57" s="52">
        <f t="shared" ca="1" si="326"/>
        <v>147</v>
      </c>
      <c r="N57" s="52">
        <f t="shared" ca="1" si="326"/>
        <v>158</v>
      </c>
      <c r="O57" s="52">
        <f t="shared" ca="1" si="326"/>
        <v>133</v>
      </c>
      <c r="P57" s="52">
        <f t="shared" ca="1" si="326"/>
        <v>117</v>
      </c>
      <c r="Q57" s="52">
        <f t="shared" ca="1" si="326"/>
        <v>109</v>
      </c>
      <c r="R57" s="52">
        <f t="shared" ca="1" si="326"/>
        <v>113</v>
      </c>
      <c r="S57" s="52">
        <f t="shared" ca="1" si="326"/>
        <v>93</v>
      </c>
      <c r="T57" s="50">
        <f t="shared" si="326"/>
        <v>115</v>
      </c>
      <c r="U57" s="177">
        <f ca="1">C57/SUM(F_jinkou!C29:C33)*100000</f>
        <v>19.067810661614342</v>
      </c>
      <c r="V57" s="178">
        <f ca="1">D57/SUM(F_jinkou!E29:E33)*100000</f>
        <v>0</v>
      </c>
      <c r="W57" s="179">
        <f ca="1">E57/SUM(F_jinkou!F29:F33)*100000</f>
        <v>2.4326165223314198</v>
      </c>
      <c r="X57" s="179">
        <f ca="1">F57/SUM(F_jinkou!G29:G33)*100000</f>
        <v>14.980280057563569</v>
      </c>
      <c r="Y57" s="179">
        <f ca="1">G57/SUM(F_jinkou!H29:H33)*100000</f>
        <v>25.426552334858929</v>
      </c>
      <c r="Z57" s="179">
        <f ca="1">H57/SUM(F_jinkou!I29:I33)*100000</f>
        <v>25.217293581376481</v>
      </c>
      <c r="AA57" s="179">
        <f ca="1">I57/SUM(F_jinkou!J29:J33)*100000</f>
        <v>23.610130634852801</v>
      </c>
      <c r="AB57" s="179">
        <f ca="1">J57/SUM(F_jinkou!K29:K33)*100000</f>
        <v>22.861435208243183</v>
      </c>
      <c r="AC57" s="179">
        <f ca="1">K57/SUM(F_jinkou!L29:L33)*100000</f>
        <v>24.682216463038383</v>
      </c>
      <c r="AD57" s="179">
        <f ca="1">L57/SUM(F_jinkou!M29:M33)*100000</f>
        <v>21.007308589220809</v>
      </c>
      <c r="AE57" s="179">
        <f ca="1">M57/SUM(F_jinkou!N29:N33)*100000</f>
        <v>25.175457525406664</v>
      </c>
      <c r="AF57" s="179">
        <f ca="1">N57/SUM(F_jinkou!O29:O33)*100000</f>
        <v>26.963607662442936</v>
      </c>
      <c r="AG57" s="179">
        <f ca="1">O57/SUM(F_jinkou!P29:P33)*100000</f>
        <v>20.656343671859226</v>
      </c>
      <c r="AH57" s="179">
        <f ca="1">P57/SUM(F_jinkou!Q29:Q33)*100000</f>
        <v>16.579165515335728</v>
      </c>
      <c r="AI57" s="179">
        <f ca="1">Q57/SUM(F_jinkou!R29:R33)*100000</f>
        <v>15.359705995499185</v>
      </c>
      <c r="AJ57" s="179">
        <f ca="1">R57/SUM(F_jinkou!S29:S33)*100000</f>
        <v>22.694499897573497</v>
      </c>
      <c r="AK57" s="179">
        <f ca="1">S57/SUM(F_jinkou!T29:T33)*100000</f>
        <v>22.247473237246577</v>
      </c>
      <c r="AL57" s="180">
        <f>T57/SUM(F_jinkou!U29:U33)*100000</f>
        <v>20.998813110563315</v>
      </c>
      <c r="AM57" s="51" t="str">
        <f t="shared" ca="1" si="308"/>
        <v>H</v>
      </c>
      <c r="AN57" s="52" t="str">
        <f t="shared" ca="1" si="309"/>
        <v/>
      </c>
      <c r="AO57" s="52" t="str">
        <f t="shared" ca="1" si="310"/>
        <v/>
      </c>
      <c r="AP57" s="52" t="str">
        <f t="shared" ca="1" si="311"/>
        <v>H</v>
      </c>
      <c r="AQ57" s="52" t="str">
        <f t="shared" ca="1" si="312"/>
        <v/>
      </c>
      <c r="AR57" s="52" t="str">
        <f t="shared" ca="1" si="313"/>
        <v>H</v>
      </c>
      <c r="AS57" s="52" t="str">
        <f t="shared" ca="1" si="314"/>
        <v>H</v>
      </c>
      <c r="AT57" s="52" t="str">
        <f t="shared" ca="1" si="315"/>
        <v>H</v>
      </c>
      <c r="AU57" s="52" t="str">
        <f t="shared" ca="1" si="316"/>
        <v>H</v>
      </c>
      <c r="AV57" s="52" t="str">
        <f t="shared" ca="1" si="317"/>
        <v/>
      </c>
      <c r="AW57" s="52" t="str">
        <f t="shared" ca="1" si="318"/>
        <v/>
      </c>
      <c r="AX57" s="52" t="str">
        <f t="shared" ca="1" si="319"/>
        <v>H</v>
      </c>
      <c r="AY57" s="52" t="str">
        <f t="shared" ca="1" si="320"/>
        <v/>
      </c>
      <c r="AZ57" s="52" t="str">
        <f t="shared" ca="1" si="321"/>
        <v/>
      </c>
      <c r="BA57" s="52" t="str">
        <f t="shared" ca="1" si="322"/>
        <v/>
      </c>
      <c r="BB57" s="52" t="str">
        <f t="shared" ca="1" si="323"/>
        <v>H</v>
      </c>
      <c r="BC57" s="52" t="str">
        <f t="shared" ca="1" si="324"/>
        <v/>
      </c>
      <c r="BD57" s="50" t="str">
        <f t="shared" ca="1" si="325"/>
        <v/>
      </c>
      <c r="BE57" s="191">
        <f ca="1">1-_xlfn.BINOM.DIST((C57-1),SUM(F_jinkou!C29:C33),zenkoku!C60/100000,TRUE)</f>
        <v>2.8836376841923084E-8</v>
      </c>
      <c r="BF57" s="192" t="e">
        <f ca="1">1-_xlfn.BINOM.DIST((D57-1),SUM(F_jinkou!E29:E33),zenkoku!D60/100000,TRUE)</f>
        <v>#NUM!</v>
      </c>
      <c r="BG57" s="192">
        <f ca="1">1-_xlfn.BINOM.DIST((E57-1),SUM(F_jinkou!F29:F33),zenkoku!E60/100000,TRUE)</f>
        <v>0.42735354133855608</v>
      </c>
      <c r="BH57" s="192">
        <f ca="1">1-_xlfn.BINOM.DIST((F57-1),SUM(F_jinkou!G29:G33),zenkoku!F60/100000,TRUE)</f>
        <v>2.395539286450632E-2</v>
      </c>
      <c r="BI57" s="192">
        <f ca="1">1-_xlfn.BINOM.DIST((G57-1),SUM(F_jinkou!H29:H33),zenkoku!G60/100000,TRUE)</f>
        <v>2.7299568298419064E-2</v>
      </c>
      <c r="BJ57" s="192">
        <f ca="1">1-_xlfn.BINOM.DIST((H57-1),SUM(F_jinkou!I29:I33),zenkoku!H60/100000,TRUE)</f>
        <v>9.3041274779417371E-3</v>
      </c>
      <c r="BK57" s="192">
        <f ca="1">1-_xlfn.BINOM.DIST((I57-1),SUM(F_jinkou!J29:J33),zenkoku!I60/100000,TRUE)</f>
        <v>1.4149021701046816E-2</v>
      </c>
      <c r="BL57" s="192">
        <f ca="1">1-_xlfn.BINOM.DIST((J57-1),SUM(F_jinkou!K29:K33),zenkoku!J60/100000,TRUE)</f>
        <v>1.9983449454635593E-2</v>
      </c>
      <c r="BM57" s="192">
        <f ca="1">1-_xlfn.BINOM.DIST((K57-1),SUM(F_jinkou!L29:L33),zenkoku!K60/100000,TRUE)</f>
        <v>4.0526692507203421E-3</v>
      </c>
      <c r="BN57" s="192">
        <f ca="1">1-_xlfn.BINOM.DIST((L57-1),SUM(F_jinkou!M29:M33),zenkoku!L60/100000,TRUE)</f>
        <v>0.35921176962971391</v>
      </c>
      <c r="BO57" s="192">
        <f ca="1">1-_xlfn.BINOM.DIST((M57-1),SUM(F_jinkou!N29:N33),zenkoku!M60/100000,TRUE)</f>
        <v>3.9337287674262145E-2</v>
      </c>
      <c r="BP57" s="192">
        <f ca="1">1-_xlfn.BINOM.DIST((N57-1),SUM(F_jinkou!O29:O33),zenkoku!N60/100000,TRUE)</f>
        <v>3.4150736802572856E-3</v>
      </c>
      <c r="BQ57" s="192">
        <f ca="1">1-_xlfn.BINOM.DIST((O57-1),SUM(F_jinkou!P29:P33),zenkoku!O60/100000,TRUE)</f>
        <v>0.15977867118672928</v>
      </c>
      <c r="BR57" s="192">
        <f ca="1">1-_xlfn.BINOM.DIST((P57-1),SUM(F_jinkou!Q29:Q33),zenkoku!P60/100000,TRUE)</f>
        <v>0.40365197162030553</v>
      </c>
      <c r="BS57" s="192">
        <f ca="1">1-_xlfn.BINOM.DIST((Q57-1),SUM(F_jinkou!R29:R33),zenkoku!Q60/100000,TRUE)</f>
        <v>0.87591874456502605</v>
      </c>
      <c r="BT57" s="192">
        <f ca="1">1-_xlfn.BINOM.DIST((R57-1),SUM(F_jinkou!S29:S33),zenkoku!R60/100000,TRUE)</f>
        <v>1.7069222756663782E-2</v>
      </c>
      <c r="BU57" s="192">
        <f ca="1">1-_xlfn.BINOM.DIST((S57-1),SUM(F_jinkou!T29:T33),zenkoku!S60/100000,TRUE)</f>
        <v>8.292984654985025E-2</v>
      </c>
      <c r="BV57" s="82">
        <f ca="1">1-_xlfn.BINOM.DIST((T57-1),SUM(F_jinkou!U29:U33),zenkoku!T60/100000,TRUE)</f>
        <v>7.9143641850915492E-2</v>
      </c>
      <c r="BW57" s="191">
        <f ca="1">_xlfn.BINOM.DIST(C57,SUM(F_jinkou!C29:C33),zenkoku!C60/100000,TRUE)</f>
        <v>0.9999999748838424</v>
      </c>
      <c r="BX57" s="192">
        <f ca="1">_xlfn.BINOM.DIST(D57,SUM(F_jinkou!E29:E33),zenkoku!D60/100000,TRUE)</f>
        <v>1</v>
      </c>
      <c r="BY57" s="192">
        <f ca="1">_xlfn.BINOM.DIST(E57,SUM(F_jinkou!F29:F33),zenkoku!E60/100000,TRUE)</f>
        <v>0.69877831370870613</v>
      </c>
      <c r="BZ57" s="192">
        <f ca="1">_xlfn.BINOM.DIST(F57,SUM(F_jinkou!G29:G33),zenkoku!F60/100000,TRUE)</f>
        <v>0.98265275271991803</v>
      </c>
      <c r="CA57" s="192">
        <f ca="1">_xlfn.BINOM.DIST(G57,SUM(F_jinkou!H29:H33),zenkoku!G60/100000,TRUE)</f>
        <v>0.97898001015947744</v>
      </c>
      <c r="CB57" s="192">
        <f ca="1">_xlfn.BINOM.DIST(H57,SUM(F_jinkou!I29:I33),zenkoku!H60/100000,TRUE)</f>
        <v>0.99309239658281656</v>
      </c>
      <c r="CC57" s="192">
        <f ca="1">_xlfn.BINOM.DIST(I57,SUM(F_jinkou!J29:J33),zenkoku!I60/100000,TRUE)</f>
        <v>0.98918953772696505</v>
      </c>
      <c r="CD57" s="192">
        <f ca="1">_xlfn.BINOM.DIST(J57,SUM(F_jinkou!K29:K33),zenkoku!J60/100000,TRUE)</f>
        <v>0.98429244123215853</v>
      </c>
      <c r="CE57" s="192">
        <f ca="1">_xlfn.BINOM.DIST(K57,SUM(F_jinkou!L29:L33),zenkoku!K60/100000,TRUE)</f>
        <v>0.99689798680188324</v>
      </c>
      <c r="CF57" s="192">
        <f ca="1">_xlfn.BINOM.DIST(L57,SUM(F_jinkou!M29:M33),zenkoku!L60/100000,TRUE)</f>
        <v>0.67332316458624608</v>
      </c>
      <c r="CG57" s="192">
        <f ca="1">_xlfn.BINOM.DIST(M57,SUM(F_jinkou!N29:N33),zenkoku!M60/100000,TRUE)</f>
        <v>0.96733375241286468</v>
      </c>
      <c r="CH57" s="192">
        <f ca="1">_xlfn.BINOM.DIST(N57,SUM(F_jinkou!O29:O33),zenkoku!N60/100000,TRUE)</f>
        <v>0.99734461285033738</v>
      </c>
      <c r="CI57" s="192">
        <f ca="1">_xlfn.BINOM.DIST(O57,SUM(F_jinkou!P29:P33),zenkoku!O60/100000,TRUE)</f>
        <v>0.86067822401144678</v>
      </c>
      <c r="CJ57" s="192">
        <f ca="1">_xlfn.BINOM.DIST(P57,SUM(F_jinkou!Q29:Q33),zenkoku!P60/100000,TRUE)</f>
        <v>0.63184127882065499</v>
      </c>
      <c r="CK57" s="192">
        <f ca="1">_xlfn.BINOM.DIST(Q57,SUM(F_jinkou!R29:R33),zenkoku!Q60/100000,TRUE)</f>
        <v>0.14440320474571142</v>
      </c>
      <c r="CL57" s="192">
        <f ca="1">_xlfn.BINOM.DIST(R57,SUM(F_jinkou!S29:S33),zenkoku!R60/100000,TRUE)</f>
        <v>0.98664636308884357</v>
      </c>
      <c r="CM57" s="192">
        <f ca="1">_xlfn.BINOM.DIST(S57,SUM(F_jinkou!T29:T33),zenkoku!S60/100000,TRUE)</f>
        <v>0.9321389551925543</v>
      </c>
      <c r="CN57" s="82">
        <f ca="1">_xlfn.BINOM.DIST(T57,SUM(F_jinkou!U29:U33),zenkoku!T60/100000,TRUE)</f>
        <v>0.93399574619691106</v>
      </c>
      <c r="CO57" s="26"/>
      <c r="CP57" s="90">
        <f ca="1">SUM(zenkoku!D32:D36)*AVERAGE(F_jinkou!E29:E33)/100000</f>
        <v>0</v>
      </c>
      <c r="CQ57" s="91">
        <f ca="1">SUM(zenkoku!E32:E36)*AVERAGE(F_jinkou!F29:F33)/100000</f>
        <v>8.1426285456472094</v>
      </c>
      <c r="CR57" s="91">
        <f ca="1">SUM(zenkoku!F32:F36)*AVERAGE(F_jinkou!G29:G33)/100000</f>
        <v>46.542366614194577</v>
      </c>
      <c r="CS57" s="91">
        <f ca="1">SUM(zenkoku!G32:G36)*AVERAGE(F_jinkou!H29:H33)/100000</f>
        <v>69.990178941296421</v>
      </c>
      <c r="CT57" s="91">
        <f ca="1">SUM(zenkoku!H32:H36)*AVERAGE(F_jinkou!I29:I33)/100000</f>
        <v>70.950997431676939</v>
      </c>
      <c r="CU57" s="91">
        <f ca="1">SUM(zenkoku!I32:I36)*AVERAGE(F_jinkou!J29:J33)/100000</f>
        <v>79.352691148944061</v>
      </c>
      <c r="CV57" s="91">
        <f ca="1">SUM(zenkoku!J32:J36)*AVERAGE(F_jinkou!K29:K33)/100000</f>
        <v>91.350690192989219</v>
      </c>
      <c r="CW57" s="91">
        <f ca="1">SUM(zenkoku!K32:K36)*AVERAGE(F_jinkou!L29:L33)/100000</f>
        <v>107.1276374601254</v>
      </c>
      <c r="CX57" s="91">
        <f ca="1">SUM(zenkoku!L32:L36)*AVERAGE(F_jinkou!M29:M33)/100000</f>
        <v>124.6213025259525</v>
      </c>
      <c r="CY57" s="91">
        <f ca="1">SUM(zenkoku!M32:M36)*AVERAGE(F_jinkou!N29:N33)/100000</f>
        <v>126.39510674509714</v>
      </c>
      <c r="CZ57" s="91">
        <f ca="1">SUM(zenkoku!N32:N36)*AVERAGE(F_jinkou!O29:O33)/100000</f>
        <v>126.10402874576842</v>
      </c>
      <c r="DA57" s="91">
        <f ca="1">SUM(zenkoku!O32:O36)*AVERAGE(F_jinkou!P29:P33)/100000</f>
        <v>121.53323071640546</v>
      </c>
      <c r="DB57" s="91">
        <f ca="1">SUM(zenkoku!P32:P36)*AVERAGE(F_jinkou!Q29:Q33)/100000</f>
        <v>114.05292589981258</v>
      </c>
      <c r="DC57" s="91">
        <f ca="1">SUM(zenkoku!Q32:Q36)*AVERAGE(F_jinkou!R29:R33)/100000</f>
        <v>121.14940278450555</v>
      </c>
      <c r="DD57" s="91">
        <f ca="1">SUM(zenkoku!R32:R36)*AVERAGE(F_jinkou!S29:S33)/100000</f>
        <v>91.658245691439859</v>
      </c>
      <c r="DE57" s="91">
        <f ca="1">SUM(zenkoku!S32:S36)*AVERAGE(F_jinkou!T29:T33)/100000</f>
        <v>79.965428217176466</v>
      </c>
      <c r="DF57" s="92">
        <f ca="1">SUM(zenkoku!T32:T36)*AVERAGE(F_jinkou!U29:U33)/100000</f>
        <v>100.21989244315414</v>
      </c>
      <c r="DG57" s="68"/>
      <c r="DH57" s="26"/>
      <c r="DI57" s="26"/>
      <c r="DJ57" s="26"/>
      <c r="DK57" s="26"/>
      <c r="DL57" s="26"/>
      <c r="DM57" s="26"/>
      <c r="DN57" s="26"/>
      <c r="DO57" s="26"/>
      <c r="DP57" s="26"/>
      <c r="DQ57" s="26"/>
      <c r="DR57" s="26"/>
      <c r="DS57" s="26"/>
      <c r="DT57" s="26"/>
      <c r="DU57" s="26"/>
      <c r="DV57" s="26"/>
      <c r="DW57" s="26"/>
      <c r="DX57" s="26"/>
      <c r="DY57" s="26"/>
      <c r="DZ57" s="26"/>
      <c r="EA57" s="26"/>
      <c r="EB57" s="26"/>
      <c r="EC57" s="26"/>
      <c r="ED57" s="26"/>
      <c r="EE57" s="25"/>
      <c r="EF57" s="25"/>
      <c r="EG57" s="25"/>
      <c r="EH57" s="25"/>
      <c r="EI57" s="25"/>
      <c r="EJ57" s="25"/>
      <c r="EK57" s="27"/>
      <c r="EL57" s="27"/>
      <c r="EM57" s="30"/>
      <c r="EN57" s="31"/>
      <c r="EO57" s="30"/>
      <c r="EP57" s="30"/>
      <c r="EQ57" s="31"/>
      <c r="ER57" s="27"/>
      <c r="ES57" s="32"/>
      <c r="ET57" s="32"/>
      <c r="EU57" s="32"/>
      <c r="EV57" s="32"/>
      <c r="EW57" s="32"/>
      <c r="EX57" s="32"/>
      <c r="EY57" s="32"/>
      <c r="EZ57" s="32"/>
      <c r="FA57" s="33"/>
      <c r="FB57" s="27"/>
      <c r="FC57" s="27"/>
      <c r="FD57" s="27"/>
      <c r="FE57" s="27"/>
      <c r="FF57" s="27"/>
      <c r="FG57" s="27"/>
      <c r="FH57" s="27"/>
      <c r="FI57" s="27"/>
    </row>
    <row r="58" spans="1:165" ht="13.5" customHeight="1">
      <c r="A58" s="25"/>
      <c r="B58" s="25"/>
      <c r="C58" s="46"/>
      <c r="D58" s="46"/>
      <c r="E58" s="46"/>
      <c r="F58" s="46"/>
      <c r="G58" s="46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174"/>
      <c r="V58" s="173"/>
      <c r="W58" s="174"/>
      <c r="X58" s="174"/>
      <c r="Y58" s="174"/>
      <c r="Z58" s="174"/>
      <c r="AA58" s="174"/>
      <c r="AB58" s="174"/>
      <c r="AC58" s="174"/>
      <c r="AD58" s="174"/>
      <c r="AE58" s="174"/>
      <c r="AF58" s="174"/>
      <c r="AG58" s="174"/>
      <c r="AH58" s="174"/>
      <c r="AI58" s="174"/>
      <c r="AJ58" s="174"/>
      <c r="AK58" s="174"/>
      <c r="AL58" s="174"/>
      <c r="AM58" s="46"/>
      <c r="AN58" s="46"/>
      <c r="AO58" s="46"/>
      <c r="AP58" s="46"/>
      <c r="AQ58" s="46"/>
      <c r="AR58" s="46"/>
      <c r="AS58" s="46"/>
      <c r="AT58" s="46"/>
      <c r="AU58" s="46"/>
      <c r="AV58" s="46"/>
      <c r="AW58" s="46"/>
      <c r="AX58" s="46"/>
      <c r="AY58" s="46"/>
      <c r="AZ58" s="46"/>
      <c r="BA58" s="46"/>
      <c r="BB58" s="46"/>
      <c r="BC58" s="46"/>
      <c r="BD58" s="46"/>
      <c r="BE58" s="114"/>
      <c r="BF58" s="114"/>
      <c r="BG58" s="114"/>
      <c r="BH58" s="114"/>
      <c r="BI58" s="114"/>
      <c r="BJ58" s="114"/>
      <c r="BK58" s="114"/>
      <c r="BL58" s="114"/>
      <c r="BM58" s="114"/>
      <c r="BN58" s="114"/>
      <c r="BO58" s="114"/>
      <c r="BP58" s="114"/>
      <c r="BQ58" s="114"/>
      <c r="BR58" s="114"/>
      <c r="BS58" s="114"/>
      <c r="BT58" s="114"/>
      <c r="BU58" s="114"/>
      <c r="BV58" s="114"/>
      <c r="BW58" s="114"/>
      <c r="BX58" s="114"/>
      <c r="BY58" s="114"/>
      <c r="BZ58" s="114"/>
      <c r="CA58" s="114"/>
      <c r="CB58" s="114"/>
      <c r="CC58" s="114"/>
      <c r="CD58" s="114"/>
      <c r="CE58" s="114"/>
      <c r="CF58" s="114"/>
      <c r="CG58" s="114"/>
      <c r="CH58" s="114"/>
      <c r="CI58" s="114"/>
      <c r="CJ58" s="114"/>
      <c r="CK58" s="114"/>
      <c r="CL58" s="114"/>
      <c r="CM58" s="114"/>
      <c r="CN58" s="114"/>
      <c r="CO58" s="26"/>
      <c r="CP58" s="88"/>
      <c r="CQ58" s="88"/>
      <c r="CR58" s="88"/>
      <c r="CS58" s="88"/>
      <c r="CT58" s="88"/>
      <c r="CU58" s="88"/>
      <c r="CV58" s="88"/>
      <c r="CW58" s="88"/>
      <c r="CX58" s="88"/>
      <c r="CY58" s="88"/>
      <c r="CZ58" s="88"/>
      <c r="DA58" s="88"/>
      <c r="DB58" s="88"/>
      <c r="DC58" s="88"/>
      <c r="DD58" s="88"/>
      <c r="DE58" s="88"/>
      <c r="DF58" s="88"/>
      <c r="DG58" s="68"/>
      <c r="DH58" s="26"/>
      <c r="DI58" s="26"/>
      <c r="DJ58" s="26"/>
      <c r="DK58" s="26"/>
      <c r="DL58" s="26"/>
      <c r="DM58" s="26"/>
      <c r="DN58" s="26"/>
      <c r="DO58" s="26"/>
      <c r="DP58" s="26"/>
      <c r="DQ58" s="26"/>
      <c r="DR58" s="26"/>
      <c r="DS58" s="26"/>
      <c r="DT58" s="26"/>
      <c r="DU58" s="26"/>
      <c r="DV58" s="26"/>
      <c r="DW58" s="26"/>
      <c r="DX58" s="26"/>
      <c r="DY58" s="26"/>
      <c r="DZ58" s="26"/>
      <c r="EA58" s="26"/>
      <c r="EB58" s="26"/>
      <c r="EC58" s="26"/>
      <c r="ED58" s="26"/>
      <c r="EE58" s="25"/>
      <c r="EF58" s="25"/>
      <c r="EG58" s="25"/>
      <c r="EH58" s="25"/>
      <c r="EI58" s="25"/>
      <c r="EJ58" s="25"/>
      <c r="EK58" s="27"/>
      <c r="EL58" s="27"/>
      <c r="EM58" s="30"/>
      <c r="EN58" s="31"/>
      <c r="EO58" s="30"/>
      <c r="EP58" s="30"/>
      <c r="EQ58" s="31"/>
      <c r="ER58" s="27"/>
      <c r="ES58" s="32"/>
      <c r="ET58" s="32"/>
      <c r="EU58" s="32"/>
      <c r="EV58" s="32"/>
      <c r="EW58" s="32"/>
      <c r="EX58" s="32"/>
      <c r="EY58" s="32"/>
      <c r="EZ58" s="32"/>
      <c r="FA58" s="33"/>
      <c r="FB58" s="27"/>
      <c r="FC58" s="27"/>
      <c r="FD58" s="27"/>
      <c r="FE58" s="27"/>
      <c r="FF58" s="27"/>
      <c r="FG58" s="27"/>
      <c r="FH58" s="27"/>
      <c r="FI58" s="27"/>
    </row>
    <row r="59" spans="1:165" s="22" customFormat="1">
      <c r="A59" s="25"/>
      <c r="B59" s="25"/>
      <c r="C59" s="181" t="s">
        <v>77</v>
      </c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182" t="s">
        <v>77</v>
      </c>
      <c r="V59" s="183"/>
      <c r="W59" s="61"/>
      <c r="X59" s="61"/>
      <c r="Y59" s="61"/>
      <c r="Z59" s="61"/>
      <c r="AA59" s="61"/>
      <c r="AB59" s="61"/>
      <c r="AC59" s="61"/>
      <c r="AD59" s="61"/>
      <c r="AE59" s="61"/>
      <c r="AF59" s="61"/>
      <c r="AG59" s="61"/>
      <c r="AH59" s="61"/>
      <c r="AI59" s="61"/>
      <c r="AJ59" s="61"/>
      <c r="AK59" s="61"/>
      <c r="AL59" s="61"/>
      <c r="AM59" s="26">
        <f>100*$B$2</f>
        <v>5</v>
      </c>
      <c r="AN59" s="26" t="s">
        <v>566</v>
      </c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64"/>
      <c r="BF59" s="64"/>
      <c r="BG59" s="64"/>
      <c r="BH59" s="64"/>
      <c r="BI59" s="64"/>
      <c r="BJ59" s="64"/>
      <c r="BK59" s="64"/>
      <c r="BL59" s="64"/>
      <c r="BM59" s="64"/>
      <c r="BN59" s="64"/>
      <c r="BO59" s="64"/>
      <c r="BP59" s="64"/>
      <c r="BQ59" s="64"/>
      <c r="BR59" s="64"/>
      <c r="BS59" s="64"/>
      <c r="BT59" s="64"/>
      <c r="BU59" s="64"/>
      <c r="BV59" s="64"/>
      <c r="BW59" s="64"/>
      <c r="BX59" s="64"/>
      <c r="BY59" s="64"/>
      <c r="BZ59" s="64"/>
      <c r="CA59" s="64"/>
      <c r="CB59" s="64"/>
      <c r="CC59" s="64"/>
      <c r="CD59" s="64"/>
      <c r="CE59" s="64"/>
      <c r="CF59" s="64"/>
      <c r="CG59" s="64"/>
      <c r="CH59" s="64"/>
      <c r="CI59" s="64"/>
      <c r="CJ59" s="64"/>
      <c r="CK59" s="64"/>
      <c r="CL59" s="64"/>
      <c r="CM59" s="64"/>
      <c r="CN59" s="64"/>
      <c r="CO59" s="26"/>
      <c r="CP59" s="72" t="s">
        <v>77</v>
      </c>
      <c r="CQ59" s="81"/>
      <c r="CR59" s="81"/>
      <c r="CS59" s="81"/>
      <c r="CT59" s="81"/>
      <c r="CU59" s="81"/>
      <c r="CV59" s="81"/>
      <c r="CW59" s="81"/>
      <c r="CX59" s="81"/>
      <c r="CY59" s="81"/>
      <c r="CZ59" s="81"/>
      <c r="DA59" s="81"/>
      <c r="DB59" s="81"/>
      <c r="DC59" s="81"/>
      <c r="DD59" s="81"/>
      <c r="DE59" s="81"/>
      <c r="DF59" s="81"/>
      <c r="DG59" s="26"/>
      <c r="DH59" s="26"/>
      <c r="DI59" s="26"/>
      <c r="DJ59" s="26"/>
      <c r="DK59" s="26"/>
      <c r="DL59" s="26"/>
      <c r="DM59" s="26"/>
      <c r="DN59" s="26"/>
      <c r="DO59" s="26"/>
      <c r="DP59" s="26"/>
      <c r="DQ59" s="26"/>
      <c r="DR59" s="26"/>
      <c r="DS59" s="26"/>
      <c r="DT59" s="26"/>
      <c r="DU59" s="26"/>
      <c r="DV59" s="26"/>
      <c r="DW59" s="26"/>
      <c r="DX59" s="26"/>
      <c r="DY59" s="26"/>
      <c r="DZ59" s="26"/>
      <c r="EA59" s="26"/>
      <c r="EB59" s="26"/>
      <c r="EC59" s="26"/>
      <c r="ED59" s="26"/>
      <c r="EE59" s="25"/>
      <c r="EF59" s="25"/>
      <c r="EG59" s="25"/>
      <c r="EH59" s="25"/>
      <c r="EI59" s="33"/>
      <c r="EJ59" s="27"/>
      <c r="EK59" s="27"/>
      <c r="EL59" s="27"/>
      <c r="EM59" s="27"/>
      <c r="EN59" s="27"/>
      <c r="EO59" s="27"/>
      <c r="EP59" s="27"/>
      <c r="EQ59" s="27"/>
    </row>
    <row r="60" spans="1:165" s="22" customFormat="1">
      <c r="A60" s="25"/>
      <c r="B60" s="25"/>
      <c r="C60" s="26" t="s">
        <v>82</v>
      </c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61" t="s">
        <v>305</v>
      </c>
      <c r="V60" s="183"/>
      <c r="W60" s="61"/>
      <c r="X60" s="61"/>
      <c r="Y60" s="61"/>
      <c r="Z60" s="61"/>
      <c r="AA60" s="61"/>
      <c r="AB60" s="61"/>
      <c r="AC60" s="61"/>
      <c r="AD60" s="61"/>
      <c r="AE60" s="61"/>
      <c r="AF60" s="61"/>
      <c r="AG60" s="61"/>
      <c r="AH60" s="61"/>
      <c r="AI60" s="61"/>
      <c r="AJ60" s="61"/>
      <c r="AK60" s="61"/>
      <c r="AL60" s="61"/>
      <c r="AM60" s="26" t="s">
        <v>306</v>
      </c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64" t="s">
        <v>309</v>
      </c>
      <c r="BF60" s="64"/>
      <c r="BG60" s="64"/>
      <c r="BH60" s="64"/>
      <c r="BI60" s="64"/>
      <c r="BJ60" s="64"/>
      <c r="BK60" s="64"/>
      <c r="BL60" s="64"/>
      <c r="BM60" s="64"/>
      <c r="BN60" s="64"/>
      <c r="BO60" s="64"/>
      <c r="BP60" s="64"/>
      <c r="BQ60" s="64"/>
      <c r="BR60" s="64"/>
      <c r="BS60" s="64"/>
      <c r="BT60" s="64"/>
      <c r="BU60" s="64"/>
      <c r="BV60" s="64"/>
      <c r="BW60" s="64" t="s">
        <v>310</v>
      </c>
      <c r="BX60" s="64"/>
      <c r="BY60" s="64"/>
      <c r="BZ60" s="64"/>
      <c r="CA60" s="64"/>
      <c r="CB60" s="64"/>
      <c r="CC60" s="64"/>
      <c r="CD60" s="64"/>
      <c r="CE60" s="64"/>
      <c r="CF60" s="64"/>
      <c r="CG60" s="64"/>
      <c r="CH60" s="64"/>
      <c r="CI60" s="64"/>
      <c r="CJ60" s="64"/>
      <c r="CK60" s="64"/>
      <c r="CL60" s="64"/>
      <c r="CM60" s="64"/>
      <c r="CN60" s="64"/>
      <c r="CO60" s="26"/>
      <c r="CP60" s="83" t="s">
        <v>82</v>
      </c>
      <c r="CQ60" s="83"/>
      <c r="CR60" s="83"/>
      <c r="CS60" s="83"/>
      <c r="CT60" s="83"/>
      <c r="CU60" s="83"/>
      <c r="CV60" s="83"/>
      <c r="CW60" s="83"/>
      <c r="CX60" s="83"/>
      <c r="CY60" s="83"/>
      <c r="CZ60" s="83"/>
      <c r="DA60" s="83"/>
      <c r="DB60" s="83"/>
      <c r="DC60" s="83"/>
      <c r="DD60" s="83"/>
      <c r="DE60" s="83"/>
      <c r="DF60" s="83"/>
      <c r="DG60" s="25"/>
      <c r="DH60" s="26"/>
      <c r="DI60" s="26"/>
      <c r="DJ60" s="26"/>
      <c r="DK60" s="26"/>
      <c r="DL60" s="26"/>
      <c r="DM60" s="26"/>
      <c r="DN60" s="26"/>
      <c r="DO60" s="26"/>
      <c r="DP60" s="26"/>
      <c r="DQ60" s="26"/>
      <c r="DR60" s="26"/>
      <c r="DS60" s="26"/>
      <c r="DT60" s="26"/>
      <c r="DU60" s="26"/>
      <c r="DV60" s="26"/>
      <c r="DW60" s="26"/>
      <c r="DX60" s="26"/>
      <c r="DY60" s="26"/>
      <c r="DZ60" s="26"/>
      <c r="EA60" s="26"/>
      <c r="EB60" s="26"/>
      <c r="EC60" s="26"/>
      <c r="ED60" s="26"/>
      <c r="EE60" s="25"/>
      <c r="EF60" s="25"/>
      <c r="EG60" s="25"/>
      <c r="EH60" s="25"/>
      <c r="EI60" s="27"/>
      <c r="EJ60" s="27"/>
      <c r="EK60" s="27"/>
      <c r="EL60" s="27"/>
      <c r="EM60" s="27"/>
      <c r="EN60" s="27"/>
      <c r="EO60" s="27"/>
      <c r="EP60" s="27"/>
      <c r="EQ60" s="27"/>
    </row>
    <row r="61" spans="1:165" s="22" customFormat="1">
      <c r="A61" s="59" t="s">
        <v>380</v>
      </c>
      <c r="B61" s="25"/>
      <c r="C61" s="26" t="s">
        <v>75</v>
      </c>
      <c r="D61" s="26" t="s">
        <v>377</v>
      </c>
      <c r="E61" s="26" t="s">
        <v>260</v>
      </c>
      <c r="F61" s="26" t="s">
        <v>261</v>
      </c>
      <c r="G61" s="26" t="s">
        <v>262</v>
      </c>
      <c r="H61" s="26" t="s">
        <v>263</v>
      </c>
      <c r="I61" s="26" t="s">
        <v>264</v>
      </c>
      <c r="J61" s="26" t="s">
        <v>265</v>
      </c>
      <c r="K61" s="26" t="s">
        <v>266</v>
      </c>
      <c r="L61" s="26" t="s">
        <v>267</v>
      </c>
      <c r="M61" s="26" t="s">
        <v>268</v>
      </c>
      <c r="N61" s="26" t="s">
        <v>269</v>
      </c>
      <c r="O61" s="26" t="s">
        <v>270</v>
      </c>
      <c r="P61" s="26" t="s">
        <v>271</v>
      </c>
      <c r="Q61" s="26" t="s">
        <v>272</v>
      </c>
      <c r="R61" s="26" t="s">
        <v>273</v>
      </c>
      <c r="S61" s="26" t="s">
        <v>274</v>
      </c>
      <c r="T61" s="26" t="s">
        <v>381</v>
      </c>
      <c r="U61" s="61" t="s">
        <v>75</v>
      </c>
      <c r="V61" s="183" t="s">
        <v>377</v>
      </c>
      <c r="W61" s="61" t="s">
        <v>260</v>
      </c>
      <c r="X61" s="61" t="s">
        <v>261</v>
      </c>
      <c r="Y61" s="61" t="s">
        <v>262</v>
      </c>
      <c r="Z61" s="61" t="s">
        <v>263</v>
      </c>
      <c r="AA61" s="61" t="s">
        <v>264</v>
      </c>
      <c r="AB61" s="61" t="s">
        <v>265</v>
      </c>
      <c r="AC61" s="61" t="s">
        <v>266</v>
      </c>
      <c r="AD61" s="61" t="s">
        <v>267</v>
      </c>
      <c r="AE61" s="61" t="s">
        <v>268</v>
      </c>
      <c r="AF61" s="61" t="s">
        <v>269</v>
      </c>
      <c r="AG61" s="61" t="s">
        <v>270</v>
      </c>
      <c r="AH61" s="61" t="s">
        <v>271</v>
      </c>
      <c r="AI61" s="61" t="s">
        <v>272</v>
      </c>
      <c r="AJ61" s="61" t="s">
        <v>273</v>
      </c>
      <c r="AK61" s="61" t="s">
        <v>274</v>
      </c>
      <c r="AL61" s="61" t="s">
        <v>381</v>
      </c>
      <c r="AM61" s="26" t="s">
        <v>75</v>
      </c>
      <c r="AN61" s="26" t="s">
        <v>377</v>
      </c>
      <c r="AO61" s="26" t="s">
        <v>260</v>
      </c>
      <c r="AP61" s="26" t="s">
        <v>261</v>
      </c>
      <c r="AQ61" s="26" t="s">
        <v>262</v>
      </c>
      <c r="AR61" s="26" t="s">
        <v>263</v>
      </c>
      <c r="AS61" s="26" t="s">
        <v>264</v>
      </c>
      <c r="AT61" s="26" t="s">
        <v>265</v>
      </c>
      <c r="AU61" s="26" t="s">
        <v>266</v>
      </c>
      <c r="AV61" s="26" t="s">
        <v>267</v>
      </c>
      <c r="AW61" s="26" t="s">
        <v>268</v>
      </c>
      <c r="AX61" s="26" t="s">
        <v>269</v>
      </c>
      <c r="AY61" s="26" t="s">
        <v>270</v>
      </c>
      <c r="AZ61" s="26" t="s">
        <v>271</v>
      </c>
      <c r="BA61" s="26" t="s">
        <v>272</v>
      </c>
      <c r="BB61" s="26" t="s">
        <v>273</v>
      </c>
      <c r="BC61" s="26" t="s">
        <v>274</v>
      </c>
      <c r="BD61" s="26" t="s">
        <v>381</v>
      </c>
      <c r="BE61" s="64" t="s">
        <v>75</v>
      </c>
      <c r="BF61" s="64" t="s">
        <v>377</v>
      </c>
      <c r="BG61" s="64" t="s">
        <v>260</v>
      </c>
      <c r="BH61" s="64" t="s">
        <v>261</v>
      </c>
      <c r="BI61" s="64" t="s">
        <v>262</v>
      </c>
      <c r="BJ61" s="64" t="s">
        <v>263</v>
      </c>
      <c r="BK61" s="64" t="s">
        <v>264</v>
      </c>
      <c r="BL61" s="64" t="s">
        <v>265</v>
      </c>
      <c r="BM61" s="64" t="s">
        <v>266</v>
      </c>
      <c r="BN61" s="64" t="s">
        <v>267</v>
      </c>
      <c r="BO61" s="64" t="s">
        <v>268</v>
      </c>
      <c r="BP61" s="64" t="s">
        <v>269</v>
      </c>
      <c r="BQ61" s="64" t="s">
        <v>270</v>
      </c>
      <c r="BR61" s="64" t="s">
        <v>271</v>
      </c>
      <c r="BS61" s="64" t="s">
        <v>272</v>
      </c>
      <c r="BT61" s="64" t="s">
        <v>273</v>
      </c>
      <c r="BU61" s="64" t="s">
        <v>274</v>
      </c>
      <c r="BV61" s="64" t="s">
        <v>381</v>
      </c>
      <c r="BW61" s="64" t="s">
        <v>75</v>
      </c>
      <c r="BX61" s="64" t="s">
        <v>377</v>
      </c>
      <c r="BY61" s="64" t="s">
        <v>260</v>
      </c>
      <c r="BZ61" s="64" t="s">
        <v>261</v>
      </c>
      <c r="CA61" s="64" t="s">
        <v>262</v>
      </c>
      <c r="CB61" s="64" t="s">
        <v>263</v>
      </c>
      <c r="CC61" s="64" t="s">
        <v>264</v>
      </c>
      <c r="CD61" s="64" t="s">
        <v>265</v>
      </c>
      <c r="CE61" s="64" t="s">
        <v>266</v>
      </c>
      <c r="CF61" s="64" t="s">
        <v>267</v>
      </c>
      <c r="CG61" s="64" t="s">
        <v>268</v>
      </c>
      <c r="CH61" s="64" t="s">
        <v>269</v>
      </c>
      <c r="CI61" s="64" t="s">
        <v>270</v>
      </c>
      <c r="CJ61" s="64" t="s">
        <v>271</v>
      </c>
      <c r="CK61" s="64" t="s">
        <v>272</v>
      </c>
      <c r="CL61" s="64" t="s">
        <v>273</v>
      </c>
      <c r="CM61" s="64" t="s">
        <v>274</v>
      </c>
      <c r="CN61" s="64" t="s">
        <v>381</v>
      </c>
      <c r="CO61" s="26"/>
      <c r="CP61" s="83" t="s">
        <v>377</v>
      </c>
      <c r="CQ61" s="83" t="s">
        <v>260</v>
      </c>
      <c r="CR61" s="83" t="s">
        <v>261</v>
      </c>
      <c r="CS61" s="83" t="s">
        <v>262</v>
      </c>
      <c r="CT61" s="83" t="s">
        <v>263</v>
      </c>
      <c r="CU61" s="83" t="s">
        <v>264</v>
      </c>
      <c r="CV61" s="83" t="s">
        <v>265</v>
      </c>
      <c r="CW61" s="83" t="s">
        <v>266</v>
      </c>
      <c r="CX61" s="83" t="s">
        <v>267</v>
      </c>
      <c r="CY61" s="83" t="s">
        <v>268</v>
      </c>
      <c r="CZ61" s="83" t="s">
        <v>269</v>
      </c>
      <c r="DA61" s="83" t="s">
        <v>270</v>
      </c>
      <c r="DB61" s="83" t="s">
        <v>271</v>
      </c>
      <c r="DC61" s="83" t="s">
        <v>272</v>
      </c>
      <c r="DD61" s="83" t="s">
        <v>273</v>
      </c>
      <c r="DE61" s="83" t="s">
        <v>274</v>
      </c>
      <c r="DF61" s="25" t="s">
        <v>381</v>
      </c>
      <c r="DG61" s="25"/>
      <c r="DH61" s="26"/>
      <c r="DI61" s="26"/>
      <c r="DJ61" s="26"/>
      <c r="DK61" s="26"/>
      <c r="DL61" s="26"/>
      <c r="DM61" s="26"/>
      <c r="DN61" s="26"/>
      <c r="DO61" s="26"/>
      <c r="DP61" s="26"/>
      <c r="DQ61" s="26"/>
      <c r="DR61" s="26"/>
      <c r="DS61" s="26"/>
      <c r="DT61" s="26"/>
      <c r="DU61" s="26"/>
      <c r="DV61" s="26"/>
      <c r="DW61" s="26"/>
      <c r="DX61" s="26"/>
      <c r="DY61" s="26"/>
      <c r="DZ61" s="26"/>
      <c r="EA61" s="26"/>
      <c r="EB61" s="26"/>
      <c r="EC61" s="26"/>
      <c r="ED61" s="26"/>
      <c r="EE61" s="25"/>
      <c r="EF61" s="25"/>
      <c r="EG61" s="25"/>
      <c r="EH61" s="25"/>
      <c r="EI61" s="27"/>
      <c r="EJ61" s="27"/>
      <c r="EK61" s="27"/>
      <c r="EL61" s="27"/>
      <c r="EM61" s="27"/>
      <c r="EN61" s="27"/>
      <c r="EO61" s="27"/>
      <c r="EP61" s="27"/>
      <c r="EQ61" s="27"/>
    </row>
    <row r="62" spans="1:165" s="106" customFormat="1">
      <c r="A62" s="100">
        <v>1</v>
      </c>
      <c r="B62" s="100" t="s">
        <v>655</v>
      </c>
      <c r="C62" s="145">
        <f ca="1">OFFSET(福島raw!C$6,($A62-1)*3,)</f>
        <v>397</v>
      </c>
      <c r="D62" s="146">
        <f ca="1">OFFSET(福島raw!F$6,($A62-1)*3,)</f>
        <v>0</v>
      </c>
      <c r="E62" s="146">
        <f ca="1">OFFSET(福島raw!G$6,($A62-1)*3,)</f>
        <v>0</v>
      </c>
      <c r="F62" s="146">
        <f ca="1">OFFSET(福島raw!H$6,($A62-1)*3,)</f>
        <v>11</v>
      </c>
      <c r="G62" s="146">
        <f ca="1">OFFSET(福島raw!I$6,($A62-1)*3,)</f>
        <v>23</v>
      </c>
      <c r="H62" s="146">
        <f ca="1">OFFSET(福島raw!J$6,($A62-1)*3,)</f>
        <v>20</v>
      </c>
      <c r="I62" s="146">
        <f ca="1">OFFSET(福島raw!K$6,($A62-1)*3,)</f>
        <v>26</v>
      </c>
      <c r="J62" s="146">
        <f ca="1">OFFSET(福島raw!L$6,($A62-1)*3,)</f>
        <v>26</v>
      </c>
      <c r="K62" s="146">
        <f ca="1">OFFSET(福島raw!M$6,($A62-1)*3,)</f>
        <v>24</v>
      </c>
      <c r="L62" s="146">
        <f ca="1">OFFSET(福島raw!N$6,($A62-1)*3,)</f>
        <v>52</v>
      </c>
      <c r="M62" s="146">
        <f ca="1">OFFSET(福島raw!O$6,($A62-1)*3,)</f>
        <v>39</v>
      </c>
      <c r="N62" s="146">
        <f ca="1">OFFSET(福島raw!P$6,($A62-1)*3,)</f>
        <v>43</v>
      </c>
      <c r="O62" s="146">
        <f ca="1">OFFSET(福島raw!Q$6,($A62-1)*3,)</f>
        <v>27</v>
      </c>
      <c r="P62" s="146">
        <f ca="1">OFFSET(福島raw!R$6,($A62-1)*3,)</f>
        <v>44</v>
      </c>
      <c r="Q62" s="146">
        <f ca="1">OFFSET(福島raw!S$6,($A62-1)*3,)</f>
        <v>14</v>
      </c>
      <c r="R62" s="146">
        <f ca="1">OFFSET(福島raw!T$6,($A62-1)*3,)</f>
        <v>19</v>
      </c>
      <c r="S62" s="146">
        <f ca="1">OFFSET(福島raw!U$6,($A62-1)*3,)</f>
        <v>16</v>
      </c>
      <c r="T62" s="147">
        <f ca="1">OFFSET(福島raw!V$6,($A62-1)*3,)</f>
        <v>13</v>
      </c>
      <c r="U62" s="148">
        <f ca="1">C62/F_jinkou!C36*100000</f>
        <v>38.09417801975524</v>
      </c>
      <c r="V62" s="149">
        <f ca="1">D62/F_jinkou!E36*100000</f>
        <v>0</v>
      </c>
      <c r="W62" s="150">
        <f ca="1">E62/F_jinkou!F36*100000</f>
        <v>0</v>
      </c>
      <c r="X62" s="150">
        <f ca="1">F62/F_jinkou!G36*100000</f>
        <v>15.533212833258021</v>
      </c>
      <c r="Y62" s="150">
        <f ca="1">G62/F_jinkou!H36*100000</f>
        <v>36.125465311699941</v>
      </c>
      <c r="Z62" s="150">
        <f ca="1">H62/F_jinkou!I36*100000</f>
        <v>29.993101586635074</v>
      </c>
      <c r="AA62" s="150">
        <f ca="1">I62/F_jinkou!J36*100000</f>
        <v>42.328042328042329</v>
      </c>
      <c r="AB62" s="150">
        <f ca="1">J62/F_jinkou!K36*100000</f>
        <v>39.143067913222829</v>
      </c>
      <c r="AC62" s="150">
        <f ca="1">K62/F_jinkou!L36*100000</f>
        <v>32.424545380853303</v>
      </c>
      <c r="AD62" s="150">
        <f ca="1">L62/F_jinkou!M36*100000</f>
        <v>59.82306179032016</v>
      </c>
      <c r="AE62" s="150">
        <f ca="1">M62/F_jinkou!N36*100000</f>
        <v>51.618709796966407</v>
      </c>
      <c r="AF62" s="150">
        <f ca="1">N62/F_jinkou!O36*100000</f>
        <v>65.968120522222051</v>
      </c>
      <c r="AG62" s="150">
        <f ca="1">O62/F_jinkou!P36*100000</f>
        <v>45.558086560364465</v>
      </c>
      <c r="AH62" s="150">
        <f ca="1">P62/F_jinkou!Q36*100000</f>
        <v>73.064213480347377</v>
      </c>
      <c r="AI62" s="150">
        <f ca="1">Q62/F_jinkou!R36*100000</f>
        <v>26.662603793707621</v>
      </c>
      <c r="AJ62" s="150">
        <f ca="1">R62/F_jinkou!S36*100000</f>
        <v>59.802964968052635</v>
      </c>
      <c r="AK62" s="150">
        <f ca="1">S62/F_jinkou!T36*100000</f>
        <v>91.753641472645953</v>
      </c>
      <c r="AL62" s="151">
        <f ca="1">T62/F_jinkou!U36*100000</f>
        <v>110.5630209219255</v>
      </c>
      <c r="AM62" s="145" t="str">
        <f t="shared" ref="AM62:AM78" ca="1" si="327">IF(ISERR(OR(BE62,BW62)),"",IF(BE62&lt;$B$2/2,"H",IF(BW62&lt;$B$2/2,"L","")))</f>
        <v/>
      </c>
      <c r="AN62" s="146" t="str">
        <f t="shared" ref="AN62:AN78" ca="1" si="328">IF(ISERR(OR(BF62,BX62)),"",IF(BF62&lt;$B$2/2,"H",IF(BX62&lt;$B$2/2,"L","")))</f>
        <v/>
      </c>
      <c r="AO62" s="146" t="str">
        <f t="shared" ref="AO62:AO78" ca="1" si="329">IF(ISERR(OR(BG62,BY62)),"",IF(BG62&lt;$B$2/2,"H",IF(BY62&lt;$B$2/2,"L","")))</f>
        <v/>
      </c>
      <c r="AP62" s="146" t="str">
        <f t="shared" ref="AP62:AP78" ca="1" si="330">IF(ISERR(OR(BH62,BZ62)),"",IF(BH62&lt;$B$2/2,"H",IF(BZ62&lt;$B$2/2,"L","")))</f>
        <v/>
      </c>
      <c r="AQ62" s="146" t="str">
        <f t="shared" ref="AQ62:AQ78" ca="1" si="331">IF(ISERR(OR(BI62,CA62)),"",IF(BI62&lt;$B$2/2,"H",IF(CA62&lt;$B$2/2,"L","")))</f>
        <v>H</v>
      </c>
      <c r="AR62" s="146" t="str">
        <f t="shared" ref="AR62:AR78" ca="1" si="332">IF(ISERR(OR(BJ62,CB62)),"",IF(BJ62&lt;$B$2/2,"H",IF(CB62&lt;$B$2/2,"L","")))</f>
        <v/>
      </c>
      <c r="AS62" s="146" t="str">
        <f t="shared" ref="AS62:AS78" ca="1" si="333">IF(ISERR(OR(BK62,CC62)),"",IF(BK62&lt;$B$2/2,"H",IF(CC62&lt;$B$2/2,"L","")))</f>
        <v/>
      </c>
      <c r="AT62" s="146" t="str">
        <f t="shared" ref="AT62:AT78" ca="1" si="334">IF(ISERR(OR(BL62,CD62)),"",IF(BL62&lt;$B$2/2,"H",IF(CD62&lt;$B$2/2,"L","")))</f>
        <v/>
      </c>
      <c r="AU62" s="146" t="str">
        <f t="shared" ref="AU62:AU78" ca="1" si="335">IF(ISERR(OR(BM62,CE62)),"",IF(BM62&lt;$B$2/2,"H",IF(CE62&lt;$B$2/2,"L","")))</f>
        <v/>
      </c>
      <c r="AV62" s="146" t="str">
        <f t="shared" ref="AV62:AV78" ca="1" si="336">IF(ISERR(OR(BN62,CF62)),"",IF(BN62&lt;$B$2/2,"H",IF(CF62&lt;$B$2/2,"L","")))</f>
        <v/>
      </c>
      <c r="AW62" s="146" t="str">
        <f t="shared" ref="AW62:AW78" ca="1" si="337">IF(ISERR(OR(BO62,CG62)),"",IF(BO62&lt;$B$2/2,"H",IF(CG62&lt;$B$2/2,"L","")))</f>
        <v/>
      </c>
      <c r="AX62" s="146" t="str">
        <f t="shared" ref="AX62:AX78" ca="1" si="338">IF(ISERR(OR(BP62,CH62)),"",IF(BP62&lt;$B$2/2,"H",IF(CH62&lt;$B$2/2,"L","")))</f>
        <v/>
      </c>
      <c r="AY62" s="146" t="str">
        <f t="shared" ref="AY62:AY78" ca="1" si="339">IF(ISERR(OR(BQ62,CI62)),"",IF(BQ62&lt;$B$2/2,"H",IF(CI62&lt;$B$2/2,"L","")))</f>
        <v/>
      </c>
      <c r="AZ62" s="146" t="str">
        <f t="shared" ref="AZ62:AZ78" ca="1" si="340">IF(ISERR(OR(BR62,CJ62)),"",IF(BR62&lt;$B$2/2,"H",IF(CJ62&lt;$B$2/2,"L","")))</f>
        <v>H</v>
      </c>
      <c r="BA62" s="146" t="str">
        <f t="shared" ref="BA62:BA78" ca="1" si="341">IF(ISERR(OR(BS62,CK62)),"",IF(BS62&lt;$B$2/2,"H",IF(CK62&lt;$B$2/2,"L","")))</f>
        <v/>
      </c>
      <c r="BB62" s="146" t="str">
        <f t="shared" ref="BB62:BB78" ca="1" si="342">IF(ISERR(OR(BT62,CL62)),"",IF(BT62&lt;$B$2/2,"H",IF(CL62&lt;$B$2/2,"L","")))</f>
        <v/>
      </c>
      <c r="BC62" s="146" t="str">
        <f t="shared" ref="BC62:BC78" ca="1" si="343">IF(ISERR(OR(BU62,CM62)),"",IF(BU62&lt;$B$2/2,"H",IF(CM62&lt;$B$2/2,"L","")))</f>
        <v/>
      </c>
      <c r="BD62" s="147" t="str">
        <f t="shared" ref="BD62:BD78" ca="1" si="344">IF(ISERR(OR(BV62,CN62)),"",IF(BV62&lt;$B$2/2,"H",IF(CN62&lt;$B$2/2,"L","")))</f>
        <v/>
      </c>
      <c r="BE62" s="152">
        <f ca="1">1-_xlfn.BINOM.DIST((C62-1),F_jinkou!C36,zenkoku!V12/100000,TRUE)</f>
        <v>0.20352289304772342</v>
      </c>
      <c r="BF62" s="153" t="e">
        <f ca="1">1-_xlfn.BINOM.DIST((D62-1),F_jinkou!E36,zenkoku!W12/100000,TRUE)</f>
        <v>#NUM!</v>
      </c>
      <c r="BG62" s="153" t="e">
        <f ca="1">1-_xlfn.BINOM.DIST((E62-1),F_jinkou!F36,zenkoku!X12/100000,TRUE)</f>
        <v>#NUM!</v>
      </c>
      <c r="BH62" s="153">
        <f ca="1">1-_xlfn.BINOM.DIST((F62-1),F_jinkou!G36,zenkoku!Y12/100000,TRUE)</f>
        <v>7.1731182837830199E-2</v>
      </c>
      <c r="BI62" s="153">
        <f ca="1">1-_xlfn.BINOM.DIST((G62-1),F_jinkou!H36,zenkoku!Z12/100000,TRUE)</f>
        <v>2.3942397271801363E-2</v>
      </c>
      <c r="BJ62" s="153">
        <f ca="1">1-_xlfn.BINOM.DIST((H62-1),F_jinkou!I36,zenkoku!AA12/100000,TRUE)</f>
        <v>0.3435354066684122</v>
      </c>
      <c r="BK62" s="153">
        <f ca="1">1-_xlfn.BINOM.DIST((I62-1),F_jinkou!J36,zenkoku!AB12/100000,TRUE)</f>
        <v>4.5993930967031194E-2</v>
      </c>
      <c r="BL62" s="153">
        <f ca="1">1-_xlfn.BINOM.DIST((J62-1),F_jinkou!K36,zenkoku!AC12/100000,TRUE)</f>
        <v>0.30569378953521031</v>
      </c>
      <c r="BM62" s="153">
        <f ca="1">1-_xlfn.BINOM.DIST((K62-1),F_jinkou!L36,zenkoku!AD12/100000,TRUE)</f>
        <v>0.83821754602574783</v>
      </c>
      <c r="BN62" s="153">
        <f ca="1">1-_xlfn.BINOM.DIST((L62-1),F_jinkou!M36,zenkoku!AE12/100000,TRUE)</f>
        <v>0.15368590235041302</v>
      </c>
      <c r="BO62" s="153">
        <f ca="1">1-_xlfn.BINOM.DIST((M62-1),F_jinkou!N36,zenkoku!AF12/100000,TRUE)</f>
        <v>0.89326981498072522</v>
      </c>
      <c r="BP62" s="153">
        <f ca="1">1-_xlfn.BINOM.DIST((N62-1),F_jinkou!O36,zenkoku!AG12/100000,TRUE)</f>
        <v>0.75461204317426589</v>
      </c>
      <c r="BQ62" s="153">
        <f ca="1">1-_xlfn.BINOM.DIST((O62-1),F_jinkou!P36,zenkoku!AH12/100000,TRUE)</f>
        <v>0.913205402325036</v>
      </c>
      <c r="BR62" s="153">
        <f ca="1">1-_xlfn.BINOM.DIST((P62-1),F_jinkou!Q36,zenkoku!AI12/100000,TRUE)</f>
        <v>1.1644166748456586E-2</v>
      </c>
      <c r="BS62" s="153">
        <f ca="1">1-_xlfn.BINOM.DIST((Q62-1),F_jinkou!R36,zenkoku!AJ12/100000,TRUE)</f>
        <v>0.96230407606966128</v>
      </c>
      <c r="BT62" s="153">
        <f ca="1">1-_xlfn.BINOM.DIST((R62-1),F_jinkou!S36,zenkoku!AK12/100000,TRUE)</f>
        <v>0.24299705597555565</v>
      </c>
      <c r="BU62" s="153">
        <f ca="1">1-_xlfn.BINOM.DIST((S62-1),F_jinkou!T36,zenkoku!AL12/100000,TRUE)</f>
        <v>8.7235479886260014E-2</v>
      </c>
      <c r="BV62" s="154">
        <f ca="1">1-_xlfn.BINOM.DIST((T62-1),F_jinkou!U36,zenkoku!AM12/100000,TRUE)</f>
        <v>0.20671080502203787</v>
      </c>
      <c r="BW62" s="152">
        <f ca="1">_xlfn.BINOM.DIST(C62,F_jinkou!C36,zenkoku!V12/100000,TRUE)</f>
        <v>0.81047705390075642</v>
      </c>
      <c r="BX62" s="153">
        <f ca="1">_xlfn.BINOM.DIST(D62,F_jinkou!E36,zenkoku!W12/100000,TRUE)</f>
        <v>1</v>
      </c>
      <c r="BY62" s="153">
        <f ca="1">_xlfn.BINOM.DIST(E62,F_jinkou!F36,zenkoku!X12/100000,TRUE)</f>
        <v>0.41704227446730302</v>
      </c>
      <c r="BZ62" s="153">
        <f ca="1">_xlfn.BINOM.DIST(F62,F_jinkou!G36,zenkoku!Y12/100000,TRUE)</f>
        <v>0.96321189804869334</v>
      </c>
      <c r="CA62" s="153">
        <f ca="1">_xlfn.BINOM.DIST(G62,F_jinkou!H36,zenkoku!Z12/100000,TRUE)</f>
        <v>0.98618782873954824</v>
      </c>
      <c r="CB62" s="153">
        <f ca="1">_xlfn.BINOM.DIST(H62,F_jinkou!I36,zenkoku!AA12/100000,TRUE)</f>
        <v>0.73571574460473366</v>
      </c>
      <c r="CC62" s="153">
        <f ca="1">_xlfn.BINOM.DIST(I62,F_jinkou!J36,zenkoku!AB12/100000,TRUE)</f>
        <v>0.97080773916408702</v>
      </c>
      <c r="CD62" s="153">
        <f ca="1">_xlfn.BINOM.DIST(J62,F_jinkou!K36,zenkoku!AC12/100000,TRUE)</f>
        <v>0.7604560929208648</v>
      </c>
      <c r="CE62" s="153">
        <f ca="1">_xlfn.BINOM.DIST(K62,F_jinkou!L36,zenkoku!AD12/100000,TRUE)</f>
        <v>0.21493721639983041</v>
      </c>
      <c r="CF62" s="153">
        <f ca="1">_xlfn.BINOM.DIST(L62,F_jinkou!M36,zenkoku!AE12/100000,TRUE)</f>
        <v>0.87756354721105656</v>
      </c>
      <c r="CG62" s="153">
        <f ca="1">_xlfn.BINOM.DIST(M62,F_jinkou!N36,zenkoku!AF12/100000,TRUE)</f>
        <v>0.13808343421464436</v>
      </c>
      <c r="CH62" s="153">
        <f ca="1">_xlfn.BINOM.DIST(N62,F_jinkou!O36,zenkoku!AG12/100000,TRUE)</f>
        <v>0.29492496126947759</v>
      </c>
      <c r="CI62" s="153">
        <f ca="1">_xlfn.BINOM.DIST(O62,F_jinkou!P36,zenkoku!AH12/100000,TRUE)</f>
        <v>0.11977267048955702</v>
      </c>
      <c r="CJ62" s="153">
        <f ca="1">_xlfn.BINOM.DIST(P62,F_jinkou!Q36,zenkoku!AI12/100000,TRUE)</f>
        <v>0.99242309991775979</v>
      </c>
      <c r="CK62" s="153">
        <f ca="1">_xlfn.BINOM.DIST(Q62,F_jinkou!R36,zenkoku!AJ12/100000,TRUE)</f>
        <v>6.3021052589082055E-2</v>
      </c>
      <c r="CL62" s="153">
        <f ca="1">_xlfn.BINOM.DIST(R62,F_jinkou!S36,zenkoku!AK12/100000,TRUE)</f>
        <v>0.82453678904882755</v>
      </c>
      <c r="CM62" s="153">
        <f ca="1">_xlfn.BINOM.DIST(S62,F_jinkou!T36,zenkoku!AL12/100000,TRUE)</f>
        <v>0.94776028732260031</v>
      </c>
      <c r="CN62" s="154">
        <f ca="1">_xlfn.BINOM.DIST(T62,F_jinkou!U36,zenkoku!AM12/100000,TRUE)</f>
        <v>0.86582686158460698</v>
      </c>
      <c r="CO62" s="101"/>
      <c r="CP62" s="193">
        <f ca="1">zenkoku!W12*F_jinkou!E36/100000</f>
        <v>0</v>
      </c>
      <c r="CQ62" s="194">
        <f ca="1">zenkoku!X12*F_jinkou!F36/100000</f>
        <v>0.87456199999999995</v>
      </c>
      <c r="CR62" s="194">
        <f ca="1">zenkoku!Y12*F_jinkou!G36/100000</f>
        <v>6.5858880000000006</v>
      </c>
      <c r="CS62" s="194">
        <f ca="1">zenkoku!Z12*F_jinkou!H36/100000</f>
        <v>14.516076000000002</v>
      </c>
      <c r="CT62" s="194">
        <f ca="1">zenkoku!AA12*F_jinkou!I36/100000</f>
        <v>17.937457999999999</v>
      </c>
      <c r="CU62" s="194">
        <f ca="1">zenkoku!AB12*F_jinkou!J36/100000</f>
        <v>18.058949999999999</v>
      </c>
      <c r="CV62" s="194">
        <f ca="1">zenkoku!AC12*F_jinkou!K36/100000</f>
        <v>23.181626999999999</v>
      </c>
      <c r="CW62" s="194">
        <f ca="1">zenkoku!AD12*F_jinkou!L36/100000</f>
        <v>28.793001999999998</v>
      </c>
      <c r="CX62" s="194">
        <f ca="1">zenkoku!AE12*F_jinkou!M36/100000</f>
        <v>44.678422000000005</v>
      </c>
      <c r="CY62" s="194">
        <f ca="1">zenkoku!AF12*F_jinkou!N36/100000</f>
        <v>46.919034000000003</v>
      </c>
      <c r="CZ62" s="194">
        <f ca="1">zenkoku!AG12*F_jinkou!O36/100000</f>
        <v>47.322857999999997</v>
      </c>
      <c r="DA62" s="194">
        <f ca="1">zenkoku!AH12*F_jinkou!P36/100000</f>
        <v>34.314435000000003</v>
      </c>
      <c r="DB62" s="194">
        <f ca="1">zenkoku!AI12*F_jinkou!Q36/100000</f>
        <v>30.351383999999999</v>
      </c>
      <c r="DC62" s="194">
        <f ca="1">zenkoku!AJ12*F_jinkou!R36/100000</f>
        <v>21.318248000000004</v>
      </c>
      <c r="DD62" s="194">
        <f ca="1">zenkoku!AK12*F_jinkou!S36/100000</f>
        <v>15.821957999999999</v>
      </c>
      <c r="DE62" s="194">
        <f ca="1">zenkoku!AL12*F_jinkou!T36/100000</f>
        <v>10.89875</v>
      </c>
      <c r="DF62" s="195">
        <f ca="1">zenkoku!AM12*F_jinkou!U36/100000</f>
        <v>9.9825420000000005</v>
      </c>
      <c r="DG62" s="102"/>
      <c r="DH62" s="103"/>
      <c r="DI62" s="103"/>
      <c r="DJ62" s="103"/>
      <c r="DK62" s="103"/>
      <c r="DL62" s="103"/>
      <c r="DM62" s="103"/>
      <c r="DN62" s="103"/>
      <c r="DO62" s="103"/>
      <c r="DP62" s="104"/>
      <c r="DQ62" s="105"/>
      <c r="DR62" s="105"/>
      <c r="DS62" s="105"/>
      <c r="DT62" s="105"/>
      <c r="DU62" s="105"/>
      <c r="DV62" s="105"/>
      <c r="DW62" s="105"/>
      <c r="DX62" s="105"/>
      <c r="DY62" s="102"/>
      <c r="DZ62" s="103"/>
      <c r="EA62" s="103"/>
      <c r="EB62" s="103"/>
      <c r="EC62" s="103"/>
      <c r="ED62" s="103"/>
      <c r="EE62" s="103"/>
      <c r="EF62" s="103"/>
      <c r="EG62" s="103"/>
      <c r="EH62" s="104"/>
      <c r="EI62" s="102"/>
      <c r="EJ62" s="102"/>
      <c r="EK62" s="102"/>
      <c r="EL62" s="102"/>
      <c r="EM62" s="102"/>
      <c r="EN62" s="102"/>
      <c r="EO62" s="102"/>
      <c r="EP62" s="102"/>
      <c r="EQ62" s="102"/>
    </row>
    <row r="63" spans="1:165" s="106" customFormat="1">
      <c r="A63" s="100">
        <v>2</v>
      </c>
      <c r="B63" s="100" t="s">
        <v>84</v>
      </c>
      <c r="C63" s="155">
        <f ca="1">OFFSET(福島raw!C$6,($A63-1)*3,)</f>
        <v>348</v>
      </c>
      <c r="D63" s="156">
        <f ca="1">OFFSET(福島raw!F$6,($A63-1)*3,)</f>
        <v>0</v>
      </c>
      <c r="E63" s="156">
        <f ca="1">OFFSET(福島raw!G$6,($A63-1)*3,)</f>
        <v>1</v>
      </c>
      <c r="F63" s="156">
        <f ca="1">OFFSET(福島raw!H$6,($A63-1)*3,)</f>
        <v>3</v>
      </c>
      <c r="G63" s="156">
        <f ca="1">OFFSET(福島raw!I$6,($A63-1)*3,)</f>
        <v>19</v>
      </c>
      <c r="H63" s="156">
        <f ca="1">OFFSET(福島raw!J$6,($A63-1)*3,)</f>
        <v>19</v>
      </c>
      <c r="I63" s="156">
        <f ca="1">OFFSET(福島raw!K$6,($A63-1)*3,)</f>
        <v>16</v>
      </c>
      <c r="J63" s="156">
        <f ca="1">OFFSET(福島raw!L$6,($A63-1)*3,)</f>
        <v>32</v>
      </c>
      <c r="K63" s="156">
        <f ca="1">OFFSET(福島raw!M$6,($A63-1)*3,)</f>
        <v>32</v>
      </c>
      <c r="L63" s="156">
        <f ca="1">OFFSET(福島raw!N$6,($A63-1)*3,)</f>
        <v>33</v>
      </c>
      <c r="M63" s="156">
        <f ca="1">OFFSET(福島raw!O$6,($A63-1)*3,)</f>
        <v>41</v>
      </c>
      <c r="N63" s="156">
        <f ca="1">OFFSET(福島raw!P$6,($A63-1)*3,)</f>
        <v>57</v>
      </c>
      <c r="O63" s="156">
        <f ca="1">OFFSET(福島raw!Q$6,($A63-1)*3,)</f>
        <v>36</v>
      </c>
      <c r="P63" s="156">
        <f ca="1">OFFSET(福島raw!R$6,($A63-1)*3,)</f>
        <v>15</v>
      </c>
      <c r="Q63" s="156">
        <f ca="1">OFFSET(福島raw!S$6,($A63-1)*3,)</f>
        <v>19</v>
      </c>
      <c r="R63" s="156">
        <f ca="1">OFFSET(福島raw!T$6,($A63-1)*3,)</f>
        <v>8</v>
      </c>
      <c r="S63" s="156">
        <f ca="1">OFFSET(福島raw!U$6,($A63-1)*3,)</f>
        <v>11</v>
      </c>
      <c r="T63" s="157">
        <f ca="1">OFFSET(福島raw!V$6,($A63-1)*3,)</f>
        <v>6</v>
      </c>
      <c r="U63" s="158">
        <f ca="1">C63/F_jinkou!C37*100000</f>
        <v>33.532892587785355</v>
      </c>
      <c r="V63" s="159">
        <f ca="1">D63/F_jinkou!E37*100000</f>
        <v>0</v>
      </c>
      <c r="W63" s="160">
        <f ca="1">E63/F_jinkou!F37*100000</f>
        <v>1.5416396879721272</v>
      </c>
      <c r="X63" s="160">
        <f ca="1">F63/F_jinkou!G37*100000</f>
        <v>4.456857618255289</v>
      </c>
      <c r="Y63" s="160">
        <f ca="1">G63/F_jinkou!H37*100000</f>
        <v>30.917937285405106</v>
      </c>
      <c r="Z63" s="160">
        <f ca="1">H63/F_jinkou!I37*100000</f>
        <v>27.714569111383394</v>
      </c>
      <c r="AA63" s="160">
        <f ca="1">I63/F_jinkou!J37*100000</f>
        <v>26.060329663170236</v>
      </c>
      <c r="AB63" s="160">
        <f ca="1">J63/F_jinkou!K37*100000</f>
        <v>48.827379953308821</v>
      </c>
      <c r="AC63" s="160">
        <f ca="1">K63/F_jinkou!L37*100000</f>
        <v>44.32685514814866</v>
      </c>
      <c r="AD63" s="160">
        <f ca="1">L63/F_jinkou!M37*100000</f>
        <v>39.776288510679329</v>
      </c>
      <c r="AE63" s="160">
        <f ca="1">M63/F_jinkou!N37*100000</f>
        <v>49.213779858360347</v>
      </c>
      <c r="AF63" s="160">
        <f ca="1">N63/F_jinkou!O37*100000</f>
        <v>90.205573754925709</v>
      </c>
      <c r="AG63" s="160">
        <f ca="1">O63/F_jinkou!P37*100000</f>
        <v>61.024189310596178</v>
      </c>
      <c r="AH63" s="160">
        <f ca="1">P63/F_jinkou!Q37*100000</f>
        <v>25.132784880116617</v>
      </c>
      <c r="AI63" s="160">
        <f ca="1">Q63/F_jinkou!R37*100000</f>
        <v>35.494778531263428</v>
      </c>
      <c r="AJ63" s="160">
        <f ca="1">R63/F_jinkou!S37*100000</f>
        <v>23.60021240191162</v>
      </c>
      <c r="AK63" s="160">
        <f ca="1">S63/F_jinkou!T37*100000</f>
        <v>59.241706161137444</v>
      </c>
      <c r="AL63" s="161">
        <f ca="1">T63/F_jinkou!U37*100000</f>
        <v>49.115913555992137</v>
      </c>
      <c r="AM63" s="155" t="str">
        <f t="shared" ca="1" si="327"/>
        <v/>
      </c>
      <c r="AN63" s="156" t="str">
        <f t="shared" ca="1" si="328"/>
        <v/>
      </c>
      <c r="AO63" s="156" t="str">
        <f t="shared" ca="1" si="329"/>
        <v/>
      </c>
      <c r="AP63" s="156" t="str">
        <f t="shared" ca="1" si="330"/>
        <v/>
      </c>
      <c r="AQ63" s="156" t="str">
        <f t="shared" ca="1" si="331"/>
        <v/>
      </c>
      <c r="AR63" s="156" t="str">
        <f t="shared" ca="1" si="332"/>
        <v/>
      </c>
      <c r="AS63" s="156" t="str">
        <f t="shared" ca="1" si="333"/>
        <v/>
      </c>
      <c r="AT63" s="156" t="str">
        <f t="shared" ca="1" si="334"/>
        <v>H</v>
      </c>
      <c r="AU63" s="156" t="str">
        <f t="shared" ca="1" si="335"/>
        <v/>
      </c>
      <c r="AV63" s="156" t="str">
        <f t="shared" ca="1" si="336"/>
        <v/>
      </c>
      <c r="AW63" s="156" t="str">
        <f t="shared" ca="1" si="337"/>
        <v/>
      </c>
      <c r="AX63" s="156" t="str">
        <f t="shared" ca="1" si="338"/>
        <v/>
      </c>
      <c r="AY63" s="156" t="str">
        <f t="shared" ca="1" si="339"/>
        <v/>
      </c>
      <c r="AZ63" s="156" t="str">
        <f t="shared" ca="1" si="340"/>
        <v>L</v>
      </c>
      <c r="BA63" s="156" t="str">
        <f t="shared" ca="1" si="341"/>
        <v/>
      </c>
      <c r="BB63" s="156" t="str">
        <f t="shared" ca="1" si="342"/>
        <v/>
      </c>
      <c r="BC63" s="156" t="str">
        <f t="shared" ca="1" si="343"/>
        <v/>
      </c>
      <c r="BD63" s="157" t="str">
        <f t="shared" ca="1" si="344"/>
        <v/>
      </c>
      <c r="BE63" s="162">
        <f ca="1">1-_xlfn.BINOM.DIST((C63-1),F_jinkou!C37,zenkoku!V13/100000,TRUE)</f>
        <v>0.82393298116507596</v>
      </c>
      <c r="BF63" s="163" t="e">
        <f ca="1">1-_xlfn.BINOM.DIST((D63-1),F_jinkou!E37,zenkoku!W13/100000,TRUE)</f>
        <v>#NUM!</v>
      </c>
      <c r="BG63" s="163">
        <f ca="1">1-_xlfn.BINOM.DIST((E63-1),F_jinkou!F37,zenkoku!X13/100000,TRUE)</f>
        <v>0.66803687092741815</v>
      </c>
      <c r="BH63" s="163">
        <f ca="1">1-_xlfn.BINOM.DIST((F63-1),F_jinkou!G37,zenkoku!Y13/100000,TRUE)</f>
        <v>0.93453564965386604</v>
      </c>
      <c r="BI63" s="163">
        <f ca="1">1-_xlfn.BINOM.DIST((G63-1),F_jinkou!H37,zenkoku!Z13/100000,TRUE)</f>
        <v>9.2535130203360128E-2</v>
      </c>
      <c r="BJ63" s="163">
        <f ca="1">1-_xlfn.BINOM.DIST((H63-1),F_jinkou!I37,zenkoku!AA13/100000,TRUE)</f>
        <v>0.32047902710456455</v>
      </c>
      <c r="BK63" s="163">
        <f ca="1">1-_xlfn.BINOM.DIST((I63-1),F_jinkou!J37,zenkoku!AB13/100000,TRUE)</f>
        <v>0.68774243612153674</v>
      </c>
      <c r="BL63" s="163">
        <f ca="1">1-_xlfn.BINOM.DIST((J63-1),F_jinkou!K37,zenkoku!AC13/100000,TRUE)</f>
        <v>2.168462514589542E-2</v>
      </c>
      <c r="BM63" s="163">
        <f ca="1">1-_xlfn.BINOM.DIST((K63-1),F_jinkou!L37,zenkoku!AD13/100000,TRUE)</f>
        <v>0.16818708421635709</v>
      </c>
      <c r="BN63" s="163">
        <f ca="1">1-_xlfn.BINOM.DIST((L63-1),F_jinkou!M37,zenkoku!AE13/100000,TRUE)</f>
        <v>0.90294196700058837</v>
      </c>
      <c r="BO63" s="163">
        <f ca="1">1-_xlfn.BINOM.DIST((M63-1),F_jinkou!N37,zenkoku!AF13/100000,TRUE)</f>
        <v>0.90433462104248796</v>
      </c>
      <c r="BP63" s="163">
        <f ca="1">1-_xlfn.BINOM.DIST((N63-1),F_jinkou!O37,zenkoku!AG13/100000,TRUE)</f>
        <v>6.0889343984201094E-2</v>
      </c>
      <c r="BQ63" s="163">
        <f ca="1">1-_xlfn.BINOM.DIST((O63-1),F_jinkou!P37,zenkoku!AH13/100000,TRUE)</f>
        <v>0.41048150291095609</v>
      </c>
      <c r="BR63" s="163">
        <f ca="1">1-_xlfn.BINOM.DIST((P63-1),F_jinkou!Q37,zenkoku!AI13/100000,TRUE)</f>
        <v>0.99813256605582856</v>
      </c>
      <c r="BS63" s="163">
        <f ca="1">1-_xlfn.BINOM.DIST((Q63-1),F_jinkou!R37,zenkoku!AJ13/100000,TRUE)</f>
        <v>0.77096334896007401</v>
      </c>
      <c r="BT63" s="163">
        <f ca="1">1-_xlfn.BINOM.DIST((R63-1),F_jinkou!S37,zenkoku!AK13/100000,TRUE)</f>
        <v>0.95274719818775089</v>
      </c>
      <c r="BU63" s="163">
        <f ca="1">1-_xlfn.BINOM.DIST((S63-1),F_jinkou!T37,zenkoku!AL13/100000,TRUE)</f>
        <v>0.45278731626021462</v>
      </c>
      <c r="BV63" s="164">
        <f ca="1">1-_xlfn.BINOM.DIST((T63-1),F_jinkou!U37,zenkoku!AM13/100000,TRUE)</f>
        <v>0.88083854208784451</v>
      </c>
      <c r="BW63" s="162">
        <f ca="1">_xlfn.BINOM.DIST(C63,F_jinkou!C37,zenkoku!V13/100000,TRUE)</f>
        <v>0.1901670495620586</v>
      </c>
      <c r="BX63" s="163">
        <f ca="1">_xlfn.BINOM.DIST(D63,F_jinkou!E37,zenkoku!W13/100000,TRUE)</f>
        <v>1</v>
      </c>
      <c r="BY63" s="163">
        <f ca="1">_xlfn.BINOM.DIST(E63,F_jinkou!F37,zenkoku!X13/100000,TRUE)</f>
        <v>0.69803239786732729</v>
      </c>
      <c r="BZ63" s="163">
        <f ca="1">_xlfn.BINOM.DIST(F63,F_jinkou!G37,zenkoku!Y13/100000,TRUE)</f>
        <v>0.15815418350728211</v>
      </c>
      <c r="CA63" s="163">
        <f ca="1">_xlfn.BINOM.DIST(G63,F_jinkou!H37,zenkoku!Z13/100000,TRUE)</f>
        <v>0.94148235973460515</v>
      </c>
      <c r="CB63" s="163">
        <f ca="1">_xlfn.BINOM.DIST(H63,F_jinkou!I37,zenkoku!AA13/100000,TRUE)</f>
        <v>0.758132760349704</v>
      </c>
      <c r="CC63" s="163">
        <f ca="1">_xlfn.BINOM.DIST(I63,F_jinkou!J37,zenkoku!AB13/100000,TRUE)</f>
        <v>0.40361253001143516</v>
      </c>
      <c r="CD63" s="163">
        <f ca="1">_xlfn.BINOM.DIST(J63,F_jinkou!K37,zenkoku!AC13/100000,TRUE)</f>
        <v>0.98638801549810418</v>
      </c>
      <c r="CE63" s="163">
        <f ca="1">_xlfn.BINOM.DIST(K63,F_jinkou!L37,zenkoku!AD13/100000,TRUE)</f>
        <v>0.87357973918982634</v>
      </c>
      <c r="CF63" s="163">
        <f ca="1">_xlfn.BINOM.DIST(L63,F_jinkou!M37,zenkoku!AE13/100000,TRUE)</f>
        <v>0.12911939096832395</v>
      </c>
      <c r="CG63" s="163">
        <f ca="1">_xlfn.BINOM.DIST(M63,F_jinkou!N37,zenkoku!AF13/100000,TRUE)</f>
        <v>0.12394841018506106</v>
      </c>
      <c r="CH63" s="163">
        <f ca="1">_xlfn.BINOM.DIST(N63,F_jinkou!O37,zenkoku!AG13/100000,TRUE)</f>
        <v>0.95396806583298321</v>
      </c>
      <c r="CI63" s="163">
        <f ca="1">_xlfn.BINOM.DIST(O63,F_jinkou!P37,zenkoku!AH13/100000,TRUE)</f>
        <v>0.65328570179318357</v>
      </c>
      <c r="CJ63" s="163">
        <f ca="1">_xlfn.BINOM.DIST(P63,F_jinkou!Q37,zenkoku!AI13/100000,TRUE)</f>
        <v>3.7962377619597419E-3</v>
      </c>
      <c r="CK63" s="163">
        <f ca="1">_xlfn.BINOM.DIST(Q63,F_jinkou!R37,zenkoku!AJ13/100000,TRUE)</f>
        <v>0.30202898937603834</v>
      </c>
      <c r="CL63" s="163">
        <f ca="1">_xlfn.BINOM.DIST(R63,F_jinkou!S37,zenkoku!AK13/100000,TRUE)</f>
        <v>8.8649926923062755E-2</v>
      </c>
      <c r="CM63" s="163">
        <f ca="1">_xlfn.BINOM.DIST(S63,F_jinkou!T37,zenkoku!AL13/100000,TRUE)</f>
        <v>0.66377171620516395</v>
      </c>
      <c r="CN63" s="164">
        <f ca="1">_xlfn.BINOM.DIST(T63,F_jinkou!U37,zenkoku!AM13/100000,TRUE)</f>
        <v>0.21200483902409964</v>
      </c>
      <c r="CO63" s="101"/>
      <c r="CP63" s="196">
        <f ca="1">zenkoku!W13*F_jinkou!E37/100000</f>
        <v>0</v>
      </c>
      <c r="CQ63" s="197">
        <f ca="1">zenkoku!X13*F_jinkou!F37/100000</f>
        <v>1.102722</v>
      </c>
      <c r="CR63" s="197">
        <f ca="1">zenkoku!Y13*F_jinkou!G37/100000</f>
        <v>5.9234560000000007</v>
      </c>
      <c r="CS63" s="197">
        <f ca="1">zenkoku!Z13*F_jinkou!H37/100000</f>
        <v>13.51966</v>
      </c>
      <c r="CT63" s="197">
        <f ca="1">zenkoku!AA13*F_jinkou!I37/100000</f>
        <v>16.727664000000001</v>
      </c>
      <c r="CU63" s="197">
        <f ca="1">zenkoku!AB13*F_jinkou!J37/100000</f>
        <v>17.682048000000002</v>
      </c>
      <c r="CV63" s="197">
        <f ca="1">zenkoku!AC13*F_jinkou!K37/100000</f>
        <v>21.627210000000002</v>
      </c>
      <c r="CW63" s="197">
        <f ca="1">zenkoku!AD13*F_jinkou!L37/100000</f>
        <v>26.566287999999997</v>
      </c>
      <c r="CX63" s="197">
        <f ca="1">zenkoku!AE13*F_jinkou!M37/100000</f>
        <v>40.652360000000002</v>
      </c>
      <c r="CY63" s="197">
        <f ca="1">zenkoku!AF13*F_jinkou!N37/100000</f>
        <v>49.569450000000003</v>
      </c>
      <c r="CZ63" s="197">
        <f ca="1">zenkoku!AG13*F_jinkou!O37/100000</f>
        <v>45.812024999999998</v>
      </c>
      <c r="DA63" s="197">
        <f ca="1">zenkoku!AH13*F_jinkou!P37/100000</f>
        <v>34.333925999999998</v>
      </c>
      <c r="DB63" s="197">
        <f ca="1">zenkoku!AI13*F_jinkou!Q37/100000</f>
        <v>28.707523000000002</v>
      </c>
      <c r="DC63" s="197">
        <f ca="1">zenkoku!AJ13*F_jinkou!R37/100000</f>
        <v>22.053948000000002</v>
      </c>
      <c r="DD63" s="197">
        <f ca="1">zenkoku!AK13*F_jinkou!S37/100000</f>
        <v>13.254118</v>
      </c>
      <c r="DE63" s="197">
        <f ca="1">zenkoku!AL13*F_jinkou!T37/100000</f>
        <v>10.286671999999999</v>
      </c>
      <c r="DF63" s="198">
        <f ca="1">zenkoku!AM13*F_jinkou!U37/100000</f>
        <v>8.9421119999999998</v>
      </c>
      <c r="DG63" s="102"/>
      <c r="DH63" s="103"/>
      <c r="DI63" s="103"/>
      <c r="DJ63" s="103"/>
      <c r="DK63" s="103"/>
      <c r="DL63" s="103"/>
      <c r="DM63" s="103"/>
      <c r="DN63" s="103"/>
      <c r="DO63" s="103"/>
      <c r="DP63" s="104"/>
      <c r="DQ63" s="105"/>
      <c r="DR63" s="105"/>
      <c r="DS63" s="105"/>
      <c r="DT63" s="105"/>
      <c r="DU63" s="105"/>
      <c r="DV63" s="105"/>
      <c r="DW63" s="105"/>
      <c r="DX63" s="105"/>
      <c r="DY63" s="102"/>
      <c r="DZ63" s="103"/>
      <c r="EA63" s="103"/>
      <c r="EB63" s="103"/>
      <c r="EC63" s="103"/>
      <c r="ED63" s="103"/>
      <c r="EE63" s="103"/>
      <c r="EF63" s="103"/>
      <c r="EG63" s="103"/>
      <c r="EH63" s="104"/>
      <c r="EI63" s="102"/>
      <c r="EJ63" s="102"/>
      <c r="EK63" s="102"/>
      <c r="EL63" s="102"/>
      <c r="EM63" s="102"/>
      <c r="EN63" s="102"/>
      <c r="EO63" s="102"/>
      <c r="EP63" s="102"/>
      <c r="EQ63" s="102"/>
    </row>
    <row r="64" spans="1:165" s="106" customFormat="1">
      <c r="A64" s="100">
        <v>3</v>
      </c>
      <c r="B64" s="100" t="s">
        <v>85</v>
      </c>
      <c r="C64" s="155">
        <f ca="1">OFFSET(福島raw!C$6,($A64-1)*3,)</f>
        <v>364</v>
      </c>
      <c r="D64" s="156">
        <f ca="1">OFFSET(福島raw!F$6,($A64-1)*3,)</f>
        <v>0</v>
      </c>
      <c r="E64" s="156">
        <f ca="1">OFFSET(福島raw!G$6,($A64-1)*3,)</f>
        <v>0</v>
      </c>
      <c r="F64" s="156">
        <f ca="1">OFFSET(福島raw!H$6,($A64-1)*3,)</f>
        <v>6</v>
      </c>
      <c r="G64" s="156">
        <f ca="1">OFFSET(福島raw!I$6,($A64-1)*3,)</f>
        <v>11</v>
      </c>
      <c r="H64" s="156">
        <f ca="1">OFFSET(福島raw!J$6,($A64-1)*3,)</f>
        <v>18</v>
      </c>
      <c r="I64" s="156">
        <f ca="1">OFFSET(福島raw!K$6,($A64-1)*3,)</f>
        <v>23</v>
      </c>
      <c r="J64" s="156">
        <f ca="1">OFFSET(福島raw!L$6,($A64-1)*3,)</f>
        <v>36</v>
      </c>
      <c r="K64" s="156">
        <f ca="1">OFFSET(福島raw!M$6,($A64-1)*3,)</f>
        <v>26</v>
      </c>
      <c r="L64" s="156">
        <f ca="1">OFFSET(福島raw!N$6,($A64-1)*3,)</f>
        <v>39</v>
      </c>
      <c r="M64" s="156">
        <f ca="1">OFFSET(福島raw!O$6,($A64-1)*3,)</f>
        <v>50</v>
      </c>
      <c r="N64" s="156">
        <f ca="1">OFFSET(福島raw!P$6,($A64-1)*3,)</f>
        <v>43</v>
      </c>
      <c r="O64" s="156">
        <f ca="1">OFFSET(福島raw!Q$6,($A64-1)*3,)</f>
        <v>32</v>
      </c>
      <c r="P64" s="156">
        <f ca="1">OFFSET(福島raw!R$6,($A64-1)*3,)</f>
        <v>25</v>
      </c>
      <c r="Q64" s="156">
        <f ca="1">OFFSET(福島raw!S$6,($A64-1)*3,)</f>
        <v>29</v>
      </c>
      <c r="R64" s="156">
        <f ca="1">OFFSET(福島raw!T$6,($A64-1)*3,)</f>
        <v>6</v>
      </c>
      <c r="S64" s="156">
        <f ca="1">OFFSET(福島raw!U$6,($A64-1)*3,)</f>
        <v>10</v>
      </c>
      <c r="T64" s="157">
        <f ca="1">OFFSET(福島raw!V$6,($A64-1)*3,)</f>
        <v>10</v>
      </c>
      <c r="U64" s="158">
        <f ca="1">C64/F_jinkou!C38*100000</f>
        <v>35.135881263887839</v>
      </c>
      <c r="V64" s="159">
        <f ca="1">D64/F_jinkou!E38*100000</f>
        <v>0</v>
      </c>
      <c r="W64" s="160">
        <f ca="1">E64/F_jinkou!F38*100000</f>
        <v>0</v>
      </c>
      <c r="X64" s="160">
        <f ca="1">F64/F_jinkou!G38*100000</f>
        <v>8.7508203894115066</v>
      </c>
      <c r="Y64" s="160">
        <f ca="1">G64/F_jinkou!H38*100000</f>
        <v>18.8198258310664</v>
      </c>
      <c r="Z64" s="160">
        <f ca="1">H64/F_jinkou!I38*100000</f>
        <v>26.18105655108215</v>
      </c>
      <c r="AA64" s="160">
        <f ca="1">I64/F_jinkou!J38*100000</f>
        <v>35.819407889613927</v>
      </c>
      <c r="AB64" s="160">
        <f ca="1">J64/F_jinkou!K38*100000</f>
        <v>57.999967777795682</v>
      </c>
      <c r="AC64" s="160">
        <f ca="1">K64/F_jinkou!L38*100000</f>
        <v>36.909798131796371</v>
      </c>
      <c r="AD64" s="160">
        <f ca="1">L64/F_jinkou!M38*100000</f>
        <v>48.66787296437262</v>
      </c>
      <c r="AE64" s="160">
        <f ca="1">M64/F_jinkou!N38*100000</f>
        <v>54.616157644077418</v>
      </c>
      <c r="AF64" s="160">
        <f ca="1">N64/F_jinkou!O38*100000</f>
        <v>72.248265201539056</v>
      </c>
      <c r="AG64" s="160">
        <f ca="1">O64/F_jinkou!P38*100000</f>
        <v>54.416216032377648</v>
      </c>
      <c r="AH64" s="160">
        <f ca="1">P64/F_jinkou!Q38*100000</f>
        <v>42.328400663709324</v>
      </c>
      <c r="AI64" s="160">
        <f ca="1">Q64/F_jinkou!R38*100000</f>
        <v>53.655016744065577</v>
      </c>
      <c r="AJ64" s="160">
        <f ca="1">R64/F_jinkou!S38*100000</f>
        <v>16.311883206916239</v>
      </c>
      <c r="AK64" s="160">
        <f ca="1">S64/F_jinkou!T38*100000</f>
        <v>51.472102120650604</v>
      </c>
      <c r="AL64" s="161">
        <f ca="1">T64/F_jinkou!U38*100000</f>
        <v>77.375425564840612</v>
      </c>
      <c r="AM64" s="155" t="str">
        <f t="shared" ca="1" si="327"/>
        <v/>
      </c>
      <c r="AN64" s="156" t="str">
        <f t="shared" ca="1" si="328"/>
        <v/>
      </c>
      <c r="AO64" s="156" t="str">
        <f t="shared" ca="1" si="329"/>
        <v/>
      </c>
      <c r="AP64" s="156" t="str">
        <f t="shared" ca="1" si="330"/>
        <v/>
      </c>
      <c r="AQ64" s="156" t="str">
        <f t="shared" ca="1" si="331"/>
        <v/>
      </c>
      <c r="AR64" s="156" t="str">
        <f t="shared" ca="1" si="332"/>
        <v/>
      </c>
      <c r="AS64" s="156" t="str">
        <f t="shared" ca="1" si="333"/>
        <v/>
      </c>
      <c r="AT64" s="156" t="str">
        <f t="shared" ca="1" si="334"/>
        <v>H</v>
      </c>
      <c r="AU64" s="156" t="str">
        <f t="shared" ca="1" si="335"/>
        <v/>
      </c>
      <c r="AV64" s="156" t="str">
        <f t="shared" ca="1" si="336"/>
        <v/>
      </c>
      <c r="AW64" s="156" t="str">
        <f t="shared" ca="1" si="337"/>
        <v/>
      </c>
      <c r="AX64" s="156" t="str">
        <f t="shared" ca="1" si="338"/>
        <v/>
      </c>
      <c r="AY64" s="156" t="str">
        <f t="shared" ca="1" si="339"/>
        <v/>
      </c>
      <c r="AZ64" s="156" t="str">
        <f t="shared" ca="1" si="340"/>
        <v/>
      </c>
      <c r="BA64" s="156" t="str">
        <f t="shared" ca="1" si="341"/>
        <v/>
      </c>
      <c r="BB64" s="156" t="str">
        <f t="shared" ca="1" si="342"/>
        <v>L</v>
      </c>
      <c r="BC64" s="156" t="str">
        <f t="shared" ca="1" si="343"/>
        <v/>
      </c>
      <c r="BD64" s="157" t="str">
        <f t="shared" ca="1" si="344"/>
        <v/>
      </c>
      <c r="BE64" s="162">
        <f ca="1">1-_xlfn.BINOM.DIST((C64-1),F_jinkou!C38,zenkoku!V14/100000,TRUE)</f>
        <v>0.31018194770886398</v>
      </c>
      <c r="BF64" s="163" t="e">
        <f ca="1">1-_xlfn.BINOM.DIST((D64-1),F_jinkou!E38,zenkoku!W14/100000,TRUE)</f>
        <v>#NUM!</v>
      </c>
      <c r="BG64" s="163" t="e">
        <f ca="1">1-_xlfn.BINOM.DIST((E64-1),F_jinkou!F38,zenkoku!X14/100000,TRUE)</f>
        <v>#NUM!</v>
      </c>
      <c r="BH64" s="163">
        <f ca="1">1-_xlfn.BINOM.DIST((F64-1),F_jinkou!G38,zenkoku!Y14/100000,TRUE)</f>
        <v>0.51495881959964884</v>
      </c>
      <c r="BI64" s="163">
        <f ca="1">1-_xlfn.BINOM.DIST((G64-1),F_jinkou!H38,zenkoku!Z14/100000,TRUE)</f>
        <v>0.62585551720663379</v>
      </c>
      <c r="BJ64" s="163">
        <f ca="1">1-_xlfn.BINOM.DIST((H64-1),F_jinkou!I38,zenkoku!AA14/100000,TRUE)</f>
        <v>0.42759914787849085</v>
      </c>
      <c r="BK64" s="163">
        <f ca="1">1-_xlfn.BINOM.DIST((I64-1),F_jinkou!J38,zenkoku!AB14/100000,TRUE)</f>
        <v>8.0129503521682466E-2</v>
      </c>
      <c r="BL64" s="163">
        <f ca="1">1-_xlfn.BINOM.DIST((J64-1),F_jinkou!K38,zenkoku!AC14/100000,TRUE)</f>
        <v>1.0829885651569837E-3</v>
      </c>
      <c r="BM64" s="163">
        <f ca="1">1-_xlfn.BINOM.DIST((K64-1),F_jinkou!L38,zenkoku!AD14/100000,TRUE)</f>
        <v>0.65606441468242127</v>
      </c>
      <c r="BN64" s="163">
        <f ca="1">1-_xlfn.BINOM.DIST((L64-1),F_jinkou!M38,zenkoku!AE14/100000,TRUE)</f>
        <v>0.35866729277968257</v>
      </c>
      <c r="BO64" s="163">
        <f ca="1">1-_xlfn.BINOM.DIST((M64-1),F_jinkou!N38,zenkoku!AF14/100000,TRUE)</f>
        <v>0.67867941623440031</v>
      </c>
      <c r="BP64" s="163">
        <f ca="1">1-_xlfn.BINOM.DIST((N64-1),F_jinkou!O38,zenkoku!AG14/100000,TRUE)</f>
        <v>0.33439974190183652</v>
      </c>
      <c r="BQ64" s="163">
        <f ca="1">1-_xlfn.BINOM.DIST((O64-1),F_jinkou!P38,zenkoku!AH14/100000,TRUE)</f>
        <v>0.61525797949279704</v>
      </c>
      <c r="BR64" s="163">
        <f ca="1">1-_xlfn.BINOM.DIST((P64-1),F_jinkou!Q38,zenkoku!AI14/100000,TRUE)</f>
        <v>0.75384335129026425</v>
      </c>
      <c r="BS64" s="163">
        <f ca="1">1-_xlfn.BINOM.DIST((Q64-1),F_jinkou!R38,zenkoku!AJ14/100000,TRUE)</f>
        <v>0.11197663856252382</v>
      </c>
      <c r="BT64" s="163">
        <f ca="1">1-_xlfn.BINOM.DIST((R64-1),F_jinkou!S38,zenkoku!AK14/100000,TRUE)</f>
        <v>0.99660050449026916</v>
      </c>
      <c r="BU64" s="163">
        <f ca="1">1-_xlfn.BINOM.DIST((S64-1),F_jinkou!T38,zenkoku!AL14/100000,TRUE)</f>
        <v>0.59033828057957205</v>
      </c>
      <c r="BV64" s="164">
        <f ca="1">1-_xlfn.BINOM.DIST((T64-1),F_jinkou!U38,zenkoku!AM14/100000,TRUE)</f>
        <v>0.40853971973421843</v>
      </c>
      <c r="BW64" s="162">
        <f ca="1">_xlfn.BINOM.DIST(C64,F_jinkou!C38,zenkoku!V14/100000,TRUE)</f>
        <v>0.70815056649106234</v>
      </c>
      <c r="BX64" s="163">
        <f ca="1">_xlfn.BINOM.DIST(D64,F_jinkou!E38,zenkoku!W14/100000,TRUE)</f>
        <v>1</v>
      </c>
      <c r="BY64" s="163">
        <f ca="1">_xlfn.BINOM.DIST(E64,F_jinkou!F38,zenkoku!X14/100000,TRUE)</f>
        <v>0.47126603512700366</v>
      </c>
      <c r="BZ64" s="163">
        <f ca="1">_xlfn.BINOM.DIST(F64,F_jinkou!G38,zenkoku!Y14/100000,TRUE)</f>
        <v>0.64487740948233041</v>
      </c>
      <c r="CA64" s="163">
        <f ca="1">_xlfn.BINOM.DIST(G64,F_jinkou!H38,zenkoku!Z14/100000,TRUE)</f>
        <v>0.49066111642104293</v>
      </c>
      <c r="CB64" s="163">
        <f ca="1">_xlfn.BINOM.DIST(H64,F_jinkou!I38,zenkoku!AA14/100000,TRUE)</f>
        <v>0.66286176988177581</v>
      </c>
      <c r="CC64" s="163">
        <f ca="1">_xlfn.BINOM.DIST(I64,F_jinkou!J38,zenkoku!AB14/100000,TRUE)</f>
        <v>0.94778041609733343</v>
      </c>
      <c r="CD64" s="163">
        <f ca="1">_xlfn.BINOM.DIST(J64,F_jinkou!K38,zenkoku!AC14/100000,TRUE)</f>
        <v>0.99942056114456812</v>
      </c>
      <c r="CE64" s="163">
        <f ca="1">_xlfn.BINOM.DIST(K64,F_jinkou!L38,zenkoku!AD14/100000,TRUE)</f>
        <v>0.41764173370513175</v>
      </c>
      <c r="CF64" s="163">
        <f ca="1">_xlfn.BINOM.DIST(L64,F_jinkou!M38,zenkoku!AE14/100000,TRUE)</f>
        <v>0.69981432228504059</v>
      </c>
      <c r="CG64" s="163">
        <f ca="1">_xlfn.BINOM.DIST(M64,F_jinkou!N38,zenkoku!AF14/100000,TRUE)</f>
        <v>0.37296857316737497</v>
      </c>
      <c r="CH64" s="163">
        <f ca="1">_xlfn.BINOM.DIST(N64,F_jinkou!O38,zenkoku!AG14/100000,TRUE)</f>
        <v>0.71975851799054025</v>
      </c>
      <c r="CI64" s="163">
        <f ca="1">_xlfn.BINOM.DIST(O64,F_jinkou!P38,zenkoku!AH14/100000,TRUE)</f>
        <v>0.45319752202900698</v>
      </c>
      <c r="CJ64" s="163">
        <f ca="1">_xlfn.BINOM.DIST(P64,F_jinkou!Q38,zenkoku!AI14/100000,TRUE)</f>
        <v>0.31176592668067749</v>
      </c>
      <c r="CK64" s="163">
        <f ca="1">_xlfn.BINOM.DIST(Q64,F_jinkou!R38,zenkoku!AJ14/100000,TRUE)</f>
        <v>0.92062210940549849</v>
      </c>
      <c r="CL64" s="163">
        <f ca="1">_xlfn.BINOM.DIST(R64,F_jinkou!S38,zenkoku!AK14/100000,TRUE)</f>
        <v>9.135848294453356E-3</v>
      </c>
      <c r="CM64" s="163">
        <f ca="1">_xlfn.BINOM.DIST(S64,F_jinkou!T38,zenkoku!AL14/100000,TRUE)</f>
        <v>0.53386058772417666</v>
      </c>
      <c r="CN64" s="164">
        <f ca="1">_xlfn.BINOM.DIST(T64,F_jinkou!U38,zenkoku!AM14/100000,TRUE)</f>
        <v>0.70966994764099756</v>
      </c>
      <c r="CO64" s="101"/>
      <c r="CP64" s="196">
        <f ca="1">zenkoku!W14*F_jinkou!E38/100000</f>
        <v>0</v>
      </c>
      <c r="CQ64" s="197">
        <f ca="1">zenkoku!X14*F_jinkou!F38/100000</f>
        <v>0.752328</v>
      </c>
      <c r="CR64" s="197">
        <f ca="1">zenkoku!Y14*F_jinkou!G38/100000</f>
        <v>5.7594599999999998</v>
      </c>
      <c r="CS64" s="197">
        <f ca="1">zenkoku!Z14*F_jinkou!H38/100000</f>
        <v>11.748249000000001</v>
      </c>
      <c r="CT64" s="197">
        <f ca="1">zenkoku!AA14*F_jinkou!I38/100000</f>
        <v>16.912992000000003</v>
      </c>
      <c r="CU64" s="197">
        <f ca="1">zenkoku!AB14*F_jinkou!J38/100000</f>
        <v>16.630648999999998</v>
      </c>
      <c r="CV64" s="197">
        <f ca="1">zenkoku!AC14*F_jinkou!K38/100000</f>
        <v>20.358631999999997</v>
      </c>
      <c r="CW64" s="197">
        <f ca="1">zenkoku!AD14*F_jinkou!L38/100000</f>
        <v>27.754147999999997</v>
      </c>
      <c r="CX64" s="197">
        <f ca="1">zenkoku!AE14*F_jinkou!M38/100000</f>
        <v>36.461424999999998</v>
      </c>
      <c r="CY64" s="197">
        <f ca="1">zenkoku!AF14*F_jinkou!N38/100000</f>
        <v>53.006292000000002</v>
      </c>
      <c r="CZ64" s="197">
        <f ca="1">zenkoku!AG14*F_jinkou!O38/100000</f>
        <v>39.935907</v>
      </c>
      <c r="DA64" s="197">
        <f ca="1">zenkoku!AH14*F_jinkou!P38/100000</f>
        <v>33.343001999999998</v>
      </c>
      <c r="DB64" s="197">
        <f ca="1">zenkoku!AI14*F_jinkou!Q38/100000</f>
        <v>28.231635999999995</v>
      </c>
      <c r="DC64" s="197">
        <f ca="1">zenkoku!AJ14*F_jinkou!R38/100000</f>
        <v>22.646531</v>
      </c>
      <c r="DD64" s="197">
        <f ca="1">zenkoku!AK14*F_jinkou!S38/100000</f>
        <v>14.713200000000001</v>
      </c>
      <c r="DE64" s="197">
        <f ca="1">zenkoku!AL14*F_jinkou!T38/100000</f>
        <v>10.393980000000001</v>
      </c>
      <c r="DF64" s="198">
        <f ca="1">zenkoku!AM14*F_jinkou!U38/100000</f>
        <v>8.9692560000000014</v>
      </c>
      <c r="DG64" s="102"/>
      <c r="DH64" s="103"/>
      <c r="DI64" s="103"/>
      <c r="DJ64" s="103"/>
      <c r="DK64" s="103"/>
      <c r="DL64" s="103"/>
      <c r="DM64" s="103"/>
      <c r="DN64" s="103"/>
      <c r="DO64" s="103"/>
      <c r="DP64" s="104"/>
      <c r="DQ64" s="105"/>
      <c r="DR64" s="105"/>
      <c r="DS64" s="105"/>
      <c r="DT64" s="105"/>
      <c r="DU64" s="105"/>
      <c r="DV64" s="105"/>
      <c r="DW64" s="105"/>
      <c r="DX64" s="105"/>
      <c r="DY64" s="102"/>
      <c r="DZ64" s="103"/>
      <c r="EA64" s="103"/>
      <c r="EB64" s="103"/>
      <c r="EC64" s="103"/>
      <c r="ED64" s="103"/>
      <c r="EE64" s="103"/>
      <c r="EF64" s="103"/>
      <c r="EG64" s="103"/>
      <c r="EH64" s="104"/>
      <c r="EI64" s="102"/>
      <c r="EJ64" s="102"/>
      <c r="EK64" s="102"/>
      <c r="EL64" s="102"/>
      <c r="EM64" s="102"/>
      <c r="EN64" s="102"/>
      <c r="EO64" s="102"/>
      <c r="EP64" s="102"/>
      <c r="EQ64" s="102"/>
    </row>
    <row r="65" spans="1:165" s="106" customFormat="1">
      <c r="A65" s="100">
        <v>4</v>
      </c>
      <c r="B65" s="100" t="s">
        <v>86</v>
      </c>
      <c r="C65" s="155">
        <f ca="1">OFFSET(福島raw!C$6,($A65-1)*3,)</f>
        <v>402</v>
      </c>
      <c r="D65" s="156">
        <f ca="1">OFFSET(福島raw!F$6,($A65-1)*3,)</f>
        <v>0</v>
      </c>
      <c r="E65" s="156">
        <f ca="1">OFFSET(福島raw!G$6,($A65-1)*3,)</f>
        <v>1</v>
      </c>
      <c r="F65" s="156">
        <f ca="1">OFFSET(福島raw!H$6,($A65-1)*3,)</f>
        <v>3</v>
      </c>
      <c r="G65" s="156">
        <f ca="1">OFFSET(福島raw!I$6,($A65-1)*3,)</f>
        <v>14</v>
      </c>
      <c r="H65" s="156">
        <f ca="1">OFFSET(福島raw!J$6,($A65-1)*3,)</f>
        <v>24</v>
      </c>
      <c r="I65" s="156">
        <f ca="1">OFFSET(福島raw!K$6,($A65-1)*3,)</f>
        <v>17</v>
      </c>
      <c r="J65" s="156">
        <f ca="1">OFFSET(福島raw!L$6,($A65-1)*3,)</f>
        <v>18</v>
      </c>
      <c r="K65" s="156">
        <f ca="1">OFFSET(福島raw!M$6,($A65-1)*3,)</f>
        <v>41</v>
      </c>
      <c r="L65" s="156">
        <f ca="1">OFFSET(福島raw!N$6,($A65-1)*3,)</f>
        <v>32</v>
      </c>
      <c r="M65" s="156">
        <f ca="1">OFFSET(福島raw!O$6,($A65-1)*3,)</f>
        <v>68</v>
      </c>
      <c r="N65" s="156">
        <f ca="1">OFFSET(福島raw!P$6,($A65-1)*3,)</f>
        <v>50</v>
      </c>
      <c r="O65" s="156">
        <f ca="1">OFFSET(福島raw!Q$6,($A65-1)*3,)</f>
        <v>30</v>
      </c>
      <c r="P65" s="156">
        <f ca="1">OFFSET(福島raw!R$6,($A65-1)*3,)</f>
        <v>35</v>
      </c>
      <c r="Q65" s="156">
        <f ca="1">OFFSET(福島raw!S$6,($A65-1)*3,)</f>
        <v>19</v>
      </c>
      <c r="R65" s="156">
        <f ca="1">OFFSET(福島raw!T$6,($A65-1)*3,)</f>
        <v>22</v>
      </c>
      <c r="S65" s="156">
        <f ca="1">OFFSET(福島raw!U$6,($A65-1)*3,)</f>
        <v>15</v>
      </c>
      <c r="T65" s="157">
        <f ca="1">OFFSET(福島raw!V$6,($A65-1)*3,)</f>
        <v>13</v>
      </c>
      <c r="U65" s="158">
        <f ca="1">C65/F_jinkou!C39*100000</f>
        <v>38.922938391378864</v>
      </c>
      <c r="V65" s="159">
        <f ca="1">D65/F_jinkou!E39*100000</f>
        <v>0</v>
      </c>
      <c r="W65" s="160">
        <f ca="1">E65/F_jinkou!F39*100000</f>
        <v>1.6369827134625459</v>
      </c>
      <c r="X65" s="160">
        <f ca="1">F65/F_jinkou!G39*100000</f>
        <v>4.4145562635195779</v>
      </c>
      <c r="Y65" s="160">
        <f ca="1">G65/F_jinkou!H39*100000</f>
        <v>24.681346191139397</v>
      </c>
      <c r="Z65" s="160">
        <f ca="1">H65/F_jinkou!I39*100000</f>
        <v>35.353907343301174</v>
      </c>
      <c r="AA65" s="160">
        <f ca="1">I65/F_jinkou!J39*100000</f>
        <v>26.411049140087314</v>
      </c>
      <c r="AB65" s="160">
        <f ca="1">J65/F_jinkou!K39*100000</f>
        <v>29.059911851600717</v>
      </c>
      <c r="AC65" s="160">
        <f ca="1">K65/F_jinkou!L39*100000</f>
        <v>59.353194939054404</v>
      </c>
      <c r="AD65" s="160">
        <f ca="1">L65/F_jinkou!M39*100000</f>
        <v>41.764552336204645</v>
      </c>
      <c r="AE65" s="160">
        <f ca="1">M65/F_jinkou!N39*100000</f>
        <v>74.141107973440043</v>
      </c>
      <c r="AF65" s="160">
        <f ca="1">N65/F_jinkou!O39*100000</f>
        <v>79.348705822608039</v>
      </c>
      <c r="AG65" s="160">
        <f ca="1">O65/F_jinkou!P39*100000</f>
        <v>50.606433764612611</v>
      </c>
      <c r="AH65" s="160">
        <f ca="1">P65/F_jinkou!Q39*100000</f>
        <v>60.098217658573446</v>
      </c>
      <c r="AI65" s="160">
        <f ca="1">Q65/F_jinkou!R39*100000</f>
        <v>35.012069950430281</v>
      </c>
      <c r="AJ65" s="160">
        <f ca="1">R65/F_jinkou!S39*100000</f>
        <v>55.713128038897892</v>
      </c>
      <c r="AK65" s="160">
        <f ca="1">S65/F_jinkou!T39*100000</f>
        <v>72.681461381916861</v>
      </c>
      <c r="AL65" s="161">
        <f ca="1">T65/F_jinkou!U39*100000</f>
        <v>95.813679245283026</v>
      </c>
      <c r="AM65" s="155" t="str">
        <f t="shared" ca="1" si="327"/>
        <v>H</v>
      </c>
      <c r="AN65" s="156" t="str">
        <f t="shared" ca="1" si="328"/>
        <v/>
      </c>
      <c r="AO65" s="156" t="str">
        <f t="shared" ca="1" si="329"/>
        <v/>
      </c>
      <c r="AP65" s="156" t="str">
        <f t="shared" ca="1" si="330"/>
        <v/>
      </c>
      <c r="AQ65" s="156" t="str">
        <f t="shared" ca="1" si="331"/>
        <v/>
      </c>
      <c r="AR65" s="156" t="str">
        <f t="shared" ca="1" si="332"/>
        <v/>
      </c>
      <c r="AS65" s="156" t="str">
        <f t="shared" ca="1" si="333"/>
        <v/>
      </c>
      <c r="AT65" s="156" t="str">
        <f t="shared" ca="1" si="334"/>
        <v/>
      </c>
      <c r="AU65" s="156" t="str">
        <f t="shared" ca="1" si="335"/>
        <v>H</v>
      </c>
      <c r="AV65" s="156" t="str">
        <f t="shared" ca="1" si="336"/>
        <v/>
      </c>
      <c r="AW65" s="156" t="str">
        <f t="shared" ca="1" si="337"/>
        <v/>
      </c>
      <c r="AX65" s="156" t="str">
        <f t="shared" ca="1" si="338"/>
        <v/>
      </c>
      <c r="AY65" s="156" t="str">
        <f t="shared" ca="1" si="339"/>
        <v/>
      </c>
      <c r="AZ65" s="156" t="str">
        <f t="shared" ca="1" si="340"/>
        <v/>
      </c>
      <c r="BA65" s="156" t="str">
        <f t="shared" ca="1" si="341"/>
        <v/>
      </c>
      <c r="BB65" s="156" t="str">
        <f t="shared" ca="1" si="342"/>
        <v/>
      </c>
      <c r="BC65" s="156" t="str">
        <f t="shared" ca="1" si="343"/>
        <v/>
      </c>
      <c r="BD65" s="157" t="str">
        <f t="shared" ca="1" si="344"/>
        <v/>
      </c>
      <c r="BE65" s="162">
        <f ca="1">1-_xlfn.BINOM.DIST((C65-1),F_jinkou!C39,zenkoku!V15/100000,TRUE)</f>
        <v>2.4640956452499863E-2</v>
      </c>
      <c r="BF65" s="163" t="e">
        <f ca="1">1-_xlfn.BINOM.DIST((D65-1),F_jinkou!E39,zenkoku!W15/100000,TRUE)</f>
        <v>#NUM!</v>
      </c>
      <c r="BG65" s="163">
        <f ca="1">1-_xlfn.BINOM.DIST((E65-1),F_jinkou!F39,zenkoku!X15/100000,TRUE)</f>
        <v>0.386580326428003</v>
      </c>
      <c r="BH65" s="163">
        <f ca="1">1-_xlfn.BINOM.DIST((F65-1),F_jinkou!G39,zenkoku!Y15/100000,TRUE)</f>
        <v>0.88856337772103156</v>
      </c>
      <c r="BI65" s="163">
        <f ca="1">1-_xlfn.BINOM.DIST((G65-1),F_jinkou!H39,zenkoku!Z15/100000,TRUE)</f>
        <v>0.32713940960619281</v>
      </c>
      <c r="BJ65" s="163">
        <f ca="1">1-_xlfn.BINOM.DIST((H65-1),F_jinkou!I39,zenkoku!AA15/100000,TRUE)</f>
        <v>3.8617623270790102E-2</v>
      </c>
      <c r="BK65" s="163">
        <f ca="1">1-_xlfn.BINOM.DIST((I65-1),F_jinkou!J39,zenkoku!AB15/100000,TRUE)</f>
        <v>0.63825312480551766</v>
      </c>
      <c r="BL65" s="163">
        <f ca="1">1-_xlfn.BINOM.DIST((J65-1),F_jinkou!K39,zenkoku!AC15/100000,TRUE)</f>
        <v>0.66456701617216329</v>
      </c>
      <c r="BM65" s="163">
        <f ca="1">1-_xlfn.BINOM.DIST((K65-1),F_jinkou!L39,zenkoku!AD15/100000,TRUE)</f>
        <v>2.2749077841715315E-2</v>
      </c>
      <c r="BN65" s="163">
        <f ca="1">1-_xlfn.BINOM.DIST((L65-1),F_jinkou!M39,zenkoku!AE15/100000,TRUE)</f>
        <v>0.85536423985459797</v>
      </c>
      <c r="BO65" s="163">
        <f ca="1">1-_xlfn.BINOM.DIST((M65-1),F_jinkou!N39,zenkoku!AF15/100000,TRUE)</f>
        <v>8.7885178399194741E-2</v>
      </c>
      <c r="BP65" s="163">
        <f ca="1">1-_xlfn.BINOM.DIST((N65-1),F_jinkou!O39,zenkoku!AG15/100000,TRUE)</f>
        <v>0.23439538225600376</v>
      </c>
      <c r="BQ65" s="163">
        <f ca="1">1-_xlfn.BINOM.DIST((O65-1),F_jinkou!P39,zenkoku!AH15/100000,TRUE)</f>
        <v>0.79241754275764209</v>
      </c>
      <c r="BR65" s="163">
        <f ca="1">1-_xlfn.BINOM.DIST((P65-1),F_jinkou!Q39,zenkoku!AI15/100000,TRUE)</f>
        <v>9.7890472575289711E-2</v>
      </c>
      <c r="BS65" s="163">
        <f ca="1">1-_xlfn.BINOM.DIST((Q65-1),F_jinkou!R39,zenkoku!AJ15/100000,TRUE)</f>
        <v>0.61609482102965463</v>
      </c>
      <c r="BT65" s="163">
        <f ca="1">1-_xlfn.BINOM.DIST((R65-1),F_jinkou!S39,zenkoku!AK15/100000,TRUE)</f>
        <v>7.7628530321966482E-2</v>
      </c>
      <c r="BU65" s="163">
        <f ca="1">1-_xlfn.BINOM.DIST((S65-1),F_jinkou!T39,zenkoku!AL15/100000,TRUE)</f>
        <v>8.6074786857749386E-2</v>
      </c>
      <c r="BV65" s="164">
        <f ca="1">1-_xlfn.BINOM.DIST((T65-1),F_jinkou!U39,zenkoku!AM15/100000,TRUE)</f>
        <v>0.11139880765030596</v>
      </c>
      <c r="BW65" s="162">
        <f ca="1">_xlfn.BINOM.DIST(C65,F_jinkou!C39,zenkoku!V15/100000,TRUE)</f>
        <v>0.97814502067211162</v>
      </c>
      <c r="BX65" s="163">
        <f ca="1">_xlfn.BINOM.DIST(D65,F_jinkou!E39,zenkoku!W15/100000,TRUE)</f>
        <v>1</v>
      </c>
      <c r="BY65" s="163">
        <f ca="1">_xlfn.BINOM.DIST(E65,F_jinkou!F39,zenkoku!X15/100000,TRUE)</f>
        <v>0.91320271998969749</v>
      </c>
      <c r="BZ65" s="163">
        <f ca="1">_xlfn.BINOM.DIST(F65,F_jinkou!G39,zenkoku!Y15/100000,TRUE)</f>
        <v>0.2426481902472524</v>
      </c>
      <c r="CA65" s="163">
        <f ca="1">_xlfn.BINOM.DIST(G65,F_jinkou!H39,zenkoku!Z15/100000,TRUE)</f>
        <v>0.76457314768528883</v>
      </c>
      <c r="CB65" s="163">
        <f ca="1">_xlfn.BINOM.DIST(H65,F_jinkou!I39,zenkoku!AA15/100000,TRUE)</f>
        <v>0.97639476267047265</v>
      </c>
      <c r="CC65" s="163">
        <f ca="1">_xlfn.BINOM.DIST(I65,F_jinkou!J39,zenkoku!AB15/100000,TRUE)</f>
        <v>0.45451549294928689</v>
      </c>
      <c r="CD65" s="163">
        <f ca="1">_xlfn.BINOM.DIST(J65,F_jinkou!K39,zenkoku!AC15/100000,TRUE)</f>
        <v>0.42358089092999435</v>
      </c>
      <c r="CE65" s="163">
        <f ca="1">_xlfn.BINOM.DIST(K65,F_jinkou!L39,zenkoku!AD15/100000,TRUE)</f>
        <v>0.9848029995400609</v>
      </c>
      <c r="CF65" s="163">
        <f ca="1">_xlfn.BINOM.DIST(L65,F_jinkou!M39,zenkoku!AE15/100000,TRUE)</f>
        <v>0.18724071515881668</v>
      </c>
      <c r="CG65" s="163">
        <f ca="1">_xlfn.BINOM.DIST(M65,F_jinkou!N39,zenkoku!AF15/100000,TRUE)</f>
        <v>0.93038520104183542</v>
      </c>
      <c r="CH65" s="163">
        <f ca="1">_xlfn.BINOM.DIST(N65,F_jinkou!O39,zenkoku!AG15/100000,TRUE)</f>
        <v>0.8074287178156424</v>
      </c>
      <c r="CI65" s="163">
        <f ca="1">_xlfn.BINOM.DIST(O65,F_jinkou!P39,zenkoku!AH15/100000,TRUE)</f>
        <v>0.26223505337386799</v>
      </c>
      <c r="CJ65" s="163">
        <f ca="1">_xlfn.BINOM.DIST(P65,F_jinkou!Q39,zenkoku!AI15/100000,TRUE)</f>
        <v>0.92912074301799619</v>
      </c>
      <c r="CK65" s="163">
        <f ca="1">_xlfn.BINOM.DIST(Q65,F_jinkou!R39,zenkoku!AJ15/100000,TRUE)</f>
        <v>0.4728856456621382</v>
      </c>
      <c r="CL65" s="163">
        <f ca="1">_xlfn.BINOM.DIST(R65,F_jinkou!S39,zenkoku!AK15/100000,TRUE)</f>
        <v>0.9501256527965366</v>
      </c>
      <c r="CM65" s="163">
        <f ca="1">_xlfn.BINOM.DIST(S65,F_jinkou!T39,zenkoku!AL15/100000,TRUE)</f>
        <v>0.94951970313481304</v>
      </c>
      <c r="CN65" s="164">
        <f ca="1">_xlfn.BINOM.DIST(T65,F_jinkou!U39,zenkoku!AM15/100000,TRUE)</f>
        <v>0.93495628788918705</v>
      </c>
      <c r="CO65" s="101"/>
      <c r="CP65" s="196">
        <f ca="1">zenkoku!W15*F_jinkou!E39/100000</f>
        <v>0</v>
      </c>
      <c r="CQ65" s="197">
        <f ca="1">zenkoku!X15*F_jinkou!F39/100000</f>
        <v>0.48870400000000003</v>
      </c>
      <c r="CR65" s="197">
        <f ca="1">zenkoku!Y15*F_jinkou!G39/100000</f>
        <v>5.1647319999999999</v>
      </c>
      <c r="CS65" s="197">
        <f ca="1">zenkoku!Z15*F_jinkou!H39/100000</f>
        <v>12.081999000000001</v>
      </c>
      <c r="CT65" s="197">
        <f ca="1">zenkoku!AA15*F_jinkou!I39/100000</f>
        <v>16.088744999999999</v>
      </c>
      <c r="CU65" s="197">
        <f ca="1">zenkoku!AB15*F_jinkou!J39/100000</f>
        <v>18.151494</v>
      </c>
      <c r="CV65" s="197">
        <f ca="1">zenkoku!AC15*F_jinkou!K39/100000</f>
        <v>19.511415</v>
      </c>
      <c r="CW65" s="197">
        <f ca="1">zenkoku!AD15*F_jinkou!L39/100000</f>
        <v>29.219994</v>
      </c>
      <c r="CX65" s="197">
        <f ca="1">zenkoku!AE15*F_jinkou!M39/100000</f>
        <v>38.003520000000002</v>
      </c>
      <c r="CY65" s="197">
        <f ca="1">zenkoku!AF15*F_jinkou!N39/100000</f>
        <v>57.139690999999999</v>
      </c>
      <c r="CZ65" s="197">
        <f ca="1">zenkoku!AG15*F_jinkou!O39/100000</f>
        <v>44.739229999999999</v>
      </c>
      <c r="DA65" s="197">
        <f ca="1">zenkoku!AH15*F_jinkou!P39/100000</f>
        <v>34.323698999999998</v>
      </c>
      <c r="DB65" s="197">
        <f ca="1">zenkoku!AI15*F_jinkou!Q39/100000</f>
        <v>27.604811999999995</v>
      </c>
      <c r="DC65" s="197">
        <f ca="1">zenkoku!AJ15*F_jinkou!R39/100000</f>
        <v>19.970255999999999</v>
      </c>
      <c r="DD65" s="197">
        <f ca="1">zenkoku!AK15*F_jinkou!S39/100000</f>
        <v>15.716223999999999</v>
      </c>
      <c r="DE65" s="197">
        <f ca="1">zenkoku!AL15*F_jinkou!T39/100000</f>
        <v>10.050706000000002</v>
      </c>
      <c r="DF65" s="198">
        <f ca="1">zenkoku!AM15*F_jinkou!U39/100000</f>
        <v>8.8192000000000004</v>
      </c>
      <c r="DG65" s="102"/>
      <c r="DH65" s="103"/>
      <c r="DI65" s="103"/>
      <c r="DJ65" s="103"/>
      <c r="DK65" s="103"/>
      <c r="DL65" s="103"/>
      <c r="DM65" s="103"/>
      <c r="DN65" s="103"/>
      <c r="DO65" s="103"/>
      <c r="DP65" s="104"/>
      <c r="DQ65" s="105"/>
      <c r="DR65" s="105"/>
      <c r="DS65" s="105"/>
      <c r="DT65" s="105"/>
      <c r="DU65" s="105"/>
      <c r="DV65" s="105"/>
      <c r="DW65" s="105"/>
      <c r="DX65" s="105"/>
      <c r="DY65" s="102"/>
      <c r="DZ65" s="103"/>
      <c r="EA65" s="103"/>
      <c r="EB65" s="103"/>
      <c r="EC65" s="103"/>
      <c r="ED65" s="103"/>
      <c r="EE65" s="103"/>
      <c r="EF65" s="103"/>
      <c r="EG65" s="103"/>
      <c r="EH65" s="104"/>
      <c r="EI65" s="102"/>
      <c r="EJ65" s="102"/>
      <c r="EK65" s="102"/>
      <c r="EL65" s="102"/>
      <c r="EM65" s="102"/>
      <c r="EN65" s="102"/>
      <c r="EO65" s="102"/>
      <c r="EP65" s="102"/>
      <c r="EQ65" s="102"/>
    </row>
    <row r="66" spans="1:165" s="106" customFormat="1">
      <c r="A66" s="100">
        <v>5</v>
      </c>
      <c r="B66" s="100" t="s">
        <v>87</v>
      </c>
      <c r="C66" s="155">
        <f ca="1">OFFSET(福島raw!C$6,($A66-1)*3,)</f>
        <v>447</v>
      </c>
      <c r="D66" s="156">
        <f ca="1">OFFSET(福島raw!F$6,($A66-1)*3,)</f>
        <v>0</v>
      </c>
      <c r="E66" s="156">
        <f ca="1">OFFSET(福島raw!G$6,($A66-1)*3,)</f>
        <v>1</v>
      </c>
      <c r="F66" s="156">
        <f ca="1">OFFSET(福島raw!H$6,($A66-1)*3,)</f>
        <v>7</v>
      </c>
      <c r="G66" s="156">
        <f ca="1">OFFSET(福島raw!I$6,($A66-1)*3,)</f>
        <v>21</v>
      </c>
      <c r="H66" s="156">
        <f ca="1">OFFSET(福島raw!J$6,($A66-1)*3,)</f>
        <v>20</v>
      </c>
      <c r="I66" s="156">
        <f ca="1">OFFSET(福島raw!K$6,($A66-1)*3,)</f>
        <v>27</v>
      </c>
      <c r="J66" s="156">
        <f ca="1">OFFSET(福島raw!L$6,($A66-1)*3,)</f>
        <v>30</v>
      </c>
      <c r="K66" s="156">
        <f ca="1">OFFSET(福島raw!M$6,($A66-1)*3,)</f>
        <v>46</v>
      </c>
      <c r="L66" s="156">
        <f ca="1">OFFSET(福島raw!N$6,($A66-1)*3,)</f>
        <v>45</v>
      </c>
      <c r="M66" s="156">
        <f ca="1">OFFSET(福島raw!O$6,($A66-1)*3,)</f>
        <v>60</v>
      </c>
      <c r="N66" s="156">
        <f ca="1">OFFSET(福島raw!P$6,($A66-1)*3,)</f>
        <v>58</v>
      </c>
      <c r="O66" s="156">
        <f ca="1">OFFSET(福島raw!Q$6,($A66-1)*3,)</f>
        <v>32</v>
      </c>
      <c r="P66" s="156">
        <f ca="1">OFFSET(福島raw!R$6,($A66-1)*3,)</f>
        <v>34</v>
      </c>
      <c r="Q66" s="156">
        <f ca="1">OFFSET(福島raw!S$6,($A66-1)*3,)</f>
        <v>22</v>
      </c>
      <c r="R66" s="156">
        <f ca="1">OFFSET(福島raw!T$6,($A66-1)*3,)</f>
        <v>18</v>
      </c>
      <c r="S66" s="156">
        <f ca="1">OFFSET(福島raw!U$6,($A66-1)*3,)</f>
        <v>12</v>
      </c>
      <c r="T66" s="157">
        <f ca="1">OFFSET(福島raw!V$6,($A66-1)*3,)</f>
        <v>14</v>
      </c>
      <c r="U66" s="158">
        <f ca="1">C66/F_jinkou!C40*100000</f>
        <v>43.439093434866145</v>
      </c>
      <c r="V66" s="159">
        <f ca="1">D66/F_jinkou!E40*100000</f>
        <v>0</v>
      </c>
      <c r="W66" s="160">
        <f ca="1">E66/F_jinkou!F40*100000</f>
        <v>1.6886757404843122</v>
      </c>
      <c r="X66" s="160">
        <f ca="1">F66/F_jinkou!G40*100000</f>
        <v>10.572740454325762</v>
      </c>
      <c r="Y66" s="160">
        <f ca="1">G66/F_jinkou!H40*100000</f>
        <v>37.035730662057773</v>
      </c>
      <c r="Z66" s="160">
        <f ca="1">H66/F_jinkou!I40*100000</f>
        <v>30.346711175176392</v>
      </c>
      <c r="AA66" s="160">
        <f ca="1">I66/F_jinkou!J40*100000</f>
        <v>40.998542274052483</v>
      </c>
      <c r="AB66" s="160">
        <f ca="1">J66/F_jinkou!K40*100000</f>
        <v>48.870281981527029</v>
      </c>
      <c r="AC66" s="160">
        <f ca="1">K66/F_jinkou!L40*100000</f>
        <v>68.141081665605057</v>
      </c>
      <c r="AD66" s="160">
        <f ca="1">L66/F_jinkou!M40*100000</f>
        <v>60.518848259074467</v>
      </c>
      <c r="AE66" s="160">
        <f ca="1">M66/F_jinkou!N40*100000</f>
        <v>67.689530685920573</v>
      </c>
      <c r="AF66" s="160">
        <f ca="1">N66/F_jinkou!O40*100000</f>
        <v>84.661645355286979</v>
      </c>
      <c r="AG66" s="160">
        <f ca="1">O66/F_jinkou!P40*100000</f>
        <v>53.291588255866237</v>
      </c>
      <c r="AH66" s="160">
        <f ca="1">P66/F_jinkou!Q40*100000</f>
        <v>59.128378143368927</v>
      </c>
      <c r="AI66" s="160">
        <f ca="1">Q66/F_jinkou!R40*100000</f>
        <v>40.560471976401182</v>
      </c>
      <c r="AJ66" s="160">
        <f ca="1">R66/F_jinkou!S40*100000</f>
        <v>42.950201627335417</v>
      </c>
      <c r="AK66" s="160">
        <f ca="1">S66/F_jinkou!T40*100000</f>
        <v>55.253706602817942</v>
      </c>
      <c r="AL66" s="161">
        <f ca="1">T66/F_jinkou!U40*100000</f>
        <v>99.779060651414724</v>
      </c>
      <c r="AM66" s="155" t="str">
        <f t="shared" ca="1" si="327"/>
        <v>H</v>
      </c>
      <c r="AN66" s="156" t="str">
        <f t="shared" ca="1" si="328"/>
        <v/>
      </c>
      <c r="AO66" s="156" t="str">
        <f t="shared" ca="1" si="329"/>
        <v/>
      </c>
      <c r="AP66" s="156" t="str">
        <f t="shared" ca="1" si="330"/>
        <v/>
      </c>
      <c r="AQ66" s="156" t="str">
        <f t="shared" ca="1" si="331"/>
        <v>H</v>
      </c>
      <c r="AR66" s="156" t="str">
        <f t="shared" ca="1" si="332"/>
        <v/>
      </c>
      <c r="AS66" s="156" t="str">
        <f t="shared" ca="1" si="333"/>
        <v/>
      </c>
      <c r="AT66" s="156" t="str">
        <f t="shared" ca="1" si="334"/>
        <v/>
      </c>
      <c r="AU66" s="156" t="str">
        <f t="shared" ca="1" si="335"/>
        <v>H</v>
      </c>
      <c r="AV66" s="156" t="str">
        <f t="shared" ca="1" si="336"/>
        <v/>
      </c>
      <c r="AW66" s="156" t="str">
        <f t="shared" ca="1" si="337"/>
        <v/>
      </c>
      <c r="AX66" s="156" t="str">
        <f t="shared" ca="1" si="338"/>
        <v/>
      </c>
      <c r="AY66" s="156" t="str">
        <f t="shared" ca="1" si="339"/>
        <v/>
      </c>
      <c r="AZ66" s="156" t="str">
        <f t="shared" ca="1" si="340"/>
        <v/>
      </c>
      <c r="BA66" s="156" t="str">
        <f t="shared" ca="1" si="341"/>
        <v/>
      </c>
      <c r="BB66" s="156" t="str">
        <f t="shared" ca="1" si="342"/>
        <v/>
      </c>
      <c r="BC66" s="156" t="str">
        <f t="shared" ca="1" si="343"/>
        <v/>
      </c>
      <c r="BD66" s="157" t="str">
        <f t="shared" ca="1" si="344"/>
        <v/>
      </c>
      <c r="BE66" s="162">
        <f ca="1">1-_xlfn.BINOM.DIST((C66-1),F_jinkou!C40,zenkoku!V16/100000,TRUE)</f>
        <v>2.968710658088014E-3</v>
      </c>
      <c r="BF66" s="163" t="e">
        <f ca="1">1-_xlfn.BINOM.DIST((D66-1),F_jinkou!E40,zenkoku!W16/100000,TRUE)</f>
        <v>#NUM!</v>
      </c>
      <c r="BG66" s="163">
        <f ca="1">1-_xlfn.BINOM.DIST((E66-1),F_jinkou!F40,zenkoku!X16/100000,TRUE)</f>
        <v>0.44688147025235625</v>
      </c>
      <c r="BH66" s="163">
        <f ca="1">1-_xlfn.BINOM.DIST((F66-1),F_jinkou!G40,zenkoku!Y16/100000,TRUE)</f>
        <v>0.36582010372701412</v>
      </c>
      <c r="BI66" s="163">
        <f ca="1">1-_xlfn.BINOM.DIST((G66-1),F_jinkou!H40,zenkoku!Z16/100000,TRUE)</f>
        <v>1.3558223822635718E-2</v>
      </c>
      <c r="BJ66" s="163">
        <f ca="1">1-_xlfn.BINOM.DIST((H66-1),F_jinkou!I40,zenkoku!AA16/100000,TRUE)</f>
        <v>0.4616420225114628</v>
      </c>
      <c r="BK66" s="163">
        <f ca="1">1-_xlfn.BINOM.DIST((I66-1),F_jinkou!J40,zenkoku!AB16/100000,TRUE)</f>
        <v>0.14966527310396016</v>
      </c>
      <c r="BL66" s="163">
        <f ca="1">1-_xlfn.BINOM.DIST((J66-1),F_jinkou!K40,zenkoku!AC16/100000,TRUE)</f>
        <v>8.5722729145636833E-2</v>
      </c>
      <c r="BM66" s="163">
        <f ca="1">1-_xlfn.BINOM.DIST((K66-1),F_jinkou!L40,zenkoku!AD16/100000,TRUE)</f>
        <v>1.921717640314391E-2</v>
      </c>
      <c r="BN66" s="163">
        <f ca="1">1-_xlfn.BINOM.DIST((L66-1),F_jinkou!M40,zenkoku!AE16/100000,TRUE)</f>
        <v>0.33394277545737028</v>
      </c>
      <c r="BO66" s="163">
        <f ca="1">1-_xlfn.BINOM.DIST((M66-1),F_jinkou!N40,zenkoku!AF16/100000,TRUE)</f>
        <v>0.43965144282057889</v>
      </c>
      <c r="BP66" s="163">
        <f ca="1">1-_xlfn.BINOM.DIST((N66-1),F_jinkou!O40,zenkoku!AG16/100000,TRUE)</f>
        <v>0.10601989596867645</v>
      </c>
      <c r="BQ66" s="163">
        <f ca="1">1-_xlfn.BINOM.DIST((O66-1),F_jinkou!P40,zenkoku!AH16/100000,TRUE)</f>
        <v>0.72057367573815923</v>
      </c>
      <c r="BR66" s="163">
        <f ca="1">1-_xlfn.BINOM.DIST((P66-1),F_jinkou!Q40,zenkoku!AI16/100000,TRUE)</f>
        <v>0.1685579052623134</v>
      </c>
      <c r="BS66" s="163">
        <f ca="1">1-_xlfn.BINOM.DIST((Q66-1),F_jinkou!R40,zenkoku!AJ16/100000,TRUE)</f>
        <v>0.47910421287015414</v>
      </c>
      <c r="BT66" s="163">
        <f ca="1">1-_xlfn.BINOM.DIST((R66-1),F_jinkou!S40,zenkoku!AK16/100000,TRUE)</f>
        <v>0.29160283749401916</v>
      </c>
      <c r="BU66" s="163">
        <f ca="1">1-_xlfn.BINOM.DIST((S66-1),F_jinkou!T40,zenkoku!AL16/100000,TRUE)</f>
        <v>0.28982184429085267</v>
      </c>
      <c r="BV66" s="164">
        <f ca="1">1-_xlfn.BINOM.DIST((T66-1),F_jinkou!U40,zenkoku!AM16/100000,TRUE)</f>
        <v>0.10086540241346464</v>
      </c>
      <c r="BW66" s="162">
        <f ca="1">_xlfn.BINOM.DIST(C66,F_jinkou!C40,zenkoku!V16/100000,TRUE)</f>
        <v>0.99744152054398783</v>
      </c>
      <c r="BX66" s="163">
        <f ca="1">_xlfn.BINOM.DIST(D66,F_jinkou!E40,zenkoku!W16/100000,TRUE)</f>
        <v>1</v>
      </c>
      <c r="BY66" s="163">
        <f ca="1">_xlfn.BINOM.DIST(E66,F_jinkou!F40,zenkoku!X16/100000,TRUE)</f>
        <v>0.88066753618366778</v>
      </c>
      <c r="BZ66" s="163">
        <f ca="1">_xlfn.BINOM.DIST(F66,F_jinkou!G40,zenkoku!Y16/100000,TRUE)</f>
        <v>0.76753456211083881</v>
      </c>
      <c r="CA66" s="163">
        <f ca="1">_xlfn.BINOM.DIST(G66,F_jinkou!H40,zenkoku!Z16/100000,TRUE)</f>
        <v>0.99280620199589942</v>
      </c>
      <c r="CB66" s="163">
        <f ca="1">_xlfn.BINOM.DIST(H66,F_jinkou!I40,zenkoku!AA16/100000,TRUE)</f>
        <v>0.62591435751998747</v>
      </c>
      <c r="CC66" s="163">
        <f ca="1">_xlfn.BINOM.DIST(I66,F_jinkou!J40,zenkoku!AB16/100000,TRUE)</f>
        <v>0.89199104158485676</v>
      </c>
      <c r="CD66" s="163">
        <f ca="1">_xlfn.BINOM.DIST(J66,F_jinkou!K40,zenkoku!AC16/100000,TRUE)</f>
        <v>0.94041764409084339</v>
      </c>
      <c r="CE66" s="163">
        <f ca="1">_xlfn.BINOM.DIST(K66,F_jinkou!L40,zenkoku!AD16/100000,TRUE)</f>
        <v>0.98698188874275727</v>
      </c>
      <c r="CF66" s="163">
        <f ca="1">_xlfn.BINOM.DIST(L66,F_jinkou!M40,zenkoku!AE16/100000,TRUE)</f>
        <v>0.71899751194665018</v>
      </c>
      <c r="CG66" s="163">
        <f ca="1">_xlfn.BINOM.DIST(M66,F_jinkou!N40,zenkoku!AF16/100000,TRUE)</f>
        <v>0.61082841993956993</v>
      </c>
      <c r="CH66" s="163">
        <f ca="1">_xlfn.BINOM.DIST(N66,F_jinkou!O40,zenkoku!AG16/100000,TRUE)</f>
        <v>0.91668076809495369</v>
      </c>
      <c r="CI66" s="163">
        <f ca="1">_xlfn.BINOM.DIST(O66,F_jinkou!P40,zenkoku!AH16/100000,TRUE)</f>
        <v>0.34069577278329238</v>
      </c>
      <c r="CJ66" s="163">
        <f ca="1">_xlfn.BINOM.DIST(P66,F_jinkou!Q40,zenkoku!AI16/100000,TRUE)</f>
        <v>0.87210686536483739</v>
      </c>
      <c r="CK66" s="163">
        <f ca="1">_xlfn.BINOM.DIST(Q66,F_jinkou!R40,zenkoku!AJ16/100000,TRUE)</f>
        <v>0.60499982419794573</v>
      </c>
      <c r="CL66" s="163">
        <f ca="1">_xlfn.BINOM.DIST(R66,F_jinkou!S40,zenkoku!AK16/100000,TRUE)</f>
        <v>0.78524155670204543</v>
      </c>
      <c r="CM66" s="163">
        <f ca="1">_xlfn.BINOM.DIST(S66,F_jinkou!T40,zenkoku!AL16/100000,TRUE)</f>
        <v>0.80267979495956587</v>
      </c>
      <c r="CN66" s="164">
        <f ca="1">_xlfn.BINOM.DIST(T66,F_jinkou!U40,zenkoku!AM16/100000,TRUE)</f>
        <v>0.94069915082696554</v>
      </c>
      <c r="CO66" s="101"/>
      <c r="CP66" s="196">
        <f ca="1">zenkoku!W16*F_jinkou!E40/100000</f>
        <v>0</v>
      </c>
      <c r="CQ66" s="197">
        <f ca="1">zenkoku!X16*F_jinkou!F40/100000</f>
        <v>0.59218000000000004</v>
      </c>
      <c r="CR66" s="197">
        <f ca="1">zenkoku!Y16*F_jinkou!G40/100000</f>
        <v>5.8263040000000004</v>
      </c>
      <c r="CS66" s="197">
        <f ca="1">zenkoku!Z16*F_jinkou!H40/100000</f>
        <v>12.19093</v>
      </c>
      <c r="CT66" s="197">
        <f ca="1">zenkoku!AA16*F_jinkou!I40/100000</f>
        <v>19.244260000000001</v>
      </c>
      <c r="CU66" s="197">
        <f ca="1">zenkoku!AB16*F_jinkou!J40/100000</f>
        <v>21.666623999999999</v>
      </c>
      <c r="CV66" s="197">
        <f ca="1">zenkoku!AC16*F_jinkou!K40/100000</f>
        <v>22.835964000000004</v>
      </c>
      <c r="CW66" s="197">
        <f ca="1">zenkoku!AD16*F_jinkou!L40/100000</f>
        <v>33.078429999999997</v>
      </c>
      <c r="CX66" s="197">
        <f ca="1">zenkoku!AE16*F_jinkou!M40/100000</f>
        <v>41.862990999999994</v>
      </c>
      <c r="CY66" s="197">
        <f ca="1">zenkoku!AF16*F_jinkou!N40/100000</f>
        <v>58.502400000000002</v>
      </c>
      <c r="CZ66" s="197">
        <f ca="1">zenkoku!AG16*F_jinkou!O40/100000</f>
        <v>48.709187999999997</v>
      </c>
      <c r="DA66" s="197">
        <f ca="1">zenkoku!AH16*F_jinkou!P40/100000</f>
        <v>35.067447999999999</v>
      </c>
      <c r="DB66" s="197">
        <f ca="1">zenkoku!AI16*F_jinkou!Q40/100000</f>
        <v>28.405987999999997</v>
      </c>
      <c r="DC66" s="197">
        <f ca="1">zenkoku!AJ16*F_jinkou!R40/100000</f>
        <v>21.424800000000001</v>
      </c>
      <c r="DD66" s="197">
        <f ca="1">zenkoku!AK16*F_jinkou!S40/100000</f>
        <v>15.464420999999998</v>
      </c>
      <c r="DE66" s="197">
        <f ca="1">zenkoku!AL16*F_jinkou!T40/100000</f>
        <v>9.8816900000000008</v>
      </c>
      <c r="DF66" s="198">
        <f ca="1">zenkoku!AM16*F_jinkou!U40/100000</f>
        <v>9.4849560000000004</v>
      </c>
      <c r="DG66" s="102"/>
      <c r="DH66" s="103"/>
      <c r="DI66" s="103"/>
      <c r="DJ66" s="103"/>
      <c r="DK66" s="103"/>
      <c r="DL66" s="103"/>
      <c r="DM66" s="103"/>
      <c r="DN66" s="103"/>
      <c r="DO66" s="103"/>
      <c r="DP66" s="104"/>
      <c r="DQ66" s="105"/>
      <c r="DR66" s="105"/>
      <c r="DS66" s="105"/>
      <c r="DT66" s="105"/>
      <c r="DU66" s="105"/>
      <c r="DV66" s="105"/>
      <c r="DW66" s="105"/>
      <c r="DX66" s="105"/>
      <c r="DY66" s="102"/>
      <c r="DZ66" s="103"/>
      <c r="EA66" s="103"/>
      <c r="EB66" s="103"/>
      <c r="EC66" s="103"/>
      <c r="ED66" s="103"/>
      <c r="EE66" s="103"/>
      <c r="EF66" s="103"/>
      <c r="EG66" s="103"/>
      <c r="EH66" s="104"/>
      <c r="EI66" s="102"/>
      <c r="EJ66" s="102"/>
      <c r="EK66" s="102"/>
      <c r="EL66" s="102"/>
      <c r="EM66" s="102"/>
      <c r="EN66" s="102"/>
      <c r="EO66" s="102"/>
      <c r="EP66" s="102"/>
      <c r="EQ66" s="102"/>
    </row>
    <row r="67" spans="1:165" s="106" customFormat="1">
      <c r="A67" s="100">
        <v>6</v>
      </c>
      <c r="B67" s="100" t="s">
        <v>88</v>
      </c>
      <c r="C67" s="155">
        <f ca="1">OFFSET(福島raw!C$6,($A67-1)*3,)</f>
        <v>436</v>
      </c>
      <c r="D67" s="156">
        <f ca="1">OFFSET(福島raw!F$6,($A67-1)*3,)</f>
        <v>0</v>
      </c>
      <c r="E67" s="156">
        <f ca="1">OFFSET(福島raw!G$6,($A67-1)*3,)</f>
        <v>1</v>
      </c>
      <c r="F67" s="156">
        <f ca="1">OFFSET(福島raw!H$6,($A67-1)*3,)</f>
        <v>6</v>
      </c>
      <c r="G67" s="156">
        <f ca="1">OFFSET(福島raw!I$6,($A67-1)*3,)</f>
        <v>26</v>
      </c>
      <c r="H67" s="156">
        <f ca="1">OFFSET(福島raw!J$6,($A67-1)*3,)</f>
        <v>28</v>
      </c>
      <c r="I67" s="156">
        <f ca="1">OFFSET(福島raw!K$6,($A67-1)*3,)</f>
        <v>33</v>
      </c>
      <c r="J67" s="156">
        <f ca="1">OFFSET(福島raw!L$6,($A67-1)*3,)</f>
        <v>34</v>
      </c>
      <c r="K67" s="156">
        <f ca="1">OFFSET(福島raw!M$6,($A67-1)*3,)</f>
        <v>37</v>
      </c>
      <c r="L67" s="156">
        <f ca="1">OFFSET(福島raw!N$6,($A67-1)*3,)</f>
        <v>50</v>
      </c>
      <c r="M67" s="156">
        <f ca="1">OFFSET(福島raw!O$6,($A67-1)*3,)</f>
        <v>64</v>
      </c>
      <c r="N67" s="156">
        <f ca="1">OFFSET(福島raw!P$6,($A67-1)*3,)</f>
        <v>49</v>
      </c>
      <c r="O67" s="156">
        <f ca="1">OFFSET(福島raw!Q$6,($A67-1)*3,)</f>
        <v>35</v>
      </c>
      <c r="P67" s="156">
        <f ca="1">OFFSET(福島raw!R$6,($A67-1)*3,)</f>
        <v>30</v>
      </c>
      <c r="Q67" s="156">
        <f ca="1">OFFSET(福島raw!S$6,($A67-1)*3,)</f>
        <v>12</v>
      </c>
      <c r="R67" s="156">
        <f ca="1">OFFSET(福島raw!T$6,($A67-1)*3,)</f>
        <v>14</v>
      </c>
      <c r="S67" s="156">
        <f ca="1">OFFSET(福島raw!U$6,($A67-1)*3,)</f>
        <v>9</v>
      </c>
      <c r="T67" s="157">
        <f ca="1">OFFSET(福島raw!V$6,($A67-1)*3,)</f>
        <v>8</v>
      </c>
      <c r="U67" s="158">
        <f ca="1">C67/F_jinkou!C41*100000</f>
        <v>42.551073487460606</v>
      </c>
      <c r="V67" s="159">
        <f ca="1">D67/F_jinkou!E41*100000</f>
        <v>0</v>
      </c>
      <c r="W67" s="160">
        <f ca="1">E67/F_jinkou!F41*100000</f>
        <v>1.7236921485822634</v>
      </c>
      <c r="X67" s="160">
        <f ca="1">F67/F_jinkou!G41*100000</f>
        <v>9.3389574610487642</v>
      </c>
      <c r="Y67" s="160">
        <f ca="1">G67/F_jinkou!H41*100000</f>
        <v>45.904765267748367</v>
      </c>
      <c r="Z67" s="160">
        <f ca="1">H67/F_jinkou!I41*100000</f>
        <v>44.278575494971221</v>
      </c>
      <c r="AA67" s="160">
        <f ca="1">I67/F_jinkou!J41*100000</f>
        <v>48.90120474786243</v>
      </c>
      <c r="AB67" s="160">
        <f ca="1">J67/F_jinkou!K41*100000</f>
        <v>55.772448410485225</v>
      </c>
      <c r="AC67" s="160">
        <f ca="1">K67/F_jinkou!L41*100000</f>
        <v>56.411898336611323</v>
      </c>
      <c r="AD67" s="160">
        <f ca="1">L67/F_jinkou!M41*100000</f>
        <v>68.653027598517099</v>
      </c>
      <c r="AE67" s="160">
        <f ca="1">M67/F_jinkou!N41*100000</f>
        <v>75.218898748310508</v>
      </c>
      <c r="AF67" s="160">
        <f ca="1">N67/F_jinkou!O41*100000</f>
        <v>66.917036531239319</v>
      </c>
      <c r="AG67" s="160">
        <f ca="1">O67/F_jinkou!P41*100000</f>
        <v>55.774225933421512</v>
      </c>
      <c r="AH67" s="160">
        <f ca="1">P67/F_jinkou!Q41*100000</f>
        <v>53.773077612475362</v>
      </c>
      <c r="AI67" s="160">
        <f ca="1">Q67/F_jinkou!R41*100000</f>
        <v>22.26386389357873</v>
      </c>
      <c r="AJ67" s="160">
        <f ca="1">R67/F_jinkou!S41*100000</f>
        <v>32.099784472875683</v>
      </c>
      <c r="AK67" s="160">
        <f ca="1">S67/F_jinkou!T41*100000</f>
        <v>38.469758495405003</v>
      </c>
      <c r="AL67" s="161">
        <f ca="1">T67/F_jinkou!U41*100000</f>
        <v>54.918651747099609</v>
      </c>
      <c r="AM67" s="155" t="str">
        <f t="shared" ca="1" si="327"/>
        <v>H</v>
      </c>
      <c r="AN67" s="156" t="str">
        <f t="shared" ca="1" si="328"/>
        <v/>
      </c>
      <c r="AO67" s="156" t="str">
        <f t="shared" ca="1" si="329"/>
        <v/>
      </c>
      <c r="AP67" s="156" t="str">
        <f t="shared" ca="1" si="330"/>
        <v/>
      </c>
      <c r="AQ67" s="156" t="str">
        <f t="shared" ca="1" si="331"/>
        <v>H</v>
      </c>
      <c r="AR67" s="156" t="str">
        <f t="shared" ca="1" si="332"/>
        <v>H</v>
      </c>
      <c r="AS67" s="156" t="str">
        <f t="shared" ca="1" si="333"/>
        <v>H</v>
      </c>
      <c r="AT67" s="156" t="str">
        <f t="shared" ca="1" si="334"/>
        <v>H</v>
      </c>
      <c r="AU67" s="156" t="str">
        <f t="shared" ca="1" si="335"/>
        <v/>
      </c>
      <c r="AV67" s="156" t="str">
        <f t="shared" ca="1" si="336"/>
        <v/>
      </c>
      <c r="AW67" s="156" t="str">
        <f t="shared" ca="1" si="337"/>
        <v/>
      </c>
      <c r="AX67" s="156" t="str">
        <f t="shared" ca="1" si="338"/>
        <v/>
      </c>
      <c r="AY67" s="156" t="str">
        <f t="shared" ca="1" si="339"/>
        <v/>
      </c>
      <c r="AZ67" s="156" t="str">
        <f t="shared" ca="1" si="340"/>
        <v/>
      </c>
      <c r="BA67" s="156" t="str">
        <f t="shared" ca="1" si="341"/>
        <v/>
      </c>
      <c r="BB67" s="156" t="str">
        <f t="shared" ca="1" si="342"/>
        <v/>
      </c>
      <c r="BC67" s="156" t="str">
        <f t="shared" ca="1" si="343"/>
        <v/>
      </c>
      <c r="BD67" s="157" t="str">
        <f t="shared" ca="1" si="344"/>
        <v/>
      </c>
      <c r="BE67" s="162">
        <f ca="1">1-_xlfn.BINOM.DIST((C67-1),F_jinkou!C41,zenkoku!V17/100000,TRUE)</f>
        <v>1.5835119543372578E-4</v>
      </c>
      <c r="BF67" s="163" t="e">
        <f ca="1">1-_xlfn.BINOM.DIST((D67-1),F_jinkou!E41,zenkoku!W17/100000,TRUE)</f>
        <v>#NUM!</v>
      </c>
      <c r="BG67" s="163">
        <f ca="1">1-_xlfn.BINOM.DIST((E67-1),F_jinkou!F41,zenkoku!X17/100000,TRUE)</f>
        <v>0.40674879330177449</v>
      </c>
      <c r="BH67" s="163">
        <f ca="1">1-_xlfn.BINOM.DIST((F67-1),F_jinkou!G41,zenkoku!Y17/100000,TRUE)</f>
        <v>0.52936304525028122</v>
      </c>
      <c r="BI67" s="163">
        <f ca="1">1-_xlfn.BINOM.DIST((G67-1),F_jinkou!H41,zenkoku!Z17/100000,TRUE)</f>
        <v>1.5812018789184146E-3</v>
      </c>
      <c r="BJ67" s="163">
        <f ca="1">1-_xlfn.BINOM.DIST((H67-1),F_jinkou!I41,zenkoku!AA17/100000,TRUE)</f>
        <v>1.0170268592819776E-2</v>
      </c>
      <c r="BK67" s="163">
        <f ca="1">1-_xlfn.BINOM.DIST((I67-1),F_jinkou!J41,zenkoku!AB17/100000,TRUE)</f>
        <v>7.0528487192986766E-3</v>
      </c>
      <c r="BL67" s="163">
        <f ca="1">1-_xlfn.BINOM.DIST((J67-1),F_jinkou!K41,zenkoku!AC17/100000,TRUE)</f>
        <v>8.0777511658673973E-3</v>
      </c>
      <c r="BM67" s="163">
        <f ca="1">1-_xlfn.BINOM.DIST((K67-1),F_jinkou!L41,zenkoku!AD17/100000,TRUE)</f>
        <v>8.5285914456757705E-2</v>
      </c>
      <c r="BN67" s="163">
        <f ca="1">1-_xlfn.BINOM.DIST((L67-1),F_jinkou!M41,zenkoku!AE17/100000,TRUE)</f>
        <v>4.5107756751910255E-2</v>
      </c>
      <c r="BO67" s="163">
        <f ca="1">1-_xlfn.BINOM.DIST((M67-1),F_jinkou!N41,zenkoku!AF17/100000,TRUE)</f>
        <v>4.0012028941984079E-2</v>
      </c>
      <c r="BP67" s="163">
        <f ca="1">1-_xlfn.BINOM.DIST((N67-1),F_jinkou!O41,zenkoku!AG17/100000,TRUE)</f>
        <v>0.42172358761968254</v>
      </c>
      <c r="BQ67" s="163">
        <f ca="1">1-_xlfn.BINOM.DIST((O67-1),F_jinkou!P41,zenkoku!AH17/100000,TRUE)</f>
        <v>0.3661759843021275</v>
      </c>
      <c r="BR67" s="163">
        <f ca="1">1-_xlfn.BINOM.DIST((P67-1),F_jinkou!Q41,zenkoku!AI17/100000,TRUE)</f>
        <v>0.14999461536748149</v>
      </c>
      <c r="BS67" s="163">
        <f ca="1">1-_xlfn.BINOM.DIST((Q67-1),F_jinkou!R41,zenkoku!AJ17/100000,TRUE)</f>
        <v>0.98651624004101446</v>
      </c>
      <c r="BT67" s="163">
        <f ca="1">1-_xlfn.BINOM.DIST((R67-1),F_jinkou!S41,zenkoku!AK17/100000,TRUE)</f>
        <v>0.80826513835001657</v>
      </c>
      <c r="BU67" s="163">
        <f ca="1">1-_xlfn.BINOM.DIST((S67-1),F_jinkou!T41,zenkoku!AL17/100000,TRUE)</f>
        <v>0.76976436731362441</v>
      </c>
      <c r="BV67" s="164">
        <f ca="1">1-_xlfn.BINOM.DIST((T67-1),F_jinkou!U41,zenkoku!AM17/100000,TRUE)</f>
        <v>0.7204551460966373</v>
      </c>
      <c r="BW67" s="162">
        <f ca="1">_xlfn.BINOM.DIST(C67,F_jinkou!C41,zenkoku!V17/100000,TRUE)</f>
        <v>0.99986916629690148</v>
      </c>
      <c r="BX67" s="163">
        <f ca="1">_xlfn.BINOM.DIST(D67,F_jinkou!E41,zenkoku!W17/100000,TRUE)</f>
        <v>1</v>
      </c>
      <c r="BY67" s="163">
        <f ca="1">_xlfn.BINOM.DIST(E67,F_jinkou!F41,zenkoku!X17/100000,TRUE)</f>
        <v>0.90301121334766332</v>
      </c>
      <c r="BZ67" s="163">
        <f ca="1">_xlfn.BINOM.DIST(F67,F_jinkou!G41,zenkoku!Y17/100000,TRUE)</f>
        <v>0.63094690430825073</v>
      </c>
      <c r="CA67" s="163">
        <f ca="1">_xlfn.BINOM.DIST(G67,F_jinkou!H41,zenkoku!Z17/100000,TRUE)</f>
        <v>0.99923455396106475</v>
      </c>
      <c r="CB67" s="163">
        <f ca="1">_xlfn.BINOM.DIST(H67,F_jinkou!I41,zenkoku!AA17/100000,TRUE)</f>
        <v>0.99420030543225191</v>
      </c>
      <c r="CC67" s="163">
        <f ca="1">_xlfn.BINOM.DIST(I67,F_jinkou!J41,zenkoku!AB17/100000,TRUE)</f>
        <v>0.99588106684179944</v>
      </c>
      <c r="CD67" s="163">
        <f ca="1">_xlfn.BINOM.DIST(J67,F_jinkou!K41,zenkoku!AC17/100000,TRUE)</f>
        <v>0.99519729866382622</v>
      </c>
      <c r="CE67" s="163">
        <f ca="1">_xlfn.BINOM.DIST(K67,F_jinkou!L41,zenkoku!AD17/100000,TRUE)</f>
        <v>0.93838421603897626</v>
      </c>
      <c r="CF67" s="163">
        <f ca="1">_xlfn.BINOM.DIST(L67,F_jinkou!M41,zenkoku!AE17/100000,TRUE)</f>
        <v>0.96723976473364703</v>
      </c>
      <c r="CG67" s="163">
        <f ca="1">_xlfn.BINOM.DIST(M67,F_jinkou!N41,zenkoku!AF17/100000,TRUE)</f>
        <v>0.96997160162409435</v>
      </c>
      <c r="CH67" s="163">
        <f ca="1">_xlfn.BINOM.DIST(N67,F_jinkou!O41,zenkoku!AG17/100000,TRUE)</f>
        <v>0.63350336567283227</v>
      </c>
      <c r="CI67" s="163">
        <f ca="1">_xlfn.BINOM.DIST(O67,F_jinkou!P41,zenkoku!AH17/100000,TRUE)</f>
        <v>0.69597355697258156</v>
      </c>
      <c r="CJ67" s="163">
        <f ca="1">_xlfn.BINOM.DIST(P67,F_jinkou!Q41,zenkoku!AI17/100000,TRUE)</f>
        <v>0.88974908833073163</v>
      </c>
      <c r="CK67" s="163">
        <f ca="1">_xlfn.BINOM.DIST(Q67,F_jinkou!R41,zenkoku!AJ17/100000,TRUE)</f>
        <v>2.5562498698070747E-2</v>
      </c>
      <c r="CL67" s="163">
        <f ca="1">_xlfn.BINOM.DIST(R67,F_jinkou!S41,zenkoku!AK17/100000,TRUE)</f>
        <v>0.2697057071343637</v>
      </c>
      <c r="CM67" s="163">
        <f ca="1">_xlfn.BINOM.DIST(S67,F_jinkou!T41,zenkoku!AL17/100000,TRUE)</f>
        <v>0.33839592065532992</v>
      </c>
      <c r="CN67" s="164">
        <f ca="1">_xlfn.BINOM.DIST(T67,F_jinkou!U41,zenkoku!AM17/100000,TRUE)</f>
        <v>0.40471512896604556</v>
      </c>
      <c r="CO67" s="101"/>
      <c r="CP67" s="196">
        <f ca="1">zenkoku!W17*F_jinkou!E41/100000</f>
        <v>0</v>
      </c>
      <c r="CQ67" s="197">
        <f ca="1">zenkoku!X17*F_jinkou!F41/100000</f>
        <v>0.52213500000000002</v>
      </c>
      <c r="CR67" s="197">
        <f ca="1">zenkoku!Y17*F_jinkou!G41/100000</f>
        <v>5.8464769999999993</v>
      </c>
      <c r="CS67" s="197">
        <f ca="1">zenkoku!Z17*F_jinkou!H41/100000</f>
        <v>13.480081999999999</v>
      </c>
      <c r="CT67" s="197">
        <f ca="1">zenkoku!AA17*F_jinkou!I41/100000</f>
        <v>17.200192000000001</v>
      </c>
      <c r="CU67" s="197">
        <f ca="1">zenkoku!AB17*F_jinkou!J41/100000</f>
        <v>20.582315000000001</v>
      </c>
      <c r="CV67" s="197">
        <f ca="1">zenkoku!AC17*F_jinkou!K41/100000</f>
        <v>21.580547999999997</v>
      </c>
      <c r="CW67" s="197">
        <f ca="1">zenkoku!AD17*F_jinkou!L41/100000</f>
        <v>28.990338000000001</v>
      </c>
      <c r="CX67" s="197">
        <f ca="1">zenkoku!AE17*F_jinkou!M41/100000</f>
        <v>38.672730000000001</v>
      </c>
      <c r="CY67" s="197">
        <f ca="1">zenkoku!AF17*F_jinkou!N41/100000</f>
        <v>50.710659999999997</v>
      </c>
      <c r="CZ67" s="197">
        <f ca="1">zenkoku!AG17*F_jinkou!O41/100000</f>
        <v>47.303350000000002</v>
      </c>
      <c r="DA67" s="197">
        <f ca="1">zenkoku!AH17*F_jinkou!P41/100000</f>
        <v>32.694313000000001</v>
      </c>
      <c r="DB67" s="197">
        <f ca="1">zenkoku!AI17*F_jinkou!Q41/100000</f>
        <v>24.380230000000001</v>
      </c>
      <c r="DC67" s="197">
        <f ca="1">zenkoku!AJ17*F_jinkou!R41/100000</f>
        <v>20.912811999999999</v>
      </c>
      <c r="DD67" s="197">
        <f ca="1">zenkoku!AK17*F_jinkou!S41/100000</f>
        <v>17.140301999999998</v>
      </c>
      <c r="DE67" s="197">
        <f ca="1">zenkoku!AL17*F_jinkou!T41/100000</f>
        <v>11.019045</v>
      </c>
      <c r="DF67" s="198">
        <f ca="1">zenkoku!AM17*F_jinkou!U41/100000</f>
        <v>9.3957149999999992</v>
      </c>
      <c r="DG67" s="102"/>
      <c r="DH67" s="103"/>
      <c r="DI67" s="103"/>
      <c r="DJ67" s="103"/>
      <c r="DK67" s="103"/>
      <c r="DL67" s="103"/>
      <c r="DM67" s="103"/>
      <c r="DN67" s="103"/>
      <c r="DO67" s="103"/>
      <c r="DP67" s="104"/>
      <c r="DQ67" s="105"/>
      <c r="DR67" s="105"/>
      <c r="DS67" s="105"/>
      <c r="DT67" s="105"/>
      <c r="DU67" s="105"/>
      <c r="DV67" s="105"/>
      <c r="DW67" s="105"/>
      <c r="DX67" s="105"/>
      <c r="DY67" s="102"/>
      <c r="DZ67" s="103"/>
      <c r="EA67" s="103"/>
      <c r="EB67" s="103"/>
      <c r="EC67" s="103"/>
      <c r="ED67" s="103"/>
      <c r="EE67" s="103"/>
      <c r="EF67" s="103"/>
      <c r="EG67" s="103"/>
      <c r="EH67" s="104"/>
      <c r="EI67" s="102"/>
      <c r="EJ67" s="102"/>
      <c r="EK67" s="102"/>
      <c r="EL67" s="102"/>
      <c r="EM67" s="102"/>
      <c r="EN67" s="102"/>
      <c r="EO67" s="102"/>
      <c r="EP67" s="102"/>
      <c r="EQ67" s="102"/>
    </row>
    <row r="68" spans="1:165" s="106" customFormat="1">
      <c r="A68" s="100">
        <v>7</v>
      </c>
      <c r="B68" s="100" t="s">
        <v>89</v>
      </c>
      <c r="C68" s="155">
        <f ca="1">OFFSET(福島raw!C$6,($A68-1)*3,)</f>
        <v>471</v>
      </c>
      <c r="D68" s="156">
        <f ca="1">OFFSET(福島raw!F$6,($A68-1)*3,)</f>
        <v>0</v>
      </c>
      <c r="E68" s="156">
        <f ca="1">OFFSET(福島raw!G$6,($A68-1)*3,)</f>
        <v>0</v>
      </c>
      <c r="F68" s="156">
        <f ca="1">OFFSET(福島raw!H$6,($A68-1)*3,)</f>
        <v>5</v>
      </c>
      <c r="G68" s="156">
        <f ca="1">OFFSET(福島raw!I$6,($A68-1)*3,)</f>
        <v>18</v>
      </c>
      <c r="H68" s="156">
        <f ca="1">OFFSET(福島raw!J$6,($A68-1)*3,)</f>
        <v>22</v>
      </c>
      <c r="I68" s="156">
        <f ca="1">OFFSET(福島raw!K$6,($A68-1)*3,)</f>
        <v>42</v>
      </c>
      <c r="J68" s="156">
        <f ca="1">OFFSET(福島raw!L$6,($A68-1)*3,)</f>
        <v>29</v>
      </c>
      <c r="K68" s="156">
        <f ca="1">OFFSET(福島raw!M$6,($A68-1)*3,)</f>
        <v>47</v>
      </c>
      <c r="L68" s="156">
        <f ca="1">OFFSET(福島raw!N$6,($A68-1)*3,)</f>
        <v>47</v>
      </c>
      <c r="M68" s="156">
        <f ca="1">OFFSET(福島raw!O$6,($A68-1)*3,)</f>
        <v>66</v>
      </c>
      <c r="N68" s="156">
        <f ca="1">OFFSET(福島raw!P$6,($A68-1)*3,)</f>
        <v>68</v>
      </c>
      <c r="O68" s="156">
        <f ca="1">OFFSET(福島raw!Q$6,($A68-1)*3,)</f>
        <v>39</v>
      </c>
      <c r="P68" s="156">
        <f ca="1">OFFSET(福島raw!R$6,($A68-1)*3,)</f>
        <v>25</v>
      </c>
      <c r="Q68" s="156">
        <f ca="1">OFFSET(福島raw!S$6,($A68-1)*3,)</f>
        <v>20</v>
      </c>
      <c r="R68" s="156">
        <f ca="1">OFFSET(福島raw!T$6,($A68-1)*3,)</f>
        <v>21</v>
      </c>
      <c r="S68" s="156">
        <f ca="1">OFFSET(福島raw!U$6,($A68-1)*3,)</f>
        <v>16</v>
      </c>
      <c r="T68" s="157">
        <f ca="1">OFFSET(福島raw!V$6,($A68-1)*3,)</f>
        <v>6</v>
      </c>
      <c r="U68" s="158">
        <f ca="1">C68/F_jinkou!C42*100000</f>
        <v>46.325256411769566</v>
      </c>
      <c r="V68" s="159">
        <f ca="1">D68/F_jinkou!E42*100000</f>
        <v>0</v>
      </c>
      <c r="W68" s="160">
        <f ca="1">E68/F_jinkou!F42*100000</f>
        <v>0</v>
      </c>
      <c r="X68" s="160">
        <f ca="1">F68/F_jinkou!G42*100000</f>
        <v>8.4468020407473734</v>
      </c>
      <c r="Y68" s="160">
        <f ca="1">G68/F_jinkou!H42*100000</f>
        <v>33.338272336642468</v>
      </c>
      <c r="Z68" s="160">
        <f ca="1">H68/F_jinkou!I42*100000</f>
        <v>35.181424208018171</v>
      </c>
      <c r="AA68" s="160">
        <f ca="1">I68/F_jinkou!J42*100000</f>
        <v>61.774698848343114</v>
      </c>
      <c r="AB68" s="160">
        <f ca="1">J68/F_jinkou!K42*100000</f>
        <v>47.887184398685577</v>
      </c>
      <c r="AC68" s="160">
        <f ca="1">K68/F_jinkou!L42*100000</f>
        <v>72.718270852350969</v>
      </c>
      <c r="AD68" s="160">
        <f ca="1">L68/F_jinkou!M42*100000</f>
        <v>66.233564915939752</v>
      </c>
      <c r="AE68" s="160">
        <f ca="1">M68/F_jinkou!N42*100000</f>
        <v>81.369974479417095</v>
      </c>
      <c r="AF68" s="160">
        <f ca="1">N68/F_jinkou!O42*100000</f>
        <v>83.848136228560151</v>
      </c>
      <c r="AG68" s="160">
        <f ca="1">O68/F_jinkou!P42*100000</f>
        <v>63.678667646338475</v>
      </c>
      <c r="AH68" s="160">
        <f ca="1">P68/F_jinkou!Q42*100000</f>
        <v>44.819735025726523</v>
      </c>
      <c r="AI68" s="160">
        <f ca="1">Q68/F_jinkou!R42*100000</f>
        <v>37.160906726124118</v>
      </c>
      <c r="AJ68" s="160">
        <f ca="1">R68/F_jinkou!S42*100000</f>
        <v>46.907458285867449</v>
      </c>
      <c r="AK68" s="160">
        <f ca="1">S68/F_jinkou!T42*100000</f>
        <v>63.593004769475357</v>
      </c>
      <c r="AL68" s="161">
        <f ca="1">T68/F_jinkou!U42*100000</f>
        <v>38.488677913913662</v>
      </c>
      <c r="AM68" s="155" t="str">
        <f t="shared" ca="1" si="327"/>
        <v>H</v>
      </c>
      <c r="AN68" s="156" t="str">
        <f t="shared" ca="1" si="328"/>
        <v/>
      </c>
      <c r="AO68" s="156" t="str">
        <f t="shared" ca="1" si="329"/>
        <v/>
      </c>
      <c r="AP68" s="156" t="str">
        <f t="shared" ca="1" si="330"/>
        <v/>
      </c>
      <c r="AQ68" s="156" t="str">
        <f t="shared" ca="1" si="331"/>
        <v/>
      </c>
      <c r="AR68" s="156" t="str">
        <f t="shared" ca="1" si="332"/>
        <v/>
      </c>
      <c r="AS68" s="156" t="str">
        <f t="shared" ca="1" si="333"/>
        <v>H</v>
      </c>
      <c r="AT68" s="156" t="str">
        <f t="shared" ca="1" si="334"/>
        <v/>
      </c>
      <c r="AU68" s="156" t="str">
        <f t="shared" ca="1" si="335"/>
        <v>H</v>
      </c>
      <c r="AV68" s="156" t="str">
        <f t="shared" ca="1" si="336"/>
        <v/>
      </c>
      <c r="AW68" s="156" t="str">
        <f t="shared" ca="1" si="337"/>
        <v>H</v>
      </c>
      <c r="AX68" s="156" t="str">
        <f t="shared" ca="1" si="338"/>
        <v>H</v>
      </c>
      <c r="AY68" s="156" t="str">
        <f t="shared" ca="1" si="339"/>
        <v/>
      </c>
      <c r="AZ68" s="156" t="str">
        <f t="shared" ca="1" si="340"/>
        <v/>
      </c>
      <c r="BA68" s="156" t="str">
        <f t="shared" ca="1" si="341"/>
        <v/>
      </c>
      <c r="BB68" s="156" t="str">
        <f t="shared" ca="1" si="342"/>
        <v/>
      </c>
      <c r="BC68" s="156" t="str">
        <f t="shared" ca="1" si="343"/>
        <v/>
      </c>
      <c r="BD68" s="157" t="str">
        <f t="shared" ca="1" si="344"/>
        <v/>
      </c>
      <c r="BE68" s="162">
        <f ca="1">1-_xlfn.BINOM.DIST((C68-1),F_jinkou!C42,zenkoku!V18/100000,TRUE)</f>
        <v>1.0980985298836288E-7</v>
      </c>
      <c r="BF68" s="163" t="e">
        <f ca="1">1-_xlfn.BINOM.DIST((D68-1),F_jinkou!E42,zenkoku!W18/100000,TRUE)</f>
        <v>#NUM!</v>
      </c>
      <c r="BG68" s="163" t="e">
        <f ca="1">1-_xlfn.BINOM.DIST((E68-1),F_jinkou!F42,zenkoku!X18/100000,TRUE)</f>
        <v>#NUM!</v>
      </c>
      <c r="BH68" s="163">
        <f ca="1">1-_xlfn.BINOM.DIST((F68-1),F_jinkou!G42,zenkoku!Y18/100000,TRUE)</f>
        <v>0.67023335534927553</v>
      </c>
      <c r="BI68" s="163">
        <f ca="1">1-_xlfn.BINOM.DIST((G68-1),F_jinkou!H42,zenkoku!Z18/100000,TRUE)</f>
        <v>0.13896719117615719</v>
      </c>
      <c r="BJ68" s="163">
        <f ca="1">1-_xlfn.BINOM.DIST((H68-1),F_jinkou!I42,zenkoku!AA18/100000,TRUE)</f>
        <v>0.30523083167005083</v>
      </c>
      <c r="BK68" s="163">
        <f ca="1">1-_xlfn.BINOM.DIST((I68-1),F_jinkou!J42,zenkoku!AB18/100000,TRUE)</f>
        <v>1.1159445799302503E-4</v>
      </c>
      <c r="BL68" s="163">
        <f ca="1">1-_xlfn.BINOM.DIST((J68-1),F_jinkou!K42,zenkoku!AC18/100000,TRUE)</f>
        <v>9.0783511204857503E-2</v>
      </c>
      <c r="BM68" s="163">
        <f ca="1">1-_xlfn.BINOM.DIST((K68-1),F_jinkou!L42,zenkoku!AD18/100000,TRUE)</f>
        <v>1.30513557028622E-3</v>
      </c>
      <c r="BN68" s="163">
        <f ca="1">1-_xlfn.BINOM.DIST((L68-1),F_jinkou!M42,zenkoku!AE18/100000,TRUE)</f>
        <v>0.10863257016507522</v>
      </c>
      <c r="BO68" s="163">
        <f ca="1">1-_xlfn.BINOM.DIST((M68-1),F_jinkou!N42,zenkoku!AF18/100000,TRUE)</f>
        <v>7.9151651243339893E-3</v>
      </c>
      <c r="BP68" s="163">
        <f ca="1">1-_xlfn.BINOM.DIST((N68-1),F_jinkou!O42,zenkoku!AG18/100000,TRUE)</f>
        <v>7.8844793148353798E-3</v>
      </c>
      <c r="BQ68" s="163">
        <f ca="1">1-_xlfn.BINOM.DIST((O68-1),F_jinkou!P42,zenkoku!AH18/100000,TRUE)</f>
        <v>0.11875884632511524</v>
      </c>
      <c r="BR68" s="163">
        <f ca="1">1-_xlfn.BINOM.DIST((P68-1),F_jinkou!Q42,zenkoku!AI18/100000,TRUE)</f>
        <v>0.41312413560464234</v>
      </c>
      <c r="BS68" s="163">
        <f ca="1">1-_xlfn.BINOM.DIST((Q68-1),F_jinkou!R42,zenkoku!AJ18/100000,TRUE)</f>
        <v>0.69492772805988146</v>
      </c>
      <c r="BT68" s="163">
        <f ca="1">1-_xlfn.BINOM.DIST((R68-1),F_jinkou!S42,zenkoku!AK18/100000,TRUE)</f>
        <v>0.13842054612451871</v>
      </c>
      <c r="BU68" s="163">
        <f ca="1">1-_xlfn.BINOM.DIST((S68-1),F_jinkou!T42,zenkoku!AL18/100000,TRUE)</f>
        <v>0.1107406151249215</v>
      </c>
      <c r="BV68" s="164">
        <f ca="1">1-_xlfn.BINOM.DIST((T68-1),F_jinkou!U42,zenkoku!AM18/100000,TRUE)</f>
        <v>0.91273124463817001</v>
      </c>
      <c r="BW68" s="162">
        <f ca="1">_xlfn.BINOM.DIST(C68,F_jinkou!C42,zenkoku!V18/100000,TRUE)</f>
        <v>0.99999991520549503</v>
      </c>
      <c r="BX68" s="163">
        <f ca="1">_xlfn.BINOM.DIST(D68,F_jinkou!E42,zenkoku!W18/100000,TRUE)</f>
        <v>1</v>
      </c>
      <c r="BY68" s="163">
        <f ca="1">_xlfn.BINOM.DIST(E68,F_jinkou!F42,zenkoku!X18/100000,TRUE)</f>
        <v>0.59816759058347668</v>
      </c>
      <c r="BZ68" s="163">
        <f ca="1">_xlfn.BINOM.DIST(F68,F_jinkou!G42,zenkoku!Y18/100000,TRUE)</f>
        <v>0.49789762573553642</v>
      </c>
      <c r="CA68" s="163">
        <f ca="1">_xlfn.BINOM.DIST(G68,F_jinkou!H42,zenkoku!Z18/100000,TRUE)</f>
        <v>0.90849989350256677</v>
      </c>
      <c r="CB68" s="163">
        <f ca="1">_xlfn.BINOM.DIST(H68,F_jinkou!I42,zenkoku!AA18/100000,TRUE)</f>
        <v>0.76634208684898697</v>
      </c>
      <c r="CC68" s="163">
        <f ca="1">_xlfn.BINOM.DIST(I68,F_jinkou!J42,zenkoku!AB18/100000,TRUE)</f>
        <v>0.99994372510821594</v>
      </c>
      <c r="CD68" s="163">
        <f ca="1">_xlfn.BINOM.DIST(J68,F_jinkou!K42,zenkoku!AC18/100000,TRUE)</f>
        <v>0.93697584595457739</v>
      </c>
      <c r="CE68" s="163">
        <f ca="1">_xlfn.BINOM.DIST(K68,F_jinkou!L42,zenkoku!AD18/100000,TRUE)</f>
        <v>0.99923191407085099</v>
      </c>
      <c r="CF68" s="163">
        <f ca="1">_xlfn.BINOM.DIST(L68,F_jinkou!M42,zenkoku!AE18/100000,TRUE)</f>
        <v>0.91687311612790179</v>
      </c>
      <c r="CG68" s="163">
        <f ca="1">_xlfn.BINOM.DIST(M68,F_jinkou!N42,zenkoku!AF18/100000,TRUE)</f>
        <v>0.99449532564187604</v>
      </c>
      <c r="CH68" s="163">
        <f ca="1">_xlfn.BINOM.DIST(N68,F_jinkou!O42,zenkoku!AG18/100000,TRUE)</f>
        <v>0.99448588200080412</v>
      </c>
      <c r="CI68" s="163">
        <f ca="1">_xlfn.BINOM.DIST(O68,F_jinkou!P42,zenkoku!AH18/100000,TRUE)</f>
        <v>0.91096457449418178</v>
      </c>
      <c r="CJ68" s="163">
        <f ca="1">_xlfn.BINOM.DIST(P68,F_jinkou!Q42,zenkoku!AI18/100000,TRUE)</f>
        <v>0.66321596404305527</v>
      </c>
      <c r="CK68" s="163">
        <f ca="1">_xlfn.BINOM.DIST(Q68,F_jinkou!R42,zenkoku!AJ18/100000,TRUE)</f>
        <v>0.38587473646438741</v>
      </c>
      <c r="CL68" s="163">
        <f ca="1">_xlfn.BINOM.DIST(R68,F_jinkou!S42,zenkoku!AK18/100000,TRUE)</f>
        <v>0.90574314579944037</v>
      </c>
      <c r="CM68" s="163">
        <f ca="1">_xlfn.BINOM.DIST(S68,F_jinkou!T42,zenkoku!AL18/100000,TRUE)</f>
        <v>0.93143076916537604</v>
      </c>
      <c r="CN68" s="164">
        <f ca="1">_xlfn.BINOM.DIST(T68,F_jinkou!U42,zenkoku!AM18/100000,TRUE)</f>
        <v>0.16297511182328511</v>
      </c>
      <c r="CO68" s="101"/>
      <c r="CP68" s="196">
        <f ca="1">zenkoku!W18*F_jinkou!E42/100000</f>
        <v>0</v>
      </c>
      <c r="CQ68" s="197">
        <f ca="1">zenkoku!X18*F_jinkou!F42/100000</f>
        <v>0.51388200000000006</v>
      </c>
      <c r="CR68" s="197">
        <f ca="1">zenkoku!Y18*F_jinkou!G42/100000</f>
        <v>5.6826240000000006</v>
      </c>
      <c r="CS68" s="197">
        <f ca="1">zenkoku!Z18*F_jinkou!H42/100000</f>
        <v>13.497999999999999</v>
      </c>
      <c r="CT68" s="197">
        <f ca="1">zenkoku!AA18*F_jinkou!I42/100000</f>
        <v>19.38523</v>
      </c>
      <c r="CU68" s="197">
        <f ca="1">zenkoku!AB18*F_jinkou!J42/100000</f>
        <v>22.164414000000001</v>
      </c>
      <c r="CV68" s="197">
        <f ca="1">zenkoku!AC18*F_jinkou!K42/100000</f>
        <v>22.104035</v>
      </c>
      <c r="CW68" s="197">
        <f ca="1">zenkoku!AD18*F_jinkou!L42/100000</f>
        <v>29.020216999999999</v>
      </c>
      <c r="CX68" s="197">
        <f ca="1">zenkoku!AE18*F_jinkou!M42/100000</f>
        <v>38.744706000000001</v>
      </c>
      <c r="CY68" s="197">
        <f ca="1">zenkoku!AF18*F_jinkou!N42/100000</f>
        <v>48.017712000000003</v>
      </c>
      <c r="CZ68" s="197">
        <f ca="1">zenkoku!AG18*F_jinkou!O42/100000</f>
        <v>49.713687</v>
      </c>
      <c r="DA68" s="197">
        <f ca="1">zenkoku!AH18*F_jinkou!P42/100000</f>
        <v>31.786155000000001</v>
      </c>
      <c r="DB68" s="197">
        <f ca="1">zenkoku!AI18*F_jinkou!Q42/100000</f>
        <v>23.594516999999996</v>
      </c>
      <c r="DC68" s="197">
        <f ca="1">zenkoku!AJ18*F_jinkou!R42/100000</f>
        <v>22.01238</v>
      </c>
      <c r="DD68" s="197">
        <f ca="1">zenkoku!AK18*F_jinkou!S42/100000</f>
        <v>16.11684</v>
      </c>
      <c r="DE68" s="197">
        <f ca="1">zenkoku!AL18*F_jinkou!T42/100000</f>
        <v>11.321999999999999</v>
      </c>
      <c r="DF68" s="198">
        <f ca="1">zenkoku!AM18*F_jinkou!U42/100000</f>
        <v>9.5248790000000003</v>
      </c>
      <c r="DG68" s="102"/>
      <c r="DH68" s="103"/>
      <c r="DI68" s="103"/>
      <c r="DJ68" s="103"/>
      <c r="DK68" s="103"/>
      <c r="DL68" s="103"/>
      <c r="DM68" s="103"/>
      <c r="DN68" s="103"/>
      <c r="DO68" s="103"/>
      <c r="DP68" s="104"/>
      <c r="DQ68" s="105"/>
      <c r="DR68" s="105"/>
      <c r="DS68" s="105"/>
      <c r="DT68" s="105"/>
      <c r="DU68" s="105"/>
      <c r="DV68" s="105"/>
      <c r="DW68" s="105"/>
      <c r="DX68" s="105"/>
      <c r="DY68" s="102"/>
      <c r="DZ68" s="103"/>
      <c r="EA68" s="103"/>
      <c r="EB68" s="103"/>
      <c r="EC68" s="103"/>
      <c r="ED68" s="103"/>
      <c r="EE68" s="103"/>
      <c r="EF68" s="103"/>
      <c r="EG68" s="103"/>
      <c r="EH68" s="104"/>
      <c r="EI68" s="102"/>
      <c r="EJ68" s="102"/>
      <c r="EK68" s="102"/>
      <c r="EL68" s="102"/>
      <c r="EM68" s="102"/>
      <c r="EN68" s="102"/>
      <c r="EO68" s="102"/>
      <c r="EP68" s="102"/>
      <c r="EQ68" s="102"/>
    </row>
    <row r="69" spans="1:165" s="106" customFormat="1">
      <c r="A69" s="100">
        <v>8</v>
      </c>
      <c r="B69" s="100" t="s">
        <v>90</v>
      </c>
      <c r="C69" s="155">
        <f ca="1">OFFSET(福島raw!C$6,($A69-1)*3,)</f>
        <v>452</v>
      </c>
      <c r="D69" s="156">
        <f ca="1">OFFSET(福島raw!F$6,($A69-1)*3,)</f>
        <v>0</v>
      </c>
      <c r="E69" s="156">
        <f ca="1">OFFSET(福島raw!G$6,($A69-1)*3,)</f>
        <v>2</v>
      </c>
      <c r="F69" s="156">
        <f ca="1">OFFSET(福島raw!H$6,($A69-1)*3,)</f>
        <v>5</v>
      </c>
      <c r="G69" s="156">
        <f ca="1">OFFSET(福島raw!I$6,($A69-1)*3,)</f>
        <v>24</v>
      </c>
      <c r="H69" s="156">
        <f ca="1">OFFSET(福島raw!J$6,($A69-1)*3,)</f>
        <v>32</v>
      </c>
      <c r="I69" s="156">
        <f ca="1">OFFSET(福島raw!K$6,($A69-1)*3,)</f>
        <v>31</v>
      </c>
      <c r="J69" s="156">
        <f ca="1">OFFSET(福島raw!L$6,($A69-1)*3,)</f>
        <v>31</v>
      </c>
      <c r="K69" s="156">
        <f ca="1">OFFSET(福島raw!M$6,($A69-1)*3,)</f>
        <v>36</v>
      </c>
      <c r="L69" s="156">
        <f ca="1">OFFSET(福島raw!N$6,($A69-1)*3,)</f>
        <v>49</v>
      </c>
      <c r="M69" s="156">
        <f ca="1">OFFSET(福島raw!O$6,($A69-1)*3,)</f>
        <v>57</v>
      </c>
      <c r="N69" s="156">
        <f ca="1">OFFSET(福島raw!P$6,($A69-1)*3,)</f>
        <v>50</v>
      </c>
      <c r="O69" s="156">
        <f ca="1">OFFSET(福島raw!Q$6,($A69-1)*3,)</f>
        <v>36</v>
      </c>
      <c r="P69" s="156">
        <f ca="1">OFFSET(福島raw!R$6,($A69-1)*3,)</f>
        <v>28</v>
      </c>
      <c r="Q69" s="156">
        <f ca="1">OFFSET(福島raw!S$6,($A69-1)*3,)</f>
        <v>30</v>
      </c>
      <c r="R69" s="156">
        <f ca="1">OFFSET(福島raw!T$6,($A69-1)*3,)</f>
        <v>25</v>
      </c>
      <c r="S69" s="156">
        <f ca="1">OFFSET(福島raw!U$6,($A69-1)*3,)</f>
        <v>5</v>
      </c>
      <c r="T69" s="157">
        <f ca="1">OFFSET(福島raw!V$6,($A69-1)*3,)</f>
        <v>11</v>
      </c>
      <c r="U69" s="158">
        <f ca="1">C69/F_jinkou!C43*100000</f>
        <v>44.715065118786754</v>
      </c>
      <c r="V69" s="159">
        <f ca="1">D69/F_jinkou!E43*100000</f>
        <v>0</v>
      </c>
      <c r="W69" s="160">
        <f ca="1">E69/F_jinkou!F43*100000</f>
        <v>3.5815336126929549</v>
      </c>
      <c r="X69" s="160">
        <f ca="1">F69/F_jinkou!G43*100000</f>
        <v>8.4757255221046925</v>
      </c>
      <c r="Y69" s="160">
        <f ca="1">G69/F_jinkou!H43*100000</f>
        <v>46.319527540819081</v>
      </c>
      <c r="Z69" s="160">
        <f ca="1">H69/F_jinkou!I43*100000</f>
        <v>53.421478773309289</v>
      </c>
      <c r="AA69" s="160">
        <f ca="1">I69/F_jinkou!J43*100000</f>
        <v>45.409269350208007</v>
      </c>
      <c r="AB69" s="160">
        <f ca="1">J69/F_jinkou!K43*100000</f>
        <v>49.052185195734047</v>
      </c>
      <c r="AC69" s="160">
        <f ca="1">K69/F_jinkou!L43*100000</f>
        <v>58.92944835488624</v>
      </c>
      <c r="AD69" s="160">
        <f ca="1">L69/F_jinkou!M43*100000</f>
        <v>70.879923623265967</v>
      </c>
      <c r="AE69" s="160">
        <f ca="1">M69/F_jinkou!N43*100000</f>
        <v>72.844381397845339</v>
      </c>
      <c r="AF69" s="160">
        <f ca="1">N69/F_jinkou!O43*100000</f>
        <v>56.217042758682723</v>
      </c>
      <c r="AG69" s="160">
        <f ca="1">O69/F_jinkou!P43*100000</f>
        <v>62.366820851307104</v>
      </c>
      <c r="AH69" s="160">
        <f ca="1">P69/F_jinkou!Q43*100000</f>
        <v>50.217909858851804</v>
      </c>
      <c r="AI69" s="160">
        <f ca="1">Q69/F_jinkou!R43*100000</f>
        <v>56.275675777073289</v>
      </c>
      <c r="AJ69" s="160">
        <f ca="1">R69/F_jinkou!S43*100000</f>
        <v>55.208356336815136</v>
      </c>
      <c r="AK69" s="160">
        <f ca="1">S69/F_jinkou!T43*100000</f>
        <v>18.319715678012678</v>
      </c>
      <c r="AL69" s="161">
        <f ca="1">T69/F_jinkou!U43*100000</f>
        <v>65.955150497661592</v>
      </c>
      <c r="AM69" s="155" t="str">
        <f t="shared" ca="1" si="327"/>
        <v>H</v>
      </c>
      <c r="AN69" s="156" t="str">
        <f t="shared" ca="1" si="328"/>
        <v/>
      </c>
      <c r="AO69" s="156" t="str">
        <f t="shared" ca="1" si="329"/>
        <v/>
      </c>
      <c r="AP69" s="156" t="str">
        <f t="shared" ca="1" si="330"/>
        <v/>
      </c>
      <c r="AQ69" s="156" t="str">
        <f t="shared" ca="1" si="331"/>
        <v>H</v>
      </c>
      <c r="AR69" s="156" t="str">
        <f t="shared" ca="1" si="332"/>
        <v>H</v>
      </c>
      <c r="AS69" s="156" t="str">
        <f t="shared" ca="1" si="333"/>
        <v>H</v>
      </c>
      <c r="AT69" s="156" t="str">
        <f t="shared" ca="1" si="334"/>
        <v/>
      </c>
      <c r="AU69" s="156" t="str">
        <f t="shared" ca="1" si="335"/>
        <v/>
      </c>
      <c r="AV69" s="156" t="str">
        <f t="shared" ca="1" si="336"/>
        <v>H</v>
      </c>
      <c r="AW69" s="156" t="str">
        <f t="shared" ca="1" si="337"/>
        <v>H</v>
      </c>
      <c r="AX69" s="156" t="str">
        <f t="shared" ca="1" si="338"/>
        <v/>
      </c>
      <c r="AY69" s="156" t="str">
        <f t="shared" ca="1" si="339"/>
        <v/>
      </c>
      <c r="AZ69" s="156" t="str">
        <f t="shared" ca="1" si="340"/>
        <v/>
      </c>
      <c r="BA69" s="156" t="str">
        <f t="shared" ca="1" si="341"/>
        <v/>
      </c>
      <c r="BB69" s="156" t="str">
        <f t="shared" ca="1" si="342"/>
        <v/>
      </c>
      <c r="BC69" s="156" t="str">
        <f t="shared" ca="1" si="343"/>
        <v/>
      </c>
      <c r="BD69" s="157" t="str">
        <f t="shared" ca="1" si="344"/>
        <v/>
      </c>
      <c r="BE69" s="162">
        <f ca="1">1-_xlfn.BINOM.DIST((C69-1),F_jinkou!C43,zenkoku!V19/100000,TRUE)</f>
        <v>1.6885246423292699E-7</v>
      </c>
      <c r="BF69" s="163" t="e">
        <f ca="1">1-_xlfn.BINOM.DIST((D69-1),F_jinkou!E43,zenkoku!W19/100000,TRUE)</f>
        <v>#NUM!</v>
      </c>
      <c r="BG69" s="163">
        <f ca="1">1-_xlfn.BINOM.DIST((E69-1),F_jinkou!F43,zenkoku!X19/100000,TRUE)</f>
        <v>0.26613791273449305</v>
      </c>
      <c r="BH69" s="163">
        <f ca="1">1-_xlfn.BINOM.DIST((F69-1),F_jinkou!G43,zenkoku!Y19/100000,TRUE)</f>
        <v>0.69299855826044321</v>
      </c>
      <c r="BI69" s="163">
        <f ca="1">1-_xlfn.BINOM.DIST((G69-1),F_jinkou!H43,zenkoku!Z19/100000,TRUE)</f>
        <v>4.8086035069165867E-3</v>
      </c>
      <c r="BJ69" s="163">
        <f ca="1">1-_xlfn.BINOM.DIST((H69-1),F_jinkou!I43,zenkoku!AA19/100000,TRUE)</f>
        <v>2.739400883159715E-3</v>
      </c>
      <c r="BK69" s="163">
        <f ca="1">1-_xlfn.BINOM.DIST((I69-1),F_jinkou!J43,zenkoku!AB19/100000,TRUE)</f>
        <v>1.8705754126183693E-2</v>
      </c>
      <c r="BL69" s="163">
        <f ca="1">1-_xlfn.BINOM.DIST((J69-1),F_jinkou!K43,zenkoku!AC19/100000,TRUE)</f>
        <v>3.6749407675766399E-2</v>
      </c>
      <c r="BM69" s="163">
        <f ca="1">1-_xlfn.BINOM.DIST((K69-1),F_jinkou!L43,zenkoku!AD19/100000,TRUE)</f>
        <v>4.3188820076200063E-2</v>
      </c>
      <c r="BN69" s="163">
        <f ca="1">1-_xlfn.BINOM.DIST((L69-1),F_jinkou!M43,zenkoku!AE19/100000,TRUE)</f>
        <v>1.5840069298528769E-2</v>
      </c>
      <c r="BO69" s="163">
        <f ca="1">1-_xlfn.BINOM.DIST((M69-1),F_jinkou!N43,zenkoku!AF19/100000,TRUE)</f>
        <v>1.2271623393585784E-2</v>
      </c>
      <c r="BP69" s="163">
        <f ca="1">1-_xlfn.BINOM.DIST((N69-1),F_jinkou!O43,zenkoku!AG19/100000,TRUE)</f>
        <v>0.63409672405223305</v>
      </c>
      <c r="BQ69" s="163">
        <f ca="1">1-_xlfn.BINOM.DIST((O69-1),F_jinkou!P43,zenkoku!AH19/100000,TRUE)</f>
        <v>0.1427708724982103</v>
      </c>
      <c r="BR69" s="163">
        <f ca="1">1-_xlfn.BINOM.DIST((P69-1),F_jinkou!Q43,zenkoku!AI19/100000,TRUE)</f>
        <v>0.18668729178027532</v>
      </c>
      <c r="BS69" s="163">
        <f ca="1">1-_xlfn.BINOM.DIST((Q69-1),F_jinkou!R43,zenkoku!AJ19/100000,TRUE)</f>
        <v>5.242147033365363E-2</v>
      </c>
      <c r="BT69" s="163">
        <f ca="1">1-_xlfn.BINOM.DIST((R69-1),F_jinkou!S43,zenkoku!AK19/100000,TRUE)</f>
        <v>5.0139179403461132E-2</v>
      </c>
      <c r="BU69" s="163">
        <f ca="1">1-_xlfn.BINOM.DIST((S69-1),F_jinkou!T43,zenkoku!AL19/100000,TRUE)</f>
        <v>0.98219228229125799</v>
      </c>
      <c r="BV69" s="164">
        <f ca="1">1-_xlfn.BINOM.DIST((T69-1),F_jinkou!U43,zenkoku!AM19/100000,TRUE)</f>
        <v>0.45739910487349511</v>
      </c>
      <c r="BW69" s="162">
        <f ca="1">_xlfn.BINOM.DIST(C69,F_jinkou!C43,zenkoku!V19/100000,TRUE)</f>
        <v>0.99999986982357547</v>
      </c>
      <c r="BX69" s="163">
        <f ca="1">_xlfn.BINOM.DIST(D69,F_jinkou!E43,zenkoku!W19/100000,TRUE)</f>
        <v>1</v>
      </c>
      <c r="BY69" s="163">
        <f ca="1">_xlfn.BINOM.DIST(E69,F_jinkou!F43,zenkoku!X19/100000,TRUE)</f>
        <v>0.91874942439800478</v>
      </c>
      <c r="BZ69" s="163">
        <f ca="1">_xlfn.BINOM.DIST(F69,F_jinkou!G43,zenkoku!Y19/100000,TRUE)</f>
        <v>0.47166823473974873</v>
      </c>
      <c r="CA69" s="163">
        <f ca="1">_xlfn.BINOM.DIST(G69,F_jinkou!H43,zenkoku!Z19/100000,TRUE)</f>
        <v>0.99754892022427311</v>
      </c>
      <c r="CB69" s="163">
        <f ca="1">_xlfn.BINOM.DIST(H69,F_jinkou!I43,zenkoku!AA19/100000,TRUE)</f>
        <v>0.9985117559543506</v>
      </c>
      <c r="CC69" s="163">
        <f ca="1">_xlfn.BINOM.DIST(I69,F_jinkou!J43,zenkoku!AB19/100000,TRUE)</f>
        <v>0.98848625302168913</v>
      </c>
      <c r="CD69" s="163">
        <f ca="1">_xlfn.BINOM.DIST(J69,F_jinkou!K43,zenkoku!AC19/100000,TRUE)</f>
        <v>0.97613107519701758</v>
      </c>
      <c r="CE69" s="163">
        <f ca="1">_xlfn.BINOM.DIST(K69,F_jinkou!L43,zenkoku!AD19/100000,TRUE)</f>
        <v>0.97062107301956058</v>
      </c>
      <c r="CF69" s="163">
        <f ca="1">_xlfn.BINOM.DIST(L69,F_jinkou!M43,zenkoku!AE19/100000,TRUE)</f>
        <v>0.98925060282597788</v>
      </c>
      <c r="CG69" s="163">
        <f ca="1">_xlfn.BINOM.DIST(M69,F_jinkou!N43,zenkoku!AF19/100000,TRUE)</f>
        <v>0.99152973153135648</v>
      </c>
      <c r="CH69" s="163">
        <f ca="1">_xlfn.BINOM.DIST(N69,F_jinkou!O43,zenkoku!AG19/100000,TRUE)</f>
        <v>0.41983426136201385</v>
      </c>
      <c r="CI69" s="163">
        <f ca="1">_xlfn.BINOM.DIST(O69,F_jinkou!P43,zenkoku!AH19/100000,TRUE)</f>
        <v>0.89249290635669443</v>
      </c>
      <c r="CJ69" s="163">
        <f ca="1">_xlfn.BINOM.DIST(P69,F_jinkou!Q43,zenkoku!AI19/100000,TRUE)</f>
        <v>0.8610036411463966</v>
      </c>
      <c r="CK69" s="163">
        <f ca="1">_xlfn.BINOM.DIST(Q69,F_jinkou!R43,zenkoku!AJ19/100000,TRUE)</f>
        <v>0.9651676898685233</v>
      </c>
      <c r="CL69" s="163">
        <f ca="1">_xlfn.BINOM.DIST(R69,F_jinkou!S43,zenkoku!AK19/100000,TRUE)</f>
        <v>0.96822842008229504</v>
      </c>
      <c r="CM69" s="163">
        <f ca="1">_xlfn.BINOM.DIST(S69,F_jinkou!T43,zenkoku!AL19/100000,TRUE)</f>
        <v>4.3403714709962384E-2</v>
      </c>
      <c r="CN69" s="164">
        <f ca="1">_xlfn.BINOM.DIST(T69,F_jinkou!U43,zenkoku!AM19/100000,TRUE)</f>
        <v>0.65945507900191092</v>
      </c>
      <c r="CO69" s="101"/>
      <c r="CP69" s="196">
        <f ca="1">zenkoku!W19*F_jinkou!E43/100000</f>
        <v>0</v>
      </c>
      <c r="CQ69" s="197">
        <f ca="1">zenkoku!X19*F_jinkou!F43/100000</f>
        <v>1.0051560000000002</v>
      </c>
      <c r="CR69" s="197">
        <f ca="1">zenkoku!Y19*F_jinkou!G43/100000</f>
        <v>5.8402080000000005</v>
      </c>
      <c r="CS69" s="197">
        <f ca="1">zenkoku!Z19*F_jinkou!H43/100000</f>
        <v>13.212569999999999</v>
      </c>
      <c r="CT69" s="197">
        <f ca="1">zenkoku!AA19*F_jinkou!I43/100000</f>
        <v>18.509408999999998</v>
      </c>
      <c r="CU69" s="197">
        <f ca="1">zenkoku!AB19*F_jinkou!J43/100000</f>
        <v>20.548667999999999</v>
      </c>
      <c r="CV69" s="197">
        <f ca="1">zenkoku!AC19*F_jinkou!K43/100000</f>
        <v>21.80331</v>
      </c>
      <c r="CW69" s="197">
        <f ca="1">zenkoku!AD19*F_jinkou!L43/100000</f>
        <v>26.390879999999999</v>
      </c>
      <c r="CX69" s="197">
        <f ca="1">zenkoku!AE19*F_jinkou!M43/100000</f>
        <v>35.187678999999996</v>
      </c>
      <c r="CY69" s="197">
        <f ca="1">zenkoku!AF19*F_jinkou!N43/100000</f>
        <v>41.393720999999999</v>
      </c>
      <c r="CZ69" s="197">
        <f ca="1">zenkoku!AG19*F_jinkou!O43/100000</f>
        <v>52.119426000000004</v>
      </c>
      <c r="DA69" s="197">
        <f ca="1">zenkoku!AH19*F_jinkou!P43/100000</f>
        <v>29.669621999999997</v>
      </c>
      <c r="DB69" s="197">
        <f ca="1">zenkoku!AI19*F_jinkou!Q43/100000</f>
        <v>23.250669000000002</v>
      </c>
      <c r="DC69" s="197">
        <f ca="1">zenkoku!AJ19*F_jinkou!R43/100000</f>
        <v>21.696763000000004</v>
      </c>
      <c r="DD69" s="197">
        <f ca="1">zenkoku!AK19*F_jinkou!S43/100000</f>
        <v>17.388672</v>
      </c>
      <c r="DE69" s="197">
        <f ca="1">zenkoku!AL19*F_jinkou!T43/100000</f>
        <v>10.753442</v>
      </c>
      <c r="DF69" s="198">
        <f ca="1">zenkoku!AM19*F_jinkou!U43/100000</f>
        <v>10.323682</v>
      </c>
      <c r="DG69" s="102"/>
      <c r="DH69" s="103"/>
      <c r="DI69" s="103"/>
      <c r="DJ69" s="103"/>
      <c r="DK69" s="103"/>
      <c r="DL69" s="103"/>
      <c r="DM69" s="103"/>
      <c r="DN69" s="103"/>
      <c r="DO69" s="103"/>
      <c r="DP69" s="104"/>
      <c r="DQ69" s="105"/>
      <c r="DR69" s="105"/>
      <c r="DS69" s="105"/>
      <c r="DT69" s="105"/>
      <c r="DU69" s="105"/>
      <c r="DV69" s="105"/>
      <c r="DW69" s="105"/>
      <c r="DX69" s="105"/>
      <c r="DY69" s="102"/>
      <c r="DZ69" s="103"/>
      <c r="EA69" s="103"/>
      <c r="EB69" s="103"/>
      <c r="EC69" s="103"/>
      <c r="ED69" s="103"/>
      <c r="EE69" s="103"/>
      <c r="EF69" s="103"/>
      <c r="EG69" s="103"/>
      <c r="EH69" s="104"/>
      <c r="EI69" s="102"/>
      <c r="EJ69" s="102"/>
      <c r="EK69" s="102"/>
      <c r="EL69" s="102"/>
      <c r="EM69" s="102"/>
      <c r="EN69" s="102"/>
      <c r="EO69" s="102"/>
      <c r="EP69" s="102"/>
      <c r="EQ69" s="102"/>
    </row>
    <row r="70" spans="1:165" s="106" customFormat="1">
      <c r="A70" s="100">
        <v>9</v>
      </c>
      <c r="B70" s="100" t="s">
        <v>91</v>
      </c>
      <c r="C70" s="155">
        <f ca="1">OFFSET(福島raw!C$6,($A70-1)*3,)</f>
        <v>429</v>
      </c>
      <c r="D70" s="156">
        <f ca="1">OFFSET(福島raw!F$6,($A70-1)*3,)</f>
        <v>0</v>
      </c>
      <c r="E70" s="156">
        <f ca="1">OFFSET(福島raw!G$6,($A70-1)*3,)</f>
        <v>0</v>
      </c>
      <c r="F70" s="156">
        <f ca="1">OFFSET(福島raw!H$6,($A70-1)*3,)</f>
        <v>4</v>
      </c>
      <c r="G70" s="156">
        <f ca="1">OFFSET(福島raw!I$6,($A70-1)*3,)</f>
        <v>11</v>
      </c>
      <c r="H70" s="156">
        <f ca="1">OFFSET(福島raw!J$6,($A70-1)*3,)</f>
        <v>23</v>
      </c>
      <c r="I70" s="156">
        <f ca="1">OFFSET(福島raw!K$6,($A70-1)*3,)</f>
        <v>26</v>
      </c>
      <c r="J70" s="156">
        <f ca="1">OFFSET(福島raw!L$6,($A70-1)*3,)</f>
        <v>39</v>
      </c>
      <c r="K70" s="156">
        <f ca="1">OFFSET(福島raw!M$6,($A70-1)*3,)</f>
        <v>43</v>
      </c>
      <c r="L70" s="156">
        <f ca="1">OFFSET(福島raw!N$6,($A70-1)*3,)</f>
        <v>44</v>
      </c>
      <c r="M70" s="156">
        <f ca="1">OFFSET(福島raw!O$6,($A70-1)*3,)</f>
        <v>47</v>
      </c>
      <c r="N70" s="156">
        <f ca="1">OFFSET(福島raw!P$6,($A70-1)*3,)</f>
        <v>60</v>
      </c>
      <c r="O70" s="156">
        <f ca="1">OFFSET(福島raw!Q$6,($A70-1)*3,)</f>
        <v>35</v>
      </c>
      <c r="P70" s="156">
        <f ca="1">OFFSET(福島raw!R$6,($A70-1)*3,)</f>
        <v>28</v>
      </c>
      <c r="Q70" s="156">
        <f ca="1">OFFSET(福島raw!S$6,($A70-1)*3,)</f>
        <v>21</v>
      </c>
      <c r="R70" s="156">
        <f ca="1">OFFSET(福島raw!T$6,($A70-1)*3,)</f>
        <v>23</v>
      </c>
      <c r="S70" s="156">
        <f ca="1">OFFSET(福島raw!U$6,($A70-1)*3,)</f>
        <v>10</v>
      </c>
      <c r="T70" s="157">
        <f ca="1">OFFSET(福島raw!V$6,($A70-1)*3,)</f>
        <v>15</v>
      </c>
      <c r="U70" s="158">
        <f ca="1">C70/F_jinkou!C44*100000</f>
        <v>42.702755970173769</v>
      </c>
      <c r="V70" s="159">
        <f ca="1">D70/F_jinkou!E44*100000</f>
        <v>0</v>
      </c>
      <c r="W70" s="160">
        <f ca="1">E70/F_jinkou!F44*100000</f>
        <v>0</v>
      </c>
      <c r="X70" s="160">
        <f ca="1">F70/F_jinkou!G44*100000</f>
        <v>6.8565943295964891</v>
      </c>
      <c r="Y70" s="160">
        <f ca="1">G70/F_jinkou!H44*100000</f>
        <v>21.908422792726405</v>
      </c>
      <c r="Z70" s="160">
        <f ca="1">H70/F_jinkou!I44*100000</f>
        <v>39.920852570555766</v>
      </c>
      <c r="AA70" s="160">
        <f ca="1">I70/F_jinkou!J44*100000</f>
        <v>38.491716878617851</v>
      </c>
      <c r="AB70" s="160">
        <f ca="1">J70/F_jinkou!K44*100000</f>
        <v>61.390253116735927</v>
      </c>
      <c r="AC70" s="160">
        <f ca="1">K70/F_jinkou!L44*100000</f>
        <v>70.651638132167861</v>
      </c>
      <c r="AD70" s="160">
        <f ca="1">L70/F_jinkou!M44*100000</f>
        <v>64.952319093029431</v>
      </c>
      <c r="AE70" s="160">
        <f ca="1">M70/F_jinkou!N44*100000</f>
        <v>62.780508655695662</v>
      </c>
      <c r="AF70" s="160">
        <f ca="1">N70/F_jinkou!O44*100000</f>
        <v>67.35745478630848</v>
      </c>
      <c r="AG70" s="160">
        <f ca="1">O70/F_jinkou!P44*100000</f>
        <v>57.374227497008341</v>
      </c>
      <c r="AH70" s="160">
        <f ca="1">P70/F_jinkou!Q44*100000</f>
        <v>49.728270521791643</v>
      </c>
      <c r="AI70" s="160">
        <f ca="1">Q70/F_jinkou!R44*100000</f>
        <v>39.854247324071963</v>
      </c>
      <c r="AJ70" s="160">
        <f ca="1">R70/F_jinkou!S44*100000</f>
        <v>50.377833753148614</v>
      </c>
      <c r="AK70" s="160">
        <f ca="1">S70/F_jinkou!T44*100000</f>
        <v>34.070389424551124</v>
      </c>
      <c r="AL70" s="161">
        <f ca="1">T70/F_jinkou!U44*100000</f>
        <v>84.554678692220961</v>
      </c>
      <c r="AM70" s="155" t="str">
        <f t="shared" ca="1" si="327"/>
        <v>H</v>
      </c>
      <c r="AN70" s="156" t="str">
        <f t="shared" ca="1" si="328"/>
        <v/>
      </c>
      <c r="AO70" s="156" t="str">
        <f t="shared" ca="1" si="329"/>
        <v/>
      </c>
      <c r="AP70" s="156" t="str">
        <f t="shared" ca="1" si="330"/>
        <v/>
      </c>
      <c r="AQ70" s="156" t="str">
        <f t="shared" ca="1" si="331"/>
        <v/>
      </c>
      <c r="AR70" s="156" t="str">
        <f t="shared" ca="1" si="332"/>
        <v/>
      </c>
      <c r="AS70" s="156" t="str">
        <f t="shared" ca="1" si="333"/>
        <v/>
      </c>
      <c r="AT70" s="156" t="str">
        <f t="shared" ca="1" si="334"/>
        <v>H</v>
      </c>
      <c r="AU70" s="156" t="str">
        <f t="shared" ca="1" si="335"/>
        <v>H</v>
      </c>
      <c r="AV70" s="156" t="str">
        <f t="shared" ca="1" si="336"/>
        <v/>
      </c>
      <c r="AW70" s="156" t="str">
        <f t="shared" ca="1" si="337"/>
        <v/>
      </c>
      <c r="AX70" s="156" t="str">
        <f t="shared" ca="1" si="338"/>
        <v/>
      </c>
      <c r="AY70" s="156" t="str">
        <f t="shared" ca="1" si="339"/>
        <v/>
      </c>
      <c r="AZ70" s="156" t="str">
        <f t="shared" ca="1" si="340"/>
        <v/>
      </c>
      <c r="BA70" s="156" t="str">
        <f t="shared" ca="1" si="341"/>
        <v/>
      </c>
      <c r="BB70" s="156" t="str">
        <f t="shared" ca="1" si="342"/>
        <v/>
      </c>
      <c r="BC70" s="156" t="str">
        <f t="shared" ca="1" si="343"/>
        <v/>
      </c>
      <c r="BD70" s="157" t="str">
        <f t="shared" ca="1" si="344"/>
        <v/>
      </c>
      <c r="BE70" s="162">
        <f ca="1">1-_xlfn.BINOM.DIST((C70-1),F_jinkou!C44,zenkoku!V20/100000,TRUE)</f>
        <v>2.0620536242010878E-4</v>
      </c>
      <c r="BF70" s="163" t="e">
        <f ca="1">1-_xlfn.BINOM.DIST((D70-1),F_jinkou!E44,zenkoku!W20/100000,TRUE)</f>
        <v>#NUM!</v>
      </c>
      <c r="BG70" s="163" t="e">
        <f ca="1">1-_xlfn.BINOM.DIST((E70-1),F_jinkou!F44,zenkoku!X20/100000,TRUE)</f>
        <v>#NUM!</v>
      </c>
      <c r="BH70" s="163">
        <f ca="1">1-_xlfn.BINOM.DIST((F70-1),F_jinkou!G44,zenkoku!Y20/100000,TRUE)</f>
        <v>0.76092180970422663</v>
      </c>
      <c r="BI70" s="163">
        <f ca="1">1-_xlfn.BINOM.DIST((G70-1),F_jinkou!H44,zenkoku!Z20/100000,TRUE)</f>
        <v>0.78544860385950721</v>
      </c>
      <c r="BJ70" s="163">
        <f ca="1">1-_xlfn.BINOM.DIST((H70-1),F_jinkou!I44,zenkoku!AA20/100000,TRUE)</f>
        <v>7.8675655193167215E-2</v>
      </c>
      <c r="BK70" s="163">
        <f ca="1">1-_xlfn.BINOM.DIST((I70-1),F_jinkou!J44,zenkoku!AB20/100000,TRUE)</f>
        <v>0.19837912198966112</v>
      </c>
      <c r="BL70" s="163">
        <f ca="1">1-_xlfn.BINOM.DIST((J70-1),F_jinkou!K44,zenkoku!AC20/100000,TRUE)</f>
        <v>2.108526780871367E-3</v>
      </c>
      <c r="BM70" s="163">
        <f ca="1">1-_xlfn.BINOM.DIST((K70-1),F_jinkou!L44,zenkoku!AD20/100000,TRUE)</f>
        <v>1.0119797835657085E-3</v>
      </c>
      <c r="BN70" s="163">
        <f ca="1">1-_xlfn.BINOM.DIST((L70-1),F_jinkou!M44,zenkoku!AE20/100000,TRUE)</f>
        <v>8.5068150071832993E-2</v>
      </c>
      <c r="BO70" s="163">
        <f ca="1">1-_xlfn.BINOM.DIST((M70-1),F_jinkou!N44,zenkoku!AF20/100000,TRUE)</f>
        <v>0.18130714235504009</v>
      </c>
      <c r="BP70" s="163">
        <f ca="1">1-_xlfn.BINOM.DIST((N70-1),F_jinkou!O44,zenkoku!AG20/100000,TRUE)</f>
        <v>0.15297568940104966</v>
      </c>
      <c r="BQ70" s="163">
        <f ca="1">1-_xlfn.BINOM.DIST((O70-1),F_jinkou!P44,zenkoku!AH20/100000,TRUE)</f>
        <v>0.27283461726338309</v>
      </c>
      <c r="BR70" s="163">
        <f ca="1">1-_xlfn.BINOM.DIST((P70-1),F_jinkou!Q44,zenkoku!AI20/100000,TRUE)</f>
        <v>0.34877465980978806</v>
      </c>
      <c r="BS70" s="163">
        <f ca="1">1-_xlfn.BINOM.DIST((Q70-1),F_jinkou!R44,zenkoku!AJ20/100000,TRUE)</f>
        <v>0.69185526657583185</v>
      </c>
      <c r="BT70" s="163">
        <f ca="1">1-_xlfn.BINOM.DIST((R70-1),F_jinkou!S44,zenkoku!AK20/100000,TRUE)</f>
        <v>0.15726289969037666</v>
      </c>
      <c r="BU70" s="163">
        <f ca="1">1-_xlfn.BINOM.DIST((S70-1),F_jinkou!T44,zenkoku!AL20/100000,TRUE)</f>
        <v>0.88354694066442141</v>
      </c>
      <c r="BV70" s="164">
        <f ca="1">1-_xlfn.BINOM.DIST((T70-1),F_jinkou!U44,zenkoku!AM20/100000,TRUE)</f>
        <v>0.15901234368729977</v>
      </c>
      <c r="BW70" s="162">
        <f ca="1">_xlfn.BINOM.DIST(C70,F_jinkou!C44,zenkoku!V20/100000,TRUE)</f>
        <v>0.99982932857250439</v>
      </c>
      <c r="BX70" s="163">
        <f ca="1">_xlfn.BINOM.DIST(D70,F_jinkou!E44,zenkoku!W20/100000,TRUE)</f>
        <v>1</v>
      </c>
      <c r="BY70" s="163">
        <f ca="1">_xlfn.BINOM.DIST(E70,F_jinkou!F44,zenkoku!X20/100000,TRUE)</f>
        <v>0.5792780281535681</v>
      </c>
      <c r="BZ70" s="163">
        <f ca="1">_xlfn.BINOM.DIST(F70,F_jinkou!G44,zenkoku!Y20/100000,TRUE)</f>
        <v>0.40745100288946479</v>
      </c>
      <c r="CA70" s="163">
        <f ca="1">_xlfn.BINOM.DIST(G70,F_jinkou!H44,zenkoku!Z20/100000,TRUE)</f>
        <v>0.30853974705581622</v>
      </c>
      <c r="CB70" s="163">
        <f ca="1">_xlfn.BINOM.DIST(H70,F_jinkou!I44,zenkoku!AA20/100000,TRUE)</f>
        <v>0.94883075994575838</v>
      </c>
      <c r="CC70" s="163">
        <f ca="1">_xlfn.BINOM.DIST(I70,F_jinkou!J44,zenkoku!AB20/100000,TRUE)</f>
        <v>0.85299770431548161</v>
      </c>
      <c r="CD70" s="163">
        <f ca="1">_xlfn.BINOM.DIST(J70,F_jinkou!K44,zenkoku!AC20/100000,TRUE)</f>
        <v>0.99879718182535471</v>
      </c>
      <c r="CE70" s="163">
        <f ca="1">_xlfn.BINOM.DIST(K70,F_jinkou!L44,zenkoku!AD20/100000,TRUE)</f>
        <v>0.99942763808206725</v>
      </c>
      <c r="CF70" s="163">
        <f ca="1">_xlfn.BINOM.DIST(L70,F_jinkou!M44,zenkoku!AE20/100000,TRUE)</f>
        <v>0.93674943353074969</v>
      </c>
      <c r="CG70" s="163">
        <f ca="1">_xlfn.BINOM.DIST(M70,F_jinkou!N44,zenkoku!AF20/100000,TRUE)</f>
        <v>0.85535781247696274</v>
      </c>
      <c r="CH70" s="163">
        <f ca="1">_xlfn.BINOM.DIST(N70,F_jinkou!O44,zenkoku!AG20/100000,TRUE)</f>
        <v>0.8761315833214145</v>
      </c>
      <c r="CI70" s="163">
        <f ca="1">_xlfn.BINOM.DIST(O70,F_jinkou!P44,zenkoku!AH20/100000,TRUE)</f>
        <v>0.78124448969264682</v>
      </c>
      <c r="CJ70" s="163">
        <f ca="1">_xlfn.BINOM.DIST(P70,F_jinkou!Q44,zenkoku!AI20/100000,TRUE)</f>
        <v>0.71910650063987913</v>
      </c>
      <c r="CK70" s="163">
        <f ca="1">_xlfn.BINOM.DIST(Q70,F_jinkou!R44,zenkoku!AJ20/100000,TRUE)</f>
        <v>0.38725521814219166</v>
      </c>
      <c r="CL70" s="163">
        <f ca="1">_xlfn.BINOM.DIST(R70,F_jinkou!S44,zenkoku!AK20/100000,TRUE)</f>
        <v>0.88917329001989875</v>
      </c>
      <c r="CM70" s="163">
        <f ca="1">_xlfn.BINOM.DIST(S70,F_jinkou!T44,zenkoku!AL20/100000,TRUE)</f>
        <v>0.18552103884922383</v>
      </c>
      <c r="CN70" s="164">
        <f ca="1">_xlfn.BINOM.DIST(T70,F_jinkou!U44,zenkoku!AM20/100000,TRUE)</f>
        <v>0.89776243610210693</v>
      </c>
      <c r="CO70" s="101"/>
      <c r="CP70" s="196">
        <f ca="1">zenkoku!W20*F_jinkou!E44/100000</f>
        <v>0</v>
      </c>
      <c r="CQ70" s="197">
        <f ca="1">zenkoku!X20*F_jinkou!F44/100000</f>
        <v>0.54596999999999996</v>
      </c>
      <c r="CR70" s="197">
        <f ca="1">zenkoku!Y20*F_jinkou!G44/100000</f>
        <v>5.1920820000000001</v>
      </c>
      <c r="CS70" s="197">
        <f ca="1">zenkoku!Z20*F_jinkou!H44/100000</f>
        <v>13.456011999999999</v>
      </c>
      <c r="CT70" s="197">
        <f ca="1">zenkoku!AA20*F_jinkou!I44/100000</f>
        <v>16.592831999999998</v>
      </c>
      <c r="CU70" s="197">
        <f ca="1">zenkoku!AB20*F_jinkou!J44/100000</f>
        <v>21.61504</v>
      </c>
      <c r="CV70" s="197">
        <f ca="1">zenkoku!AC20*F_jinkou!K44/100000</f>
        <v>23.50536</v>
      </c>
      <c r="CW70" s="197">
        <f ca="1">zenkoku!AD20*F_jinkou!L44/100000</f>
        <v>25.56204</v>
      </c>
      <c r="CX70" s="197">
        <f ca="1">zenkoku!AE20*F_jinkou!M44/100000</f>
        <v>35.225839999999998</v>
      </c>
      <c r="CY70" s="197">
        <f ca="1">zenkoku!AF20*F_jinkou!N44/100000</f>
        <v>40.726016000000001</v>
      </c>
      <c r="CZ70" s="197">
        <f ca="1">zenkoku!AG20*F_jinkou!O44/100000</f>
        <v>52.110045</v>
      </c>
      <c r="DA70" s="197">
        <f ca="1">zenkoku!AH20*F_jinkou!P44/100000</f>
        <v>31.233536000000001</v>
      </c>
      <c r="DB70" s="197">
        <f ca="1">zenkoku!AI20*F_jinkou!Q44/100000</f>
        <v>25.675536000000001</v>
      </c>
      <c r="DC70" s="197">
        <f ca="1">zenkoku!AJ20*F_jinkou!R44/100000</f>
        <v>23.026404000000003</v>
      </c>
      <c r="DD70" s="197">
        <f ca="1">zenkoku!AK20*F_jinkou!S44/100000</f>
        <v>18.216345</v>
      </c>
      <c r="DE70" s="197">
        <f ca="1">zenkoku!AL20*F_jinkou!T44/100000</f>
        <v>13.853672000000001</v>
      </c>
      <c r="DF70" s="198">
        <f ca="1">zenkoku!AM20*F_jinkou!U44/100000</f>
        <v>11.1762</v>
      </c>
      <c r="DG70" s="102"/>
      <c r="DH70" s="103"/>
      <c r="DI70" s="103"/>
      <c r="DJ70" s="103"/>
      <c r="DK70" s="103"/>
      <c r="DL70" s="103"/>
      <c r="DM70" s="103"/>
      <c r="DN70" s="103"/>
      <c r="DO70" s="103"/>
      <c r="DP70" s="104"/>
      <c r="DQ70" s="105"/>
      <c r="DR70" s="105"/>
      <c r="DS70" s="105"/>
      <c r="DT70" s="105"/>
      <c r="DU70" s="105"/>
      <c r="DV70" s="105"/>
      <c r="DW70" s="105"/>
      <c r="DX70" s="105"/>
      <c r="DY70" s="102"/>
      <c r="DZ70" s="103"/>
      <c r="EA70" s="103"/>
      <c r="EB70" s="103"/>
      <c r="EC70" s="103"/>
      <c r="ED70" s="103"/>
      <c r="EE70" s="103"/>
      <c r="EF70" s="103"/>
      <c r="EG70" s="103"/>
      <c r="EH70" s="104"/>
      <c r="EI70" s="102"/>
      <c r="EJ70" s="102"/>
      <c r="EK70" s="102"/>
      <c r="EL70" s="102"/>
      <c r="EM70" s="102"/>
      <c r="EN70" s="102"/>
      <c r="EO70" s="102"/>
      <c r="EP70" s="102"/>
      <c r="EQ70" s="102"/>
    </row>
    <row r="71" spans="1:165" s="106" customFormat="1">
      <c r="A71" s="100">
        <v>10</v>
      </c>
      <c r="B71" s="100" t="s">
        <v>92</v>
      </c>
      <c r="C71" s="155">
        <f ca="1">OFFSET(福島raw!C$6,($A71-1)*3,)</f>
        <v>396</v>
      </c>
      <c r="D71" s="156">
        <f ca="1">OFFSET(福島raw!F$6,($A71-1)*3,)</f>
        <v>0</v>
      </c>
      <c r="E71" s="156">
        <f ca="1">OFFSET(福島raw!G$6,($A71-1)*3,)</f>
        <v>0</v>
      </c>
      <c r="F71" s="156">
        <f ca="1">OFFSET(福島raw!H$6,($A71-1)*3,)</f>
        <v>9</v>
      </c>
      <c r="G71" s="156">
        <f ca="1">OFFSET(福島raw!I$6,($A71-1)*3,)</f>
        <v>19</v>
      </c>
      <c r="H71" s="156">
        <f ca="1">OFFSET(福島raw!J$6,($A71-1)*3,)</f>
        <v>19</v>
      </c>
      <c r="I71" s="156">
        <f ca="1">OFFSET(福島raw!K$6,($A71-1)*3,)</f>
        <v>28</v>
      </c>
      <c r="J71" s="156">
        <f ca="1">OFFSET(福島raw!L$6,($A71-1)*3,)</f>
        <v>27</v>
      </c>
      <c r="K71" s="156">
        <f ca="1">OFFSET(福島raw!M$6,($A71-1)*3,)</f>
        <v>28</v>
      </c>
      <c r="L71" s="156">
        <f ca="1">OFFSET(福島raw!N$6,($A71-1)*3,)</f>
        <v>38</v>
      </c>
      <c r="M71" s="156">
        <f ca="1">OFFSET(福島raw!O$6,($A71-1)*3,)</f>
        <v>41</v>
      </c>
      <c r="N71" s="156">
        <f ca="1">OFFSET(福島raw!P$6,($A71-1)*3,)</f>
        <v>53</v>
      </c>
      <c r="O71" s="156">
        <f ca="1">OFFSET(福島raw!Q$6,($A71-1)*3,)</f>
        <v>31</v>
      </c>
      <c r="P71" s="156">
        <f ca="1">OFFSET(福島raw!R$6,($A71-1)*3,)</f>
        <v>29</v>
      </c>
      <c r="Q71" s="156">
        <f ca="1">OFFSET(福島raw!S$6,($A71-1)*3,)</f>
        <v>24</v>
      </c>
      <c r="R71" s="156">
        <f ca="1">OFFSET(福島raw!T$6,($A71-1)*3,)</f>
        <v>23</v>
      </c>
      <c r="S71" s="156">
        <f ca="1">OFFSET(福島raw!U$6,($A71-1)*3,)</f>
        <v>12</v>
      </c>
      <c r="T71" s="157">
        <f ca="1">OFFSET(福島raw!V$6,($A71-1)*3,)</f>
        <v>15</v>
      </c>
      <c r="U71" s="158">
        <f ca="1">C71/F_jinkou!C45*100000</f>
        <v>39.681466049800235</v>
      </c>
      <c r="V71" s="159">
        <f ca="1">D71/F_jinkou!E45*100000</f>
        <v>0</v>
      </c>
      <c r="W71" s="160">
        <f ca="1">E71/F_jinkou!F45*100000</f>
        <v>0</v>
      </c>
      <c r="X71" s="160">
        <f ca="1">F71/F_jinkou!G45*100000</f>
        <v>15.883661007377079</v>
      </c>
      <c r="Y71" s="160">
        <f ca="1">G71/F_jinkou!H45*100000</f>
        <v>38.286382138395197</v>
      </c>
      <c r="Z71" s="160">
        <f ca="1">H71/F_jinkou!I45*100000</f>
        <v>34.340659340659343</v>
      </c>
      <c r="AA71" s="160">
        <f ca="1">I71/F_jinkou!J45*100000</f>
        <v>42.586846748190062</v>
      </c>
      <c r="AB71" s="160">
        <f ca="1">J71/F_jinkou!K45*100000</f>
        <v>41.726551995920069</v>
      </c>
      <c r="AC71" s="160">
        <f ca="1">K71/F_jinkou!L45*100000</f>
        <v>46.510855301406956</v>
      </c>
      <c r="AD71" s="160">
        <f ca="1">L71/F_jinkou!M45*100000</f>
        <v>57.38187638735787</v>
      </c>
      <c r="AE71" s="160">
        <f ca="1">M71/F_jinkou!N45*100000</f>
        <v>56.406234952605011</v>
      </c>
      <c r="AF71" s="160">
        <f ca="1">N71/F_jinkou!O45*100000</f>
        <v>61.66017101971962</v>
      </c>
      <c r="AG71" s="160">
        <f ca="1">O71/F_jinkou!P45*100000</f>
        <v>46.760690851497095</v>
      </c>
      <c r="AH71" s="160">
        <f ca="1">P71/F_jinkou!Q45*100000</f>
        <v>50.76941930288335</v>
      </c>
      <c r="AI71" s="160">
        <f ca="1">Q71/F_jinkou!R45*100000</f>
        <v>46.004332074603695</v>
      </c>
      <c r="AJ71" s="160">
        <f ca="1">R71/F_jinkou!S45*100000</f>
        <v>50.227113906359193</v>
      </c>
      <c r="AK71" s="160">
        <f ca="1">S71/F_jinkou!T45*100000</f>
        <v>38.311729774599321</v>
      </c>
      <c r="AL71" s="161">
        <f ca="1">T71/F_jinkou!U45*100000</f>
        <v>80.252527954630565</v>
      </c>
      <c r="AM71" s="155" t="str">
        <f t="shared" ca="1" si="327"/>
        <v>H</v>
      </c>
      <c r="AN71" s="156" t="str">
        <f t="shared" ca="1" si="328"/>
        <v/>
      </c>
      <c r="AO71" s="156" t="str">
        <f t="shared" ca="1" si="329"/>
        <v/>
      </c>
      <c r="AP71" s="156" t="str">
        <f t="shared" ca="1" si="330"/>
        <v/>
      </c>
      <c r="AQ71" s="156" t="str">
        <f t="shared" ca="1" si="331"/>
        <v/>
      </c>
      <c r="AR71" s="156" t="str">
        <f t="shared" ca="1" si="332"/>
        <v/>
      </c>
      <c r="AS71" s="156" t="str">
        <f t="shared" ca="1" si="333"/>
        <v/>
      </c>
      <c r="AT71" s="156" t="str">
        <f t="shared" ca="1" si="334"/>
        <v/>
      </c>
      <c r="AU71" s="156" t="str">
        <f t="shared" ca="1" si="335"/>
        <v/>
      </c>
      <c r="AV71" s="156" t="str">
        <f t="shared" ca="1" si="336"/>
        <v/>
      </c>
      <c r="AW71" s="156" t="str">
        <f t="shared" ca="1" si="337"/>
        <v/>
      </c>
      <c r="AX71" s="156" t="str">
        <f t="shared" ca="1" si="338"/>
        <v/>
      </c>
      <c r="AY71" s="156" t="str">
        <f t="shared" ca="1" si="339"/>
        <v/>
      </c>
      <c r="AZ71" s="156" t="str">
        <f t="shared" ca="1" si="340"/>
        <v/>
      </c>
      <c r="BA71" s="156" t="str">
        <f t="shared" ca="1" si="341"/>
        <v/>
      </c>
      <c r="BB71" s="156" t="str">
        <f t="shared" ca="1" si="342"/>
        <v/>
      </c>
      <c r="BC71" s="156" t="str">
        <f t="shared" ca="1" si="343"/>
        <v/>
      </c>
      <c r="BD71" s="157" t="str">
        <f t="shared" ca="1" si="344"/>
        <v/>
      </c>
      <c r="BE71" s="162">
        <f ca="1">1-_xlfn.BINOM.DIST((C71-1),F_jinkou!C45,zenkoku!V21/100000,TRUE)</f>
        <v>8.7517402982433268E-3</v>
      </c>
      <c r="BF71" s="163" t="e">
        <f ca="1">1-_xlfn.BINOM.DIST((D71-1),F_jinkou!E45,zenkoku!W21/100000,TRUE)</f>
        <v>#NUM!</v>
      </c>
      <c r="BG71" s="163" t="e">
        <f ca="1">1-_xlfn.BINOM.DIST((E71-1),F_jinkou!F45,zenkoku!X21/100000,TRUE)</f>
        <v>#NUM!</v>
      </c>
      <c r="BH71" s="163">
        <f ca="1">1-_xlfn.BINOM.DIST((F71-1),F_jinkou!G45,zenkoku!Y21/100000,TRUE)</f>
        <v>0.11017436463706576</v>
      </c>
      <c r="BI71" s="163">
        <f ca="1">1-_xlfn.BINOM.DIST((G71-1),F_jinkou!H45,zenkoku!Z21/100000,TRUE)</f>
        <v>0.14957668446051797</v>
      </c>
      <c r="BJ71" s="163">
        <f ca="1">1-_xlfn.BINOM.DIST((H71-1),F_jinkou!I45,zenkoku!AA21/100000,TRUE)</f>
        <v>0.37927633628034729</v>
      </c>
      <c r="BK71" s="163">
        <f ca="1">1-_xlfn.BINOM.DIST((I71-1),F_jinkou!J45,zenkoku!AB21/100000,TRUE)</f>
        <v>0.10384286979595436</v>
      </c>
      <c r="BL71" s="163">
        <f ca="1">1-_xlfn.BINOM.DIST((J71-1),F_jinkou!K45,zenkoku!AC21/100000,TRUE)</f>
        <v>0.24273971411311157</v>
      </c>
      <c r="BM71" s="163">
        <f ca="1">1-_xlfn.BINOM.DIST((K71-1),F_jinkou!L45,zenkoku!AD21/100000,TRUE)</f>
        <v>0.31579927775303274</v>
      </c>
      <c r="BN71" s="163">
        <f ca="1">1-_xlfn.BINOM.DIST((L71-1),F_jinkou!M45,zenkoku!AE21/100000,TRUE)</f>
        <v>0.19214583251323369</v>
      </c>
      <c r="BO71" s="163">
        <f ca="1">1-_xlfn.BINOM.DIST((M71-1),F_jinkou!N45,zenkoku!AF21/100000,TRUE)</f>
        <v>0.30097411262303986</v>
      </c>
      <c r="BP71" s="163">
        <f ca="1">1-_xlfn.BINOM.DIST((N71-1),F_jinkou!O45,zenkoku!AG21/100000,TRUE)</f>
        <v>0.30196864408819069</v>
      </c>
      <c r="BQ71" s="163">
        <f ca="1">1-_xlfn.BINOM.DIST((O71-1),F_jinkou!P45,zenkoku!AH21/100000,TRUE)</f>
        <v>0.7088118626637443</v>
      </c>
      <c r="BR71" s="163">
        <f ca="1">1-_xlfn.BINOM.DIST((P71-1),F_jinkou!Q45,zenkoku!AI21/100000,TRUE)</f>
        <v>0.21649939833525478</v>
      </c>
      <c r="BS71" s="163">
        <f ca="1">1-_xlfn.BINOM.DIST((Q71-1),F_jinkou!R45,zenkoku!AJ21/100000,TRUE)</f>
        <v>0.26241755242406695</v>
      </c>
      <c r="BT71" s="163">
        <f ca="1">1-_xlfn.BINOM.DIST((R71-1),F_jinkou!S45,zenkoku!AK21/100000,TRUE)</f>
        <v>0.11808649678491623</v>
      </c>
      <c r="BU71" s="163">
        <f ca="1">1-_xlfn.BINOM.DIST((S71-1),F_jinkou!T45,zenkoku!AL21/100000,TRUE)</f>
        <v>0.63065006875575547</v>
      </c>
      <c r="BV71" s="164">
        <f ca="1">1-_xlfn.BINOM.DIST((T71-1),F_jinkou!U45,zenkoku!AM21/100000,TRUE)</f>
        <v>0.14248911793510932</v>
      </c>
      <c r="BW71" s="162">
        <f ca="1">_xlfn.BINOM.DIST(C71,F_jinkou!C45,zenkoku!V21/100000,TRUE)</f>
        <v>0.99239296370143859</v>
      </c>
      <c r="BX71" s="163">
        <f ca="1">_xlfn.BINOM.DIST(D71,F_jinkou!E45,zenkoku!W21/100000,TRUE)</f>
        <v>1</v>
      </c>
      <c r="BY71" s="163">
        <f ca="1">_xlfn.BINOM.DIST(E71,F_jinkou!F45,zenkoku!X21/100000,TRUE)</f>
        <v>0.4966485980282348</v>
      </c>
      <c r="BZ71" s="163">
        <f ca="1">_xlfn.BINOM.DIST(F71,F_jinkou!G45,zenkoku!Y21/100000,TRUE)</f>
        <v>0.94344285513308834</v>
      </c>
      <c r="CA71" s="163">
        <f ca="1">_xlfn.BINOM.DIST(G71,F_jinkou!H45,zenkoku!Z21/100000,TRUE)</f>
        <v>0.89929295320066083</v>
      </c>
      <c r="CB71" s="163">
        <f ca="1">_xlfn.BINOM.DIST(H71,F_jinkou!I45,zenkoku!AA21/100000,TRUE)</f>
        <v>0.70536700181133472</v>
      </c>
      <c r="CC71" s="163">
        <f ca="1">_xlfn.BINOM.DIST(I71,F_jinkou!J45,zenkoku!AB21/100000,TRUE)</f>
        <v>0.92743836596093665</v>
      </c>
      <c r="CD71" s="163">
        <f ca="1">_xlfn.BINOM.DIST(J71,F_jinkou!K45,zenkoku!AC21/100000,TRUE)</f>
        <v>0.81450228414199599</v>
      </c>
      <c r="CE71" s="163">
        <f ca="1">_xlfn.BINOM.DIST(K71,F_jinkou!L45,zenkoku!AD21/100000,TRUE)</f>
        <v>0.74907755889480843</v>
      </c>
      <c r="CF71" s="163">
        <f ca="1">_xlfn.BINOM.DIST(L71,F_jinkou!M45,zenkoku!AE21/100000,TRUE)</f>
        <v>0.84997128386482768</v>
      </c>
      <c r="CG71" s="163">
        <f ca="1">_xlfn.BINOM.DIST(M71,F_jinkou!N45,zenkoku!AF21/100000,TRUE)</f>
        <v>0.75177116150393275</v>
      </c>
      <c r="CH71" s="163">
        <f ca="1">_xlfn.BINOM.DIST(N71,F_jinkou!O45,zenkoku!AG21/100000,TRUE)</f>
        <v>0.74468991061110257</v>
      </c>
      <c r="CI71" s="163">
        <f ca="1">_xlfn.BINOM.DIST(O71,F_jinkou!P45,zenkoku!AH21/100000,TRUE)</f>
        <v>0.35456657459202795</v>
      </c>
      <c r="CJ71" s="163">
        <f ca="1">_xlfn.BINOM.DIST(P71,F_jinkou!Q45,zenkoku!AI21/100000,TRUE)</f>
        <v>0.83512303834500445</v>
      </c>
      <c r="CK71" s="163">
        <f ca="1">_xlfn.BINOM.DIST(Q71,F_jinkou!R45,zenkoku!AJ21/100000,TRUE)</f>
        <v>0.8008976870645873</v>
      </c>
      <c r="CL71" s="163">
        <f ca="1">_xlfn.BINOM.DIST(R71,F_jinkou!S45,zenkoku!AK21/100000,TRUE)</f>
        <v>0.91959896662194507</v>
      </c>
      <c r="CM71" s="163">
        <f ca="1">_xlfn.BINOM.DIST(S71,F_jinkou!T45,zenkoku!AL21/100000,TRUE)</f>
        <v>0.48055459668644007</v>
      </c>
      <c r="CN71" s="164">
        <f ca="1">_xlfn.BINOM.DIST(T71,F_jinkou!U45,zenkoku!AM21/100000,TRUE)</f>
        <v>0.90994829938524324</v>
      </c>
      <c r="CO71" s="101"/>
      <c r="CP71" s="196">
        <f ca="1">zenkoku!W21*F_jinkou!E45/100000</f>
        <v>0</v>
      </c>
      <c r="CQ71" s="197">
        <f ca="1">zenkoku!X21*F_jinkou!F45/100000</f>
        <v>0.69986800000000005</v>
      </c>
      <c r="CR71" s="197">
        <f ca="1">zenkoku!Y21*F_jinkou!G45/100000</f>
        <v>5.5528760000000013</v>
      </c>
      <c r="CS71" s="197">
        <f ca="1">zenkoku!Z21*F_jinkou!H45/100000</f>
        <v>14.540418000000001</v>
      </c>
      <c r="CT71" s="197">
        <f ca="1">zenkoku!AA21*F_jinkou!I45/100000</f>
        <v>17.372992</v>
      </c>
      <c r="CU71" s="197">
        <f ca="1">zenkoku!AB21*F_jinkou!J45/100000</f>
        <v>21.565344</v>
      </c>
      <c r="CV71" s="197">
        <f ca="1">zenkoku!AC21*F_jinkou!K45/100000</f>
        <v>23.229812999999996</v>
      </c>
      <c r="CW71" s="197">
        <f ca="1">zenkoku!AD21*F_jinkou!L45/100000</f>
        <v>25.224218999999998</v>
      </c>
      <c r="CX71" s="197">
        <f ca="1">zenkoku!AE21*F_jinkou!M45/100000</f>
        <v>32.581716</v>
      </c>
      <c r="CY71" s="197">
        <f ca="1">zenkoku!AF21*F_jinkou!N45/100000</f>
        <v>37.433805</v>
      </c>
      <c r="CZ71" s="197">
        <f ca="1">zenkoku!AG21*F_jinkou!O45/100000</f>
        <v>48.994349999999997</v>
      </c>
      <c r="DA71" s="197">
        <f ca="1">zenkoku!AH21*F_jinkou!P45/100000</f>
        <v>33.810450000000003</v>
      </c>
      <c r="DB71" s="197">
        <f ca="1">zenkoku!AI21*F_jinkou!Q45/100000</f>
        <v>24.676272000000001</v>
      </c>
      <c r="DC71" s="197">
        <f ca="1">zenkoku!AJ21*F_jinkou!R45/100000</f>
        <v>20.711093000000002</v>
      </c>
      <c r="DD71" s="197">
        <f ca="1">zenkoku!AK21*F_jinkou!S45/100000</f>
        <v>17.492544000000002</v>
      </c>
      <c r="DE71" s="197">
        <f ca="1">zenkoku!AL21*F_jinkou!T45/100000</f>
        <v>12.84202</v>
      </c>
      <c r="DF71" s="198">
        <f ca="1">zenkoku!AM21*F_jinkou!U45/100000</f>
        <v>10.952926000000001</v>
      </c>
      <c r="DG71" s="102"/>
      <c r="DH71" s="103"/>
      <c r="DI71" s="103"/>
      <c r="DJ71" s="103"/>
      <c r="DK71" s="103"/>
      <c r="DL71" s="103"/>
      <c r="DM71" s="103"/>
      <c r="DN71" s="103"/>
      <c r="DO71" s="103"/>
      <c r="DP71" s="104"/>
      <c r="DQ71" s="105"/>
      <c r="DR71" s="105"/>
      <c r="DS71" s="105"/>
      <c r="DT71" s="105"/>
      <c r="DU71" s="105"/>
      <c r="DV71" s="105"/>
      <c r="DW71" s="105"/>
      <c r="DX71" s="105"/>
      <c r="DY71" s="102"/>
      <c r="DZ71" s="103"/>
      <c r="EA71" s="103"/>
      <c r="EB71" s="103"/>
      <c r="EC71" s="103"/>
      <c r="ED71" s="103"/>
      <c r="EE71" s="103"/>
      <c r="EF71" s="103"/>
      <c r="EG71" s="103"/>
      <c r="EH71" s="104"/>
      <c r="EI71" s="102"/>
      <c r="EJ71" s="102"/>
      <c r="EK71" s="102"/>
      <c r="EL71" s="102"/>
      <c r="EM71" s="102"/>
      <c r="EN71" s="102"/>
      <c r="EO71" s="102"/>
      <c r="EP71" s="102"/>
      <c r="EQ71" s="102"/>
    </row>
    <row r="72" spans="1:165" s="106" customFormat="1">
      <c r="A72" s="100">
        <v>11</v>
      </c>
      <c r="B72" s="100" t="s">
        <v>93</v>
      </c>
      <c r="C72" s="155">
        <f ca="1">OFFSET(福島raw!C$6,($A72-1)*3,)</f>
        <v>433</v>
      </c>
      <c r="D72" s="156">
        <f ca="1">OFFSET(福島raw!F$6,($A72-1)*3,)</f>
        <v>0</v>
      </c>
      <c r="E72" s="156">
        <f ca="1">OFFSET(福島raw!G$6,($A72-1)*3,)</f>
        <v>2</v>
      </c>
      <c r="F72" s="156">
        <f ca="1">OFFSET(福島raw!H$6,($A72-1)*3,)</f>
        <v>5</v>
      </c>
      <c r="G72" s="156">
        <f ca="1">OFFSET(福島raw!I$6,($A72-1)*3,)</f>
        <v>22</v>
      </c>
      <c r="H72" s="156">
        <f ca="1">OFFSET(福島raw!J$6,($A72-1)*3,)</f>
        <v>30</v>
      </c>
      <c r="I72" s="156">
        <f ca="1">OFFSET(福島raw!K$6,($A72-1)*3,)</f>
        <v>30</v>
      </c>
      <c r="J72" s="156">
        <f ca="1">OFFSET(福島raw!L$6,($A72-1)*3,)</f>
        <v>33</v>
      </c>
      <c r="K72" s="156">
        <f ca="1">OFFSET(福島raw!M$6,($A72-1)*3,)</f>
        <v>35</v>
      </c>
      <c r="L72" s="156">
        <f ca="1">OFFSET(福島raw!N$6,($A72-1)*3,)</f>
        <v>38</v>
      </c>
      <c r="M72" s="156">
        <f ca="1">OFFSET(福島raw!O$6,($A72-1)*3,)</f>
        <v>42</v>
      </c>
      <c r="N72" s="156">
        <f ca="1">OFFSET(福島raw!P$6,($A72-1)*3,)</f>
        <v>69</v>
      </c>
      <c r="O72" s="156">
        <f ca="1">OFFSET(福島raw!Q$6,($A72-1)*3,)</f>
        <v>38</v>
      </c>
      <c r="P72" s="156">
        <f ca="1">OFFSET(福島raw!R$6,($A72-1)*3,)</f>
        <v>25</v>
      </c>
      <c r="Q72" s="156">
        <f ca="1">OFFSET(福島raw!S$6,($A72-1)*3,)</f>
        <v>23</v>
      </c>
      <c r="R72" s="156">
        <f ca="1">OFFSET(福島raw!T$6,($A72-1)*3,)</f>
        <v>22</v>
      </c>
      <c r="S72" s="156">
        <f ca="1">OFFSET(福島raw!U$6,($A72-1)*3,)</f>
        <v>11</v>
      </c>
      <c r="T72" s="157">
        <f ca="1">OFFSET(福島raw!V$6,($A72-1)*3,)</f>
        <v>8</v>
      </c>
      <c r="U72" s="158">
        <f ca="1">C72/F_jinkou!C46*100000</f>
        <v>43.677680906801108</v>
      </c>
      <c r="V72" s="159">
        <f ca="1">D72/F_jinkou!E46*100000</f>
        <v>0</v>
      </c>
      <c r="W72" s="160">
        <f ca="1">E72/F_jinkou!F46*100000</f>
        <v>3.7800037800037805</v>
      </c>
      <c r="X72" s="160">
        <f ca="1">F72/F_jinkou!G46*100000</f>
        <v>8.9944234574563779</v>
      </c>
      <c r="Y72" s="160">
        <f ca="1">G72/F_jinkou!H46*100000</f>
        <v>44.473194792593191</v>
      </c>
      <c r="Z72" s="160">
        <f ca="1">H72/F_jinkou!I46*100000</f>
        <v>56.718280301741252</v>
      </c>
      <c r="AA72" s="160">
        <f ca="1">I72/F_jinkou!J46*100000</f>
        <v>47.373158368468424</v>
      </c>
      <c r="AB72" s="160">
        <f ca="1">J72/F_jinkou!K46*100000</f>
        <v>49.803051568796121</v>
      </c>
      <c r="AC72" s="160">
        <f ca="1">K72/F_jinkou!L46*100000</f>
        <v>58.717935812907875</v>
      </c>
      <c r="AD72" s="160">
        <f ca="1">L72/F_jinkou!M46*100000</f>
        <v>59.136605558840927</v>
      </c>
      <c r="AE72" s="160">
        <f ca="1">M72/F_jinkou!N46*100000</f>
        <v>58.964747504527658</v>
      </c>
      <c r="AF72" s="160">
        <f ca="1">N72/F_jinkou!O46*100000</f>
        <v>83.569508029939684</v>
      </c>
      <c r="AG72" s="160">
        <f ca="1">O72/F_jinkou!P46*100000</f>
        <v>53.596614950634702</v>
      </c>
      <c r="AH72" s="160">
        <f ca="1">P72/F_jinkou!Q46*100000</f>
        <v>41.916067266904747</v>
      </c>
      <c r="AI72" s="160">
        <f ca="1">Q72/F_jinkou!R46*100000</f>
        <v>45.272025824738208</v>
      </c>
      <c r="AJ72" s="160">
        <f ca="1">R72/F_jinkou!S46*100000</f>
        <v>48.204386599180523</v>
      </c>
      <c r="AK72" s="160">
        <f ca="1">S72/F_jinkou!T46*100000</f>
        <v>33.537607853897988</v>
      </c>
      <c r="AL72" s="161">
        <f ca="1">T72/F_jinkou!U46*100000</f>
        <v>40.012003601080323</v>
      </c>
      <c r="AM72" s="155" t="str">
        <f t="shared" ca="1" si="327"/>
        <v>H</v>
      </c>
      <c r="AN72" s="156" t="str">
        <f t="shared" ca="1" si="328"/>
        <v/>
      </c>
      <c r="AO72" s="156" t="str">
        <f t="shared" ca="1" si="329"/>
        <v/>
      </c>
      <c r="AP72" s="156" t="str">
        <f t="shared" ca="1" si="330"/>
        <v/>
      </c>
      <c r="AQ72" s="156" t="str">
        <f t="shared" ca="1" si="331"/>
        <v/>
      </c>
      <c r="AR72" s="156" t="str">
        <f t="shared" ca="1" si="332"/>
        <v>H</v>
      </c>
      <c r="AS72" s="156" t="str">
        <f t="shared" ca="1" si="333"/>
        <v/>
      </c>
      <c r="AT72" s="156" t="str">
        <f t="shared" ca="1" si="334"/>
        <v/>
      </c>
      <c r="AU72" s="156" t="str">
        <f t="shared" ca="1" si="335"/>
        <v/>
      </c>
      <c r="AV72" s="156" t="str">
        <f t="shared" ca="1" si="336"/>
        <v/>
      </c>
      <c r="AW72" s="156" t="str">
        <f t="shared" ca="1" si="337"/>
        <v/>
      </c>
      <c r="AX72" s="156" t="str">
        <f t="shared" ca="1" si="338"/>
        <v>H</v>
      </c>
      <c r="AY72" s="156" t="str">
        <f t="shared" ca="1" si="339"/>
        <v/>
      </c>
      <c r="AZ72" s="156" t="str">
        <f t="shared" ca="1" si="340"/>
        <v/>
      </c>
      <c r="BA72" s="156" t="str">
        <f t="shared" ca="1" si="341"/>
        <v/>
      </c>
      <c r="BB72" s="156" t="str">
        <f t="shared" ca="1" si="342"/>
        <v/>
      </c>
      <c r="BC72" s="156" t="str">
        <f t="shared" ca="1" si="343"/>
        <v/>
      </c>
      <c r="BD72" s="157" t="str">
        <f t="shared" ca="1" si="344"/>
        <v/>
      </c>
      <c r="BE72" s="162">
        <f ca="1">1-_xlfn.BINOM.DIST((C72-1),F_jinkou!C46,zenkoku!V22/100000,TRUE)</f>
        <v>8.0546243173218457E-5</v>
      </c>
      <c r="BF72" s="163" t="e">
        <f ca="1">1-_xlfn.BINOM.DIST((D72-1),F_jinkou!E46,zenkoku!W22/100000,TRUE)</f>
        <v>#NUM!</v>
      </c>
      <c r="BG72" s="163">
        <f ca="1">1-_xlfn.BINOM.DIST((E72-1),F_jinkou!F46,zenkoku!X22/100000,TRUE)</f>
        <v>0.11601303664036267</v>
      </c>
      <c r="BH72" s="163">
        <f ca="1">1-_xlfn.BINOM.DIST((F72-1),F_jinkou!G46,zenkoku!Y22/100000,TRUE)</f>
        <v>0.62545545114286338</v>
      </c>
      <c r="BI72" s="163">
        <f ca="1">1-_xlfn.BINOM.DIST((G72-1),F_jinkou!H46,zenkoku!Z22/100000,TRUE)</f>
        <v>4.7095204967318227E-2</v>
      </c>
      <c r="BJ72" s="163">
        <f ca="1">1-_xlfn.BINOM.DIST((H72-1),F_jinkou!I46,zenkoku!AA22/100000,TRUE)</f>
        <v>3.7668798292131989E-3</v>
      </c>
      <c r="BK72" s="163">
        <f ca="1">1-_xlfn.BINOM.DIST((I72-1),F_jinkou!J46,zenkoku!AB22/100000,TRUE)</f>
        <v>4.2941570193044232E-2</v>
      </c>
      <c r="BL72" s="163">
        <f ca="1">1-_xlfn.BINOM.DIST((J72-1),F_jinkou!K46,zenkoku!AC22/100000,TRUE)</f>
        <v>8.2808885103255125E-2</v>
      </c>
      <c r="BM72" s="163">
        <f ca="1">1-_xlfn.BINOM.DIST((K72-1),F_jinkou!L46,zenkoku!AD22/100000,TRUE)</f>
        <v>4.0519915976195864E-2</v>
      </c>
      <c r="BN72" s="163">
        <f ca="1">1-_xlfn.BINOM.DIST((L72-1),F_jinkou!M46,zenkoku!AE22/100000,TRUE)</f>
        <v>0.17960299392572365</v>
      </c>
      <c r="BO72" s="163">
        <f ca="1">1-_xlfn.BINOM.DIST((M72-1),F_jinkou!N46,zenkoku!AF22/100000,TRUE)</f>
        <v>0.43376389373013446</v>
      </c>
      <c r="BP72" s="163">
        <f ca="1">1-_xlfn.BINOM.DIST((N72-1),F_jinkou!O46,zenkoku!AG22/100000,TRUE)</f>
        <v>3.676153279594141E-3</v>
      </c>
      <c r="BQ72" s="163">
        <f ca="1">1-_xlfn.BINOM.DIST((O72-1),F_jinkou!P46,zenkoku!AH22/100000,TRUE)</f>
        <v>0.40615583036265168</v>
      </c>
      <c r="BR72" s="163">
        <f ca="1">1-_xlfn.BINOM.DIST((P72-1),F_jinkou!Q46,zenkoku!AI22/100000,TRUE)</f>
        <v>0.61333440117036031</v>
      </c>
      <c r="BS72" s="163">
        <f ca="1">1-_xlfn.BINOM.DIST((Q72-1),F_jinkou!R46,zenkoku!AJ22/100000,TRUE)</f>
        <v>0.2767452677340394</v>
      </c>
      <c r="BT72" s="163">
        <f ca="1">1-_xlfn.BINOM.DIST((R72-1),F_jinkou!S46,zenkoku!AK22/100000,TRUE)</f>
        <v>0.18433067720091501</v>
      </c>
      <c r="BU72" s="163">
        <f ca="1">1-_xlfn.BINOM.DIST((S72-1),F_jinkou!T46,zenkoku!AL22/100000,TRUE)</f>
        <v>0.78733465135150171</v>
      </c>
      <c r="BV72" s="164">
        <f ca="1">1-_xlfn.BINOM.DIST((T72-1),F_jinkou!U46,zenkoku!AM22/100000,TRUE)</f>
        <v>0.86301301570106914</v>
      </c>
      <c r="BW72" s="162">
        <f ca="1">_xlfn.BINOM.DIST(C72,F_jinkou!C46,zenkoku!V22/100000,TRUE)</f>
        <v>0.99993404972283351</v>
      </c>
      <c r="BX72" s="163">
        <f ca="1">_xlfn.BINOM.DIST(D72,F_jinkou!E46,zenkoku!W22/100000,TRUE)</f>
        <v>1</v>
      </c>
      <c r="BY72" s="163">
        <f ca="1">_xlfn.BINOM.DIST(E72,F_jinkou!F46,zenkoku!X22/100000,TRUE)</f>
        <v>0.97862530519255619</v>
      </c>
      <c r="BZ72" s="163">
        <f ca="1">_xlfn.BINOM.DIST(F72,F_jinkou!G46,zenkoku!Y22/100000,TRUE)</f>
        <v>0.54747202071303436</v>
      </c>
      <c r="CA72" s="163">
        <f ca="1">_xlfn.BINOM.DIST(G72,F_jinkou!H46,zenkoku!Z22/100000,TRUE)</f>
        <v>0.97132877821622032</v>
      </c>
      <c r="CB72" s="163">
        <f ca="1">_xlfn.BINOM.DIST(H72,F_jinkou!I46,zenkoku!AA22/100000,TRUE)</f>
        <v>0.99795550343931727</v>
      </c>
      <c r="CC72" s="163">
        <f ca="1">_xlfn.BINOM.DIST(I72,F_jinkou!J46,zenkoku!AB22/100000,TRUE)</f>
        <v>0.97195770772498813</v>
      </c>
      <c r="CD72" s="163">
        <f ca="1">_xlfn.BINOM.DIST(J72,F_jinkou!K46,zenkoku!AC22/100000,TRUE)</f>
        <v>0.94155776351634857</v>
      </c>
      <c r="CE72" s="163">
        <f ca="1">_xlfn.BINOM.DIST(K72,F_jinkou!L46,zenkoku!AD22/100000,TRUE)</f>
        <v>0.97273693752999035</v>
      </c>
      <c r="CF72" s="163">
        <f ca="1">_xlfn.BINOM.DIST(L72,F_jinkou!M46,zenkoku!AE22/100000,TRUE)</f>
        <v>0.86068244183897091</v>
      </c>
      <c r="CG72" s="163">
        <f ca="1">_xlfn.BINOM.DIST(M72,F_jinkou!N46,zenkoku!AF22/100000,TRUE)</f>
        <v>0.62624135895178301</v>
      </c>
      <c r="CH72" s="163">
        <f ca="1">_xlfn.BINOM.DIST(N72,F_jinkou!O46,zenkoku!AG22/100000,TRUE)</f>
        <v>0.99750571513541986</v>
      </c>
      <c r="CI72" s="163">
        <f ca="1">_xlfn.BINOM.DIST(O72,F_jinkou!P46,zenkoku!AH22/100000,TRUE)</f>
        <v>0.65574433875814853</v>
      </c>
      <c r="CJ72" s="163">
        <f ca="1">_xlfn.BINOM.DIST(P72,F_jinkou!Q46,zenkoku!AI22/100000,TRUE)</f>
        <v>0.46427787686495375</v>
      </c>
      <c r="CK72" s="163">
        <f ca="1">_xlfn.BINOM.DIST(Q72,F_jinkou!R46,zenkoku!AJ22/100000,TRUE)</f>
        <v>0.78980251667349388</v>
      </c>
      <c r="CL72" s="163">
        <f ca="1">_xlfn.BINOM.DIST(R72,F_jinkou!S46,zenkoku!AK22/100000,TRUE)</f>
        <v>0.86854552133700946</v>
      </c>
      <c r="CM72" s="163">
        <f ca="1">_xlfn.BINOM.DIST(S72,F_jinkou!T46,zenkoku!AL22/100000,TRUE)</f>
        <v>0.306237041676794</v>
      </c>
      <c r="CN72" s="164">
        <f ca="1">_xlfn.BINOM.DIST(T72,F_jinkou!U46,zenkoku!AM22/100000,TRUE)</f>
        <v>0.22344016935923119</v>
      </c>
      <c r="CO72" s="101"/>
      <c r="CP72" s="196">
        <f ca="1">zenkoku!W22*F_jinkou!E46/100000</f>
        <v>0</v>
      </c>
      <c r="CQ72" s="197">
        <f ca="1">zenkoku!X22*F_jinkou!F46/100000</f>
        <v>0.58201000000000003</v>
      </c>
      <c r="CR72" s="197">
        <f ca="1">zenkoku!Y22*F_jinkou!G46/100000</f>
        <v>5.3922299999999996</v>
      </c>
      <c r="CS72" s="197">
        <f ca="1">zenkoku!Z22*F_jinkou!H46/100000</f>
        <v>14.790932</v>
      </c>
      <c r="CT72" s="197">
        <f ca="1">zenkoku!AA22*F_jinkou!I46/100000</f>
        <v>17.401796999999998</v>
      </c>
      <c r="CU72" s="197">
        <f ca="1">zenkoku!AB22*F_jinkou!J46/100000</f>
        <v>21.277872000000002</v>
      </c>
      <c r="CV72" s="197">
        <f ca="1">zenkoku!AC22*F_jinkou!K46/100000</f>
        <v>25.377962999999998</v>
      </c>
      <c r="CW72" s="197">
        <f ca="1">zenkoku!AD22*F_jinkou!L46/100000</f>
        <v>25.392582000000001</v>
      </c>
      <c r="CX72" s="197">
        <f ca="1">zenkoku!AE22*F_jinkou!M46/100000</f>
        <v>32.321773999999998</v>
      </c>
      <c r="CY72" s="197">
        <f ca="1">zenkoku!AF22*F_jinkou!N46/100000</f>
        <v>40.600529999999999</v>
      </c>
      <c r="CZ72" s="197">
        <f ca="1">zenkoku!AG22*F_jinkou!O46/100000</f>
        <v>48.796506000000008</v>
      </c>
      <c r="DA72" s="197">
        <f ca="1">zenkoku!AH22*F_jinkou!P46/100000</f>
        <v>36.229900000000001</v>
      </c>
      <c r="DB72" s="197">
        <f ca="1">zenkoku!AI22*F_jinkou!Q46/100000</f>
        <v>26.123633999999999</v>
      </c>
      <c r="DC72" s="197">
        <f ca="1">zenkoku!AJ22*F_jinkou!R46/100000</f>
        <v>19.965972000000001</v>
      </c>
      <c r="DD72" s="197">
        <f ca="1">zenkoku!AK22*F_jinkou!S46/100000</f>
        <v>17.753570999999997</v>
      </c>
      <c r="DE72" s="197">
        <f ca="1">zenkoku!AL22*F_jinkou!T46/100000</f>
        <v>13.480389000000001</v>
      </c>
      <c r="DF72" s="198">
        <f ca="1">zenkoku!AM22*F_jinkou!U46/100000</f>
        <v>11.09667</v>
      </c>
      <c r="DG72" s="102"/>
      <c r="DH72" s="103"/>
      <c r="DI72" s="103"/>
      <c r="DJ72" s="103"/>
      <c r="DK72" s="103"/>
      <c r="DL72" s="103"/>
      <c r="DM72" s="103"/>
      <c r="DN72" s="103"/>
      <c r="DO72" s="103"/>
      <c r="DP72" s="104"/>
      <c r="DQ72" s="105"/>
      <c r="DR72" s="105"/>
      <c r="DS72" s="105"/>
      <c r="DT72" s="105"/>
      <c r="DU72" s="105"/>
      <c r="DV72" s="105"/>
      <c r="DW72" s="105"/>
      <c r="DX72" s="105"/>
      <c r="DY72" s="102"/>
      <c r="DZ72" s="103"/>
      <c r="EA72" s="103"/>
      <c r="EB72" s="103"/>
      <c r="EC72" s="103"/>
      <c r="ED72" s="103"/>
      <c r="EE72" s="103"/>
      <c r="EF72" s="103"/>
      <c r="EG72" s="103"/>
      <c r="EH72" s="104"/>
      <c r="EI72" s="102"/>
      <c r="EJ72" s="102"/>
      <c r="EK72" s="102"/>
      <c r="EL72" s="102"/>
      <c r="EM72" s="102"/>
      <c r="EN72" s="102"/>
      <c r="EO72" s="102"/>
      <c r="EP72" s="102"/>
      <c r="EQ72" s="102"/>
    </row>
    <row r="73" spans="1:165" s="106" customFormat="1">
      <c r="A73" s="100">
        <v>12</v>
      </c>
      <c r="B73" s="100" t="s">
        <v>94</v>
      </c>
      <c r="C73" s="155">
        <f ca="1">OFFSET(福島raw!C$6,($A73-1)*3,)</f>
        <v>377</v>
      </c>
      <c r="D73" s="156">
        <f ca="1">OFFSET(福島raw!F$6,($A73-1)*3,)</f>
        <v>0</v>
      </c>
      <c r="E73" s="156">
        <f ca="1">OFFSET(福島raw!G$6,($A73-1)*3,)</f>
        <v>0</v>
      </c>
      <c r="F73" s="156">
        <f ca="1">OFFSET(福島raw!H$6,($A73-1)*3,)</f>
        <v>6</v>
      </c>
      <c r="G73" s="156">
        <f ca="1">OFFSET(福島raw!I$6,($A73-1)*3,)</f>
        <v>15</v>
      </c>
      <c r="H73" s="156">
        <f ca="1">OFFSET(福島raw!J$6,($A73-1)*3,)</f>
        <v>20</v>
      </c>
      <c r="I73" s="156">
        <f ca="1">OFFSET(福島raw!K$6,($A73-1)*3,)</f>
        <v>21</v>
      </c>
      <c r="J73" s="156">
        <f ca="1">OFFSET(福島raw!L$6,($A73-1)*3,)</f>
        <v>34</v>
      </c>
      <c r="K73" s="156">
        <f ca="1">OFFSET(福島raw!M$6,($A73-1)*3,)</f>
        <v>35</v>
      </c>
      <c r="L73" s="156">
        <f ca="1">OFFSET(福島raw!N$6,($A73-1)*3,)</f>
        <v>25</v>
      </c>
      <c r="M73" s="156">
        <f ca="1">OFFSET(福島raw!O$6,($A73-1)*3,)</f>
        <v>32</v>
      </c>
      <c r="N73" s="156">
        <f ca="1">OFFSET(福島raw!P$6,($A73-1)*3,)</f>
        <v>54</v>
      </c>
      <c r="O73" s="156">
        <f ca="1">OFFSET(福島raw!Q$6,($A73-1)*3,)</f>
        <v>43</v>
      </c>
      <c r="P73" s="156">
        <f ca="1">OFFSET(福島raw!R$6,($A73-1)*3,)</f>
        <v>27</v>
      </c>
      <c r="Q73" s="156">
        <f ca="1">OFFSET(福島raw!S$6,($A73-1)*3,)</f>
        <v>28</v>
      </c>
      <c r="R73" s="156">
        <f ca="1">OFFSET(福島raw!T$6,($A73-1)*3,)</f>
        <v>11</v>
      </c>
      <c r="S73" s="156">
        <f ca="1">OFFSET(福島raw!U$6,($A73-1)*3,)</f>
        <v>12</v>
      </c>
      <c r="T73" s="157">
        <f ca="1">OFFSET(福島raw!V$6,($A73-1)*3,)</f>
        <v>14</v>
      </c>
      <c r="U73" s="158">
        <f ca="1">C73/F_jinkou!C47*100000</f>
        <v>38.286472180866518</v>
      </c>
      <c r="V73" s="159">
        <f ca="1">D73/F_jinkou!E47*100000</f>
        <v>0</v>
      </c>
      <c r="W73" s="160">
        <f ca="1">E73/F_jinkou!F47*100000</f>
        <v>0</v>
      </c>
      <c r="X73" s="160">
        <f ca="1">F73/F_jinkou!G47*100000</f>
        <v>11.486771068652603</v>
      </c>
      <c r="Y73" s="160">
        <f ca="1">G73/F_jinkou!H47*100000</f>
        <v>33.009110514502005</v>
      </c>
      <c r="Z73" s="160">
        <f ca="1">H73/F_jinkou!I47*100000</f>
        <v>37.463005282283746</v>
      </c>
      <c r="AA73" s="160">
        <f ca="1">I73/F_jinkou!J47*100000</f>
        <v>34.337851758588556</v>
      </c>
      <c r="AB73" s="160">
        <f ca="1">J73/F_jinkou!K47*100000</f>
        <v>51.278957528957527</v>
      </c>
      <c r="AC73" s="160">
        <f ca="1">K73/F_jinkou!L47*100000</f>
        <v>59.166596230242583</v>
      </c>
      <c r="AD73" s="160">
        <f ca="1">L73/F_jinkou!M47*100000</f>
        <v>39.697662601626014</v>
      </c>
      <c r="AE73" s="160">
        <f ca="1">M73/F_jinkou!N47*100000</f>
        <v>46.274872744099952</v>
      </c>
      <c r="AF73" s="160">
        <f ca="1">N73/F_jinkou!O47*100000</f>
        <v>68.416784917899861</v>
      </c>
      <c r="AG73" s="160">
        <f ca="1">O73/F_jinkou!P47*100000</f>
        <v>54.752658050550707</v>
      </c>
      <c r="AH73" s="160">
        <f ca="1">P73/F_jinkou!Q47*100000</f>
        <v>46.695837152591622</v>
      </c>
      <c r="AI73" s="160">
        <f ca="1">Q73/F_jinkou!R47*100000</f>
        <v>55.348000553479999</v>
      </c>
      <c r="AJ73" s="160">
        <f ca="1">R73/F_jinkou!S47*100000</f>
        <v>24.177418291315913</v>
      </c>
      <c r="AK73" s="160">
        <f ca="1">S73/F_jinkou!T47*100000</f>
        <v>35.8070002685525</v>
      </c>
      <c r="AL73" s="161">
        <f ca="1">T73/F_jinkou!U47*100000</f>
        <v>66.000377145012251</v>
      </c>
      <c r="AM73" s="155" t="str">
        <f t="shared" ca="1" si="327"/>
        <v>H</v>
      </c>
      <c r="AN73" s="156" t="str">
        <f t="shared" ca="1" si="328"/>
        <v/>
      </c>
      <c r="AO73" s="156" t="str">
        <f t="shared" ca="1" si="329"/>
        <v/>
      </c>
      <c r="AP73" s="156" t="str">
        <f t="shared" ca="1" si="330"/>
        <v/>
      </c>
      <c r="AQ73" s="156" t="str">
        <f t="shared" ca="1" si="331"/>
        <v/>
      </c>
      <c r="AR73" s="156" t="str">
        <f t="shared" ca="1" si="332"/>
        <v/>
      </c>
      <c r="AS73" s="156" t="str">
        <f t="shared" ca="1" si="333"/>
        <v/>
      </c>
      <c r="AT73" s="156" t="str">
        <f t="shared" ca="1" si="334"/>
        <v>H</v>
      </c>
      <c r="AU73" s="156" t="str">
        <f t="shared" ca="1" si="335"/>
        <v>H</v>
      </c>
      <c r="AV73" s="156" t="str">
        <f t="shared" ca="1" si="336"/>
        <v/>
      </c>
      <c r="AW73" s="156" t="str">
        <f t="shared" ca="1" si="337"/>
        <v/>
      </c>
      <c r="AX73" s="156" t="str">
        <f t="shared" ca="1" si="338"/>
        <v/>
      </c>
      <c r="AY73" s="156" t="str">
        <f t="shared" ca="1" si="339"/>
        <v/>
      </c>
      <c r="AZ73" s="156" t="str">
        <f t="shared" ca="1" si="340"/>
        <v/>
      </c>
      <c r="BA73" s="156" t="str">
        <f t="shared" ca="1" si="341"/>
        <v/>
      </c>
      <c r="BB73" s="156" t="str">
        <f t="shared" ca="1" si="342"/>
        <v/>
      </c>
      <c r="BC73" s="156" t="str">
        <f t="shared" ca="1" si="343"/>
        <v/>
      </c>
      <c r="BD73" s="157" t="str">
        <f t="shared" ca="1" si="344"/>
        <v/>
      </c>
      <c r="BE73" s="162">
        <f ca="1">1-_xlfn.BINOM.DIST((C73-1),F_jinkou!C47,zenkoku!V23/100000,TRUE)</f>
        <v>1.6415618443300195E-2</v>
      </c>
      <c r="BF73" s="163" t="e">
        <f ca="1">1-_xlfn.BINOM.DIST((D73-1),F_jinkou!E47,zenkoku!W23/100000,TRUE)</f>
        <v>#NUM!</v>
      </c>
      <c r="BG73" s="163" t="e">
        <f ca="1">1-_xlfn.BINOM.DIST((E73-1),F_jinkou!F47,zenkoku!X23/100000,TRUE)</f>
        <v>#NUM!</v>
      </c>
      <c r="BH73" s="163">
        <f ca="1">1-_xlfn.BINOM.DIST((F73-1),F_jinkou!G47,zenkoku!Y23/100000,TRUE)</f>
        <v>0.39574151131787083</v>
      </c>
      <c r="BI73" s="163">
        <f ca="1">1-_xlfn.BINOM.DIST((G73-1),F_jinkou!H47,zenkoku!Z23/100000,TRUE)</f>
        <v>0.4580321083134411</v>
      </c>
      <c r="BJ73" s="163">
        <f ca="1">1-_xlfn.BINOM.DIST((H73-1),F_jinkou!I47,zenkoku!AA23/100000,TRUE)</f>
        <v>0.31554307497722989</v>
      </c>
      <c r="BK73" s="163">
        <f ca="1">1-_xlfn.BINOM.DIST((I73-1),F_jinkou!J47,zenkoku!AB23/100000,TRUE)</f>
        <v>0.40819459363800947</v>
      </c>
      <c r="BL73" s="163">
        <f ca="1">1-_xlfn.BINOM.DIST((J73-1),F_jinkou!K47,zenkoku!AC23/100000,TRUE)</f>
        <v>2.0178500185952908E-2</v>
      </c>
      <c r="BM73" s="163">
        <f ca="1">1-_xlfn.BINOM.DIST((K73-1),F_jinkou!L47,zenkoku!AD23/100000,TRUE)</f>
        <v>1.770545599186335E-2</v>
      </c>
      <c r="BN73" s="163">
        <f ca="1">1-_xlfn.BINOM.DIST((L73-1),F_jinkou!M47,zenkoku!AE23/100000,TRUE)</f>
        <v>0.80700586923920903</v>
      </c>
      <c r="BO73" s="163">
        <f ca="1">1-_xlfn.BINOM.DIST((M73-1),F_jinkou!N47,zenkoku!AF23/100000,TRUE)</f>
        <v>0.7943258770132241</v>
      </c>
      <c r="BP73" s="163">
        <f ca="1">1-_xlfn.BINOM.DIST((N73-1),F_jinkou!O47,zenkoku!AG23/100000,TRUE)</f>
        <v>4.7956099412912456E-2</v>
      </c>
      <c r="BQ73" s="163">
        <f ca="1">1-_xlfn.BINOM.DIST((O73-1),F_jinkou!P47,zenkoku!AH23/100000,TRUE)</f>
        <v>0.18093728807246234</v>
      </c>
      <c r="BR73" s="163">
        <f ca="1">1-_xlfn.BINOM.DIST((P73-1),F_jinkou!Q47,zenkoku!AI23/100000,TRUE)</f>
        <v>0.30419653982420591</v>
      </c>
      <c r="BS73" s="163">
        <f ca="1">1-_xlfn.BINOM.DIST((Q73-1),F_jinkou!R47,zenkoku!AJ23/100000,TRUE)</f>
        <v>2.5137323951021529E-2</v>
      </c>
      <c r="BT73" s="163">
        <f ca="1">1-_xlfn.BINOM.DIST((R73-1),F_jinkou!S47,zenkoku!AK23/100000,TRUE)</f>
        <v>0.95808343042304045</v>
      </c>
      <c r="BU73" s="163">
        <f ca="1">1-_xlfn.BINOM.DIST((S73-1),F_jinkou!T47,zenkoku!AL23/100000,TRUE)</f>
        <v>0.60516933202954837</v>
      </c>
      <c r="BV73" s="164">
        <f ca="1">1-_xlfn.BINOM.DIST((T73-1),F_jinkou!U47,zenkoku!AM23/100000,TRUE)</f>
        <v>0.24568931943070593</v>
      </c>
      <c r="BW73" s="162">
        <f ca="1">_xlfn.BINOM.DIST(C73,F_jinkou!C47,zenkoku!V23/100000,TRUE)</f>
        <v>0.98561479113739603</v>
      </c>
      <c r="BX73" s="163">
        <f ca="1">_xlfn.BINOM.DIST(D73,F_jinkou!E47,zenkoku!W23/100000,TRUE)</f>
        <v>1</v>
      </c>
      <c r="BY73" s="163">
        <f ca="1">_xlfn.BINOM.DIST(E73,F_jinkou!F47,zenkoku!X23/100000,TRUE)</f>
        <v>0.48254017334539817</v>
      </c>
      <c r="BZ73" s="163">
        <f ca="1">_xlfn.BINOM.DIST(F73,F_jinkou!G47,zenkoku!Y23/100000,TRUE)</f>
        <v>0.75237380065569381</v>
      </c>
      <c r="CA73" s="163">
        <f ca="1">_xlfn.BINOM.DIST(G73,F_jinkou!H47,zenkoku!Z23/100000,TRUE)</f>
        <v>0.64254980961763342</v>
      </c>
      <c r="CB73" s="163">
        <f ca="1">_xlfn.BINOM.DIST(H73,F_jinkou!I47,zenkoku!AA23/100000,TRUE)</f>
        <v>0.76059978230411796</v>
      </c>
      <c r="CC73" s="163">
        <f ca="1">_xlfn.BINOM.DIST(I73,F_jinkou!J47,zenkoku!AB23/100000,TRUE)</f>
        <v>0.67457902533538205</v>
      </c>
      <c r="CD73" s="163">
        <f ca="1">_xlfn.BINOM.DIST(J73,F_jinkou!K47,zenkoku!AC23/100000,TRUE)</f>
        <v>0.98720665598087776</v>
      </c>
      <c r="CE73" s="163">
        <f ca="1">_xlfn.BINOM.DIST(K73,F_jinkou!L47,zenkoku!AD23/100000,TRUE)</f>
        <v>0.98879907597993455</v>
      </c>
      <c r="CF73" s="163">
        <f ca="1">_xlfn.BINOM.DIST(L73,F_jinkou!M47,zenkoku!AE23/100000,TRUE)</f>
        <v>0.25070337883608401</v>
      </c>
      <c r="CG73" s="163">
        <f ca="1">_xlfn.BINOM.DIST(M73,F_jinkou!N47,zenkoku!AF23/100000,TRUE)</f>
        <v>0.25825536718565861</v>
      </c>
      <c r="CH73" s="163">
        <f ca="1">_xlfn.BINOM.DIST(N73,F_jinkou!O47,zenkoku!AG23/100000,TRUE)</f>
        <v>0.96458300895557625</v>
      </c>
      <c r="CI73" s="163">
        <f ca="1">_xlfn.BINOM.DIST(O73,F_jinkou!P47,zenkoku!AH23/100000,TRUE)</f>
        <v>0.85725227033773876</v>
      </c>
      <c r="CJ73" s="163">
        <f ca="1">_xlfn.BINOM.DIST(P73,F_jinkou!Q47,zenkoku!AI23/100000,TRUE)</f>
        <v>0.76061355036964617</v>
      </c>
      <c r="CK73" s="163">
        <f ca="1">_xlfn.BINOM.DIST(Q73,F_jinkou!R47,zenkoku!AJ23/100000,TRUE)</f>
        <v>0.98458473435626115</v>
      </c>
      <c r="CL73" s="163">
        <f ca="1">_xlfn.BINOM.DIST(R73,F_jinkou!S47,zenkoku!AK23/100000,TRUE)</f>
        <v>7.3428479849201006E-2</v>
      </c>
      <c r="CM73" s="163">
        <f ca="1">_xlfn.BINOM.DIST(S73,F_jinkou!T47,zenkoku!AL23/100000,TRUE)</f>
        <v>0.50756498938382366</v>
      </c>
      <c r="CN73" s="164">
        <f ca="1">_xlfn.BINOM.DIST(T73,F_jinkou!U47,zenkoku!AM23/100000,TRUE)</f>
        <v>0.83258973792489621</v>
      </c>
      <c r="CO73" s="101"/>
      <c r="CP73" s="196">
        <f ca="1">zenkoku!W23*F_jinkou!E47/100000</f>
        <v>0</v>
      </c>
      <c r="CQ73" s="197">
        <f ca="1">zenkoku!X23*F_jinkou!F47/100000</f>
        <v>0.72868599999999994</v>
      </c>
      <c r="CR73" s="197">
        <f ca="1">zenkoku!Y23*F_jinkou!G47/100000</f>
        <v>5.0666979999999997</v>
      </c>
      <c r="CS73" s="197">
        <f ca="1">zenkoku!Z23*F_jinkou!H47/100000</f>
        <v>14.268788000000001</v>
      </c>
      <c r="CT73" s="197">
        <f ca="1">zenkoku!AA23*F_jinkou!I47/100000</f>
        <v>17.617380000000001</v>
      </c>
      <c r="CU73" s="197">
        <f ca="1">zenkoku!AB23*F_jinkou!J47/100000</f>
        <v>19.631397000000003</v>
      </c>
      <c r="CV73" s="197">
        <f ca="1">zenkoku!AC23*F_jinkou!K47/100000</f>
        <v>23.140096</v>
      </c>
      <c r="CW73" s="197">
        <f ca="1">zenkoku!AD23*F_jinkou!L47/100000</f>
        <v>23.721155</v>
      </c>
      <c r="CX73" s="197">
        <f ca="1">zenkoku!AE23*F_jinkou!M47/100000</f>
        <v>29.220863999999999</v>
      </c>
      <c r="CY73" s="197">
        <f ca="1">zenkoku!AF23*F_jinkou!N47/100000</f>
        <v>36.512255999999994</v>
      </c>
      <c r="CZ73" s="197">
        <f ca="1">zenkoku!AG23*F_jinkou!O47/100000</f>
        <v>42.384336000000005</v>
      </c>
      <c r="DA73" s="197">
        <f ca="1">zenkoku!AH23*F_jinkou!P47/100000</f>
        <v>36.989984999999997</v>
      </c>
      <c r="DB73" s="197">
        <f ca="1">zenkoku!AI23*F_jinkou!Q47/100000</f>
        <v>24.111357000000002</v>
      </c>
      <c r="DC73" s="197">
        <f ca="1">zenkoku!AJ23*F_jinkou!R47/100000</f>
        <v>18.616751999999998</v>
      </c>
      <c r="DD73" s="197">
        <f ca="1">zenkoku!AK23*F_jinkou!S47/100000</f>
        <v>17.334357000000001</v>
      </c>
      <c r="DE73" s="197">
        <f ca="1">zenkoku!AL23*F_jinkou!T47/100000</f>
        <v>12.600888000000001</v>
      </c>
      <c r="DF73" s="198">
        <f ca="1">zenkoku!AM23*F_jinkou!U47/100000</f>
        <v>11.284784000000002</v>
      </c>
      <c r="DG73" s="102"/>
      <c r="DH73" s="103"/>
      <c r="DI73" s="103"/>
      <c r="DJ73" s="103"/>
      <c r="DK73" s="103"/>
      <c r="DL73" s="103"/>
      <c r="DM73" s="103"/>
      <c r="DN73" s="103"/>
      <c r="DO73" s="103"/>
      <c r="DP73" s="104"/>
      <c r="DQ73" s="105"/>
      <c r="DR73" s="105"/>
      <c r="DS73" s="105"/>
      <c r="DT73" s="105"/>
      <c r="DU73" s="105"/>
      <c r="DV73" s="105"/>
      <c r="DW73" s="105"/>
      <c r="DX73" s="105"/>
      <c r="DY73" s="102"/>
      <c r="DZ73" s="103"/>
      <c r="EA73" s="103"/>
      <c r="EB73" s="103"/>
      <c r="EC73" s="103"/>
      <c r="ED73" s="103"/>
      <c r="EE73" s="103"/>
      <c r="EF73" s="103"/>
      <c r="EG73" s="103"/>
      <c r="EH73" s="104"/>
      <c r="EI73" s="102"/>
      <c r="EJ73" s="102"/>
      <c r="EK73" s="102"/>
      <c r="EL73" s="102"/>
      <c r="EM73" s="102"/>
      <c r="EN73" s="102"/>
      <c r="EO73" s="102"/>
      <c r="EP73" s="102"/>
      <c r="EQ73" s="102"/>
    </row>
    <row r="74" spans="1:165" s="106" customFormat="1">
      <c r="A74" s="100">
        <v>13</v>
      </c>
      <c r="B74" s="100" t="s">
        <v>95</v>
      </c>
      <c r="C74" s="155">
        <f ca="1">OFFSET(福島raw!C$6,($A74-1)*3,)</f>
        <v>343</v>
      </c>
      <c r="D74" s="156">
        <f ca="1">OFFSET(福島raw!F$6,($A74-1)*3,)</f>
        <v>0</v>
      </c>
      <c r="E74" s="156">
        <f ca="1">OFFSET(福島raw!G$6,($A74-1)*3,)</f>
        <v>2</v>
      </c>
      <c r="F74" s="156">
        <f ca="1">OFFSET(福島raw!H$6,($A74-1)*3,)</f>
        <v>4</v>
      </c>
      <c r="G74" s="156">
        <f ca="1">OFFSET(福島raw!I$6,($A74-1)*3,)</f>
        <v>21</v>
      </c>
      <c r="H74" s="156">
        <f ca="1">OFFSET(福島raw!J$6,($A74-1)*3,)</f>
        <v>28</v>
      </c>
      <c r="I74" s="156">
        <f ca="1">OFFSET(福島raw!K$6,($A74-1)*3,)</f>
        <v>19</v>
      </c>
      <c r="J74" s="156">
        <f ca="1">OFFSET(福島raw!L$6,($A74-1)*3,)</f>
        <v>27</v>
      </c>
      <c r="K74" s="156">
        <f ca="1">OFFSET(福島raw!M$6,($A74-1)*3,)</f>
        <v>30</v>
      </c>
      <c r="L74" s="156">
        <f ca="1">OFFSET(福島raw!N$6,($A74-1)*3,)</f>
        <v>22</v>
      </c>
      <c r="M74" s="156">
        <f ca="1">OFFSET(福島raw!O$6,($A74-1)*3,)</f>
        <v>34</v>
      </c>
      <c r="N74" s="156">
        <f ca="1">OFFSET(福島raw!P$6,($A74-1)*3,)</f>
        <v>40</v>
      </c>
      <c r="O74" s="156">
        <f ca="1">OFFSET(福島raw!Q$6,($A74-1)*3,)</f>
        <v>28</v>
      </c>
      <c r="P74" s="156">
        <f ca="1">OFFSET(福島raw!R$6,($A74-1)*3,)</f>
        <v>26</v>
      </c>
      <c r="Q74" s="156">
        <f ca="1">OFFSET(福島raw!S$6,($A74-1)*3,)</f>
        <v>20</v>
      </c>
      <c r="R74" s="156">
        <f ca="1">OFFSET(福島raw!T$6,($A74-1)*3,)</f>
        <v>19</v>
      </c>
      <c r="S74" s="156">
        <f ca="1">OFFSET(福島raw!U$6,($A74-1)*3,)</f>
        <v>8</v>
      </c>
      <c r="T74" s="157">
        <f ca="1">OFFSET(福島raw!V$6,($A74-1)*3,)</f>
        <v>15</v>
      </c>
      <c r="U74" s="158">
        <f ca="1">C74/F_jinkou!C48*100000</f>
        <v>35.488289898977357</v>
      </c>
      <c r="V74" s="159">
        <f ca="1">D74/F_jinkou!E48*100000</f>
        <v>0</v>
      </c>
      <c r="W74" s="160">
        <f ca="1">E74/F_jinkou!F48*100000</f>
        <v>3.9355359216041244</v>
      </c>
      <c r="X74" s="160">
        <f ca="1">F74/F_jinkou!G48*100000</f>
        <v>7.6104948724290793</v>
      </c>
      <c r="Y74" s="160">
        <f ca="1">G74/F_jinkou!H48*100000</f>
        <v>49.988098071887642</v>
      </c>
      <c r="Z74" s="160">
        <f ca="1">H74/F_jinkou!I48*100000</f>
        <v>54.655475307437051</v>
      </c>
      <c r="AA74" s="160">
        <f ca="1">I74/F_jinkou!J48*100000</f>
        <v>32.960360829213293</v>
      </c>
      <c r="AB74" s="160">
        <f ca="1">J74/F_jinkou!K48*100000</f>
        <v>41.109030283652309</v>
      </c>
      <c r="AC74" s="160">
        <f ca="1">K74/F_jinkou!L48*100000</f>
        <v>49.226326239272758</v>
      </c>
      <c r="AD74" s="160">
        <f ca="1">L74/F_jinkou!M48*100000</f>
        <v>37.038284117310347</v>
      </c>
      <c r="AE74" s="160">
        <f ca="1">M74/F_jinkou!N48*100000</f>
        <v>50.774308200050783</v>
      </c>
      <c r="AF74" s="160">
        <f ca="1">N74/F_jinkou!O48*100000</f>
        <v>52.628809010052102</v>
      </c>
      <c r="AG74" s="160">
        <f ca="1">O74/F_jinkou!P48*100000</f>
        <v>32.661059851392174</v>
      </c>
      <c r="AH74" s="160">
        <f ca="1">P74/F_jinkou!Q48*100000</f>
        <v>47.87508286072034</v>
      </c>
      <c r="AI74" s="160">
        <f ca="1">Q74/F_jinkou!R48*100000</f>
        <v>39.80812483827949</v>
      </c>
      <c r="AJ74" s="160">
        <f ca="1">R74/F_jinkou!S48*100000</f>
        <v>42.184724689165186</v>
      </c>
      <c r="AK74" s="160">
        <f ca="1">S74/F_jinkou!T48*100000</f>
        <v>23.749443372420959</v>
      </c>
      <c r="AL74" s="161">
        <f ca="1">T74/F_jinkou!U48*100000</f>
        <v>66.076384300251092</v>
      </c>
      <c r="AM74" s="155" t="str">
        <f t="shared" ca="1" si="327"/>
        <v/>
      </c>
      <c r="AN74" s="156" t="str">
        <f t="shared" ca="1" si="328"/>
        <v/>
      </c>
      <c r="AO74" s="156" t="str">
        <f t="shared" ca="1" si="329"/>
        <v/>
      </c>
      <c r="AP74" s="156" t="str">
        <f t="shared" ca="1" si="330"/>
        <v/>
      </c>
      <c r="AQ74" s="156" t="str">
        <f t="shared" ca="1" si="331"/>
        <v>H</v>
      </c>
      <c r="AR74" s="156" t="str">
        <f t="shared" ca="1" si="332"/>
        <v>H</v>
      </c>
      <c r="AS74" s="156" t="str">
        <f t="shared" ca="1" si="333"/>
        <v/>
      </c>
      <c r="AT74" s="156" t="str">
        <f t="shared" ca="1" si="334"/>
        <v/>
      </c>
      <c r="AU74" s="156" t="str">
        <f t="shared" ca="1" si="335"/>
        <v/>
      </c>
      <c r="AV74" s="156" t="str">
        <f t="shared" ca="1" si="336"/>
        <v/>
      </c>
      <c r="AW74" s="156" t="str">
        <f t="shared" ca="1" si="337"/>
        <v/>
      </c>
      <c r="AX74" s="156" t="str">
        <f t="shared" ca="1" si="338"/>
        <v/>
      </c>
      <c r="AY74" s="156" t="str">
        <f t="shared" ca="1" si="339"/>
        <v/>
      </c>
      <c r="AZ74" s="156" t="str">
        <f t="shared" ca="1" si="340"/>
        <v/>
      </c>
      <c r="BA74" s="156" t="str">
        <f t="shared" ca="1" si="341"/>
        <v/>
      </c>
      <c r="BB74" s="156" t="str">
        <f t="shared" ca="1" si="342"/>
        <v/>
      </c>
      <c r="BC74" s="156" t="str">
        <f t="shared" ca="1" si="343"/>
        <v/>
      </c>
      <c r="BD74" s="157" t="str">
        <f t="shared" ca="1" si="344"/>
        <v/>
      </c>
      <c r="BE74" s="162">
        <f ca="1">1-_xlfn.BINOM.DIST((C74-1),F_jinkou!C48,zenkoku!V24/100000,TRUE)</f>
        <v>5.0181410347135191E-2</v>
      </c>
      <c r="BF74" s="163" t="e">
        <f ca="1">1-_xlfn.BINOM.DIST((D74-1),F_jinkou!E48,zenkoku!W24/100000,TRUE)</f>
        <v>#NUM!</v>
      </c>
      <c r="BG74" s="163">
        <f ca="1">1-_xlfn.BINOM.DIST((E74-1),F_jinkou!F48,zenkoku!X24/100000,TRUE)</f>
        <v>0.21434621247511798</v>
      </c>
      <c r="BH74" s="163">
        <f ca="1">1-_xlfn.BINOM.DIST((F74-1),F_jinkou!G48,zenkoku!Y24/100000,TRUE)</f>
        <v>0.83337708247473175</v>
      </c>
      <c r="BI74" s="163">
        <f ca="1">1-_xlfn.BINOM.DIST((G74-1),F_jinkou!H48,zenkoku!Z24/100000,TRUE)</f>
        <v>2.1195107907880706E-2</v>
      </c>
      <c r="BJ74" s="163">
        <f ca="1">1-_xlfn.BINOM.DIST((H74-1),F_jinkou!I48,zenkoku!AA24/100000,TRUE)</f>
        <v>4.7738031099189282E-3</v>
      </c>
      <c r="BK74" s="163">
        <f ca="1">1-_xlfn.BINOM.DIST((I74-1),F_jinkou!J48,zenkoku!AB24/100000,TRUE)</f>
        <v>0.46871978908074396</v>
      </c>
      <c r="BL74" s="163">
        <f ca="1">1-_xlfn.BINOM.DIST((J74-1),F_jinkou!K48,zenkoku!AC24/100000,TRUE)</f>
        <v>0.21431552530258524</v>
      </c>
      <c r="BM74" s="163">
        <f ca="1">1-_xlfn.BINOM.DIST((K74-1),F_jinkou!L48,zenkoku!AD24/100000,TRUE)</f>
        <v>8.6330385657212405E-2</v>
      </c>
      <c r="BN74" s="163">
        <f ca="1">1-_xlfn.BINOM.DIST((L74-1),F_jinkou!M48,zenkoku!AE24/100000,TRUE)</f>
        <v>0.81946458798265842</v>
      </c>
      <c r="BO74" s="163">
        <f ca="1">1-_xlfn.BINOM.DIST((M74-1),F_jinkou!N48,zenkoku!AF24/100000,TRUE)</f>
        <v>0.38551362712702075</v>
      </c>
      <c r="BP74" s="163">
        <f ca="1">1-_xlfn.BINOM.DIST((N74-1),F_jinkou!O48,zenkoku!AG24/100000,TRUE)</f>
        <v>0.32848706434154207</v>
      </c>
      <c r="BQ74" s="163">
        <f ca="1">1-_xlfn.BINOM.DIST((O74-1),F_jinkou!P48,zenkoku!AH24/100000,TRUE)</f>
        <v>0.92848635094622278</v>
      </c>
      <c r="BR74" s="163">
        <f ca="1">1-_xlfn.BINOM.DIST((P74-1),F_jinkou!Q48,zenkoku!AI24/100000,TRUE)</f>
        <v>0.18515021069154336</v>
      </c>
      <c r="BS74" s="163">
        <f ca="1">1-_xlfn.BINOM.DIST((Q74-1),F_jinkou!R48,zenkoku!AJ24/100000,TRUE)</f>
        <v>0.37476931784208767</v>
      </c>
      <c r="BT74" s="163">
        <f ca="1">1-_xlfn.BINOM.DIST((R74-1),F_jinkou!S48,zenkoku!AK24/100000,TRUE)</f>
        <v>0.27182591245432541</v>
      </c>
      <c r="BU74" s="163">
        <f ca="1">1-_xlfn.BINOM.DIST((S74-1),F_jinkou!T48,zenkoku!AL24/100000,TRUE)</f>
        <v>0.91017827475616575</v>
      </c>
      <c r="BV74" s="164">
        <f ca="1">1-_xlfn.BINOM.DIST((T74-1),F_jinkou!U48,zenkoku!AM24/100000,TRUE)</f>
        <v>0.22462787344793467</v>
      </c>
      <c r="BW74" s="162">
        <f ca="1">_xlfn.BINOM.DIST(C74,F_jinkou!C48,zenkoku!V24/100000,TRUE)</f>
        <v>0.95523821362653383</v>
      </c>
      <c r="BX74" s="163">
        <f ca="1">_xlfn.BINOM.DIST(D74,F_jinkou!E48,zenkoku!W24/100000,TRUE)</f>
        <v>1</v>
      </c>
      <c r="BY74" s="163">
        <f ca="1">_xlfn.BINOM.DIST(E74,F_jinkou!F48,zenkoku!X24/100000,TRUE)</f>
        <v>0.9429528434611234</v>
      </c>
      <c r="BZ74" s="163">
        <f ca="1">_xlfn.BINOM.DIST(F74,F_jinkou!G48,zenkoku!Y24/100000,TRUE)</f>
        <v>0.30786899244201049</v>
      </c>
      <c r="CA74" s="163">
        <f ca="1">_xlfn.BINOM.DIST(G74,F_jinkou!H48,zenkoku!Z24/100000,TRUE)</f>
        <v>0.98826233836006794</v>
      </c>
      <c r="CB74" s="163">
        <f ca="1">_xlfn.BINOM.DIST(H74,F_jinkou!I48,zenkoku!AA24/100000,TRUE)</f>
        <v>0.99742735996583609</v>
      </c>
      <c r="CC74" s="163">
        <f ca="1">_xlfn.BINOM.DIST(I74,F_jinkou!J48,zenkoku!AB24/100000,TRUE)</f>
        <v>0.62132567970030583</v>
      </c>
      <c r="CD74" s="163">
        <f ca="1">_xlfn.BINOM.DIST(J74,F_jinkou!K48,zenkoku!AC24/100000,TRUE)</f>
        <v>0.83872680588868986</v>
      </c>
      <c r="CE74" s="163">
        <f ca="1">_xlfn.BINOM.DIST(K74,F_jinkou!L48,zenkoku!AD24/100000,TRUE)</f>
        <v>0.93995500737878768</v>
      </c>
      <c r="CF74" s="163">
        <f ca="1">_xlfn.BINOM.DIST(L74,F_jinkou!M48,zenkoku!AE24/100000,TRUE)</f>
        <v>0.23992959768225874</v>
      </c>
      <c r="CG74" s="163">
        <f ca="1">_xlfn.BINOM.DIST(M74,F_jinkou!N48,zenkoku!AF24/100000,TRUE)</f>
        <v>0.67873055769762514</v>
      </c>
      <c r="CH74" s="163">
        <f ca="1">_xlfn.BINOM.DIST(N74,F_jinkou!O48,zenkoku!AG24/100000,TRUE)</f>
        <v>0.72715534563688222</v>
      </c>
      <c r="CI74" s="163">
        <f ca="1">_xlfn.BINOM.DIST(O74,F_jinkou!P48,zenkoku!AH24/100000,TRUE)</f>
        <v>9.9614739673165503E-2</v>
      </c>
      <c r="CJ74" s="163">
        <f ca="1">_xlfn.BINOM.DIST(P74,F_jinkou!Q48,zenkoku!AI24/100000,TRUE)</f>
        <v>0.86394160850966095</v>
      </c>
      <c r="CK74" s="163">
        <f ca="1">_xlfn.BINOM.DIST(Q74,F_jinkou!R48,zenkoku!AJ24/100000,TRUE)</f>
        <v>0.70743312419594773</v>
      </c>
      <c r="CL74" s="163">
        <f ca="1">_xlfn.BINOM.DIST(R74,F_jinkou!S48,zenkoku!AK24/100000,TRUE)</f>
        <v>0.80026131295226299</v>
      </c>
      <c r="CM74" s="163">
        <f ca="1">_xlfn.BINOM.DIST(S74,F_jinkou!T48,zenkoku!AL24/100000,TRUE)</f>
        <v>0.15551517515153426</v>
      </c>
      <c r="CN74" s="164">
        <f ca="1">_xlfn.BINOM.DIST(T74,F_jinkou!U48,zenkoku!AM24/100000,TRUE)</f>
        <v>0.84710849608620398</v>
      </c>
      <c r="CO74" s="101"/>
      <c r="CP74" s="196">
        <f ca="1">zenkoku!W24*F_jinkou!E48/100000</f>
        <v>0</v>
      </c>
      <c r="CQ74" s="197">
        <f ca="1">zenkoku!X24*F_jinkou!F48/100000</f>
        <v>0.863923</v>
      </c>
      <c r="CR74" s="197">
        <f ca="1">zenkoku!Y24*F_jinkou!G48/100000</f>
        <v>5.8340490000000003</v>
      </c>
      <c r="CS74" s="197">
        <f ca="1">zenkoku!Z24*F_jinkou!H48/100000</f>
        <v>12.771039999999999</v>
      </c>
      <c r="CT74" s="197">
        <f ca="1">zenkoku!AA24*F_jinkou!I48/100000</f>
        <v>16.188680000000002</v>
      </c>
      <c r="CU74" s="197">
        <f ca="1">zenkoku!AB24*F_jinkou!J48/100000</f>
        <v>18.331109999999999</v>
      </c>
      <c r="CV74" s="197">
        <f ca="1">zenkoku!AC24*F_jinkou!K48/100000</f>
        <v>22.790613000000004</v>
      </c>
      <c r="CW74" s="197">
        <f ca="1">zenkoku!AD24*F_jinkou!L48/100000</f>
        <v>22.853625000000001</v>
      </c>
      <c r="CX74" s="197">
        <f ca="1">zenkoku!AE24*F_jinkou!M48/100000</f>
        <v>26.194518000000002</v>
      </c>
      <c r="CY74" s="197">
        <f ca="1">zenkoku!AF24*F_jinkou!N48/100000</f>
        <v>32.008313999999999</v>
      </c>
      <c r="CZ74" s="197">
        <f ca="1">zenkoku!AG24*F_jinkou!O48/100000</f>
        <v>36.937944000000002</v>
      </c>
      <c r="DA74" s="197">
        <f ca="1">zenkoku!AH24*F_jinkou!P48/100000</f>
        <v>36.091909000000001</v>
      </c>
      <c r="DB74" s="197">
        <f ca="1">zenkoku!AI24*F_jinkou!Q48/100000</f>
        <v>21.397351999999998</v>
      </c>
      <c r="DC74" s="197">
        <f ca="1">zenkoku!AJ24*F_jinkou!R48/100000</f>
        <v>18.287724000000001</v>
      </c>
      <c r="DD74" s="197">
        <f ca="1">zenkoku!AK24*F_jinkou!S48/100000</f>
        <v>16.169360000000001</v>
      </c>
      <c r="DE74" s="197">
        <f ca="1">zenkoku!AL24*F_jinkou!T48/100000</f>
        <v>11.991860000000001</v>
      </c>
      <c r="DF74" s="198">
        <f ca="1">zenkoku!AM24*F_jinkou!U48/100000</f>
        <v>11.963426999999999</v>
      </c>
      <c r="DG74" s="102"/>
      <c r="DH74" s="103"/>
      <c r="DI74" s="103"/>
      <c r="DJ74" s="103"/>
      <c r="DK74" s="103"/>
      <c r="DL74" s="103"/>
      <c r="DM74" s="103"/>
      <c r="DN74" s="103"/>
      <c r="DO74" s="103"/>
      <c r="DP74" s="104"/>
      <c r="DQ74" s="105"/>
      <c r="DR74" s="105"/>
      <c r="DS74" s="105"/>
      <c r="DT74" s="105"/>
      <c r="DU74" s="105"/>
      <c r="DV74" s="105"/>
      <c r="DW74" s="105"/>
      <c r="DX74" s="105"/>
      <c r="DY74" s="102"/>
      <c r="DZ74" s="103"/>
      <c r="EA74" s="103"/>
      <c r="EB74" s="103"/>
      <c r="EC74" s="103"/>
      <c r="ED74" s="103"/>
      <c r="EE74" s="103"/>
      <c r="EF74" s="103"/>
      <c r="EG74" s="103"/>
      <c r="EH74" s="104"/>
      <c r="EI74" s="102"/>
      <c r="EJ74" s="102"/>
      <c r="EK74" s="102"/>
      <c r="EL74" s="102"/>
      <c r="EM74" s="102"/>
      <c r="EN74" s="102"/>
      <c r="EO74" s="102"/>
      <c r="EP74" s="102"/>
      <c r="EQ74" s="102"/>
    </row>
    <row r="75" spans="1:165" s="106" customFormat="1">
      <c r="A75" s="100">
        <v>14</v>
      </c>
      <c r="B75" s="100" t="s">
        <v>96</v>
      </c>
      <c r="C75" s="155">
        <f ca="1">OFFSET(福島raw!C$6,($A75-1)*3,)</f>
        <v>285</v>
      </c>
      <c r="D75" s="156">
        <f ca="1">OFFSET(福島raw!F$6,($A75-1)*3,)</f>
        <v>0</v>
      </c>
      <c r="E75" s="156">
        <f ca="1">OFFSET(福島raw!G$6,($A75-1)*3,)</f>
        <v>1</v>
      </c>
      <c r="F75" s="156">
        <f ca="1">OFFSET(福島raw!H$6,($A75-1)*3,)</f>
        <v>9</v>
      </c>
      <c r="G75" s="156">
        <f ca="1">OFFSET(福島raw!I$6,($A75-1)*3,)</f>
        <v>12</v>
      </c>
      <c r="H75" s="156">
        <f ca="1">OFFSET(福島raw!J$6,($A75-1)*3,)</f>
        <v>22</v>
      </c>
      <c r="I75" s="156">
        <f ca="1">OFFSET(福島raw!K$6,($A75-1)*3,)</f>
        <v>11</v>
      </c>
      <c r="J75" s="156">
        <f ca="1">OFFSET(福島raw!L$6,($A75-1)*3,)</f>
        <v>16</v>
      </c>
      <c r="K75" s="156">
        <f ca="1">OFFSET(福島raw!M$6,($A75-1)*3,)</f>
        <v>23</v>
      </c>
      <c r="L75" s="156">
        <f ca="1">OFFSET(福島raw!N$6,($A75-1)*3,)</f>
        <v>16</v>
      </c>
      <c r="M75" s="156">
        <f ca="1">OFFSET(福島raw!O$6,($A75-1)*3,)</f>
        <v>35</v>
      </c>
      <c r="N75" s="156">
        <f ca="1">OFFSET(福島raw!P$6,($A75-1)*3,)</f>
        <v>19</v>
      </c>
      <c r="O75" s="156">
        <f ca="1">OFFSET(福島raw!Q$6,($A75-1)*3,)</f>
        <v>36</v>
      </c>
      <c r="P75" s="156">
        <f ca="1">OFFSET(福島raw!R$6,($A75-1)*3,)</f>
        <v>22</v>
      </c>
      <c r="Q75" s="156">
        <f ca="1">OFFSET(福島raw!S$6,($A75-1)*3,)</f>
        <v>17</v>
      </c>
      <c r="R75" s="156">
        <f ca="1">OFFSET(福島raw!T$6,($A75-1)*3,)</f>
        <v>13</v>
      </c>
      <c r="S75" s="156">
        <f ca="1">OFFSET(福島raw!U$6,($A75-1)*3,)</f>
        <v>16</v>
      </c>
      <c r="T75" s="157">
        <f ca="1">OFFSET(福島raw!V$6,($A75-1)*3,)</f>
        <v>17</v>
      </c>
      <c r="U75" s="158">
        <f ca="1">C75/F_jinkou!C49*100000</f>
        <v>29.866731500179725</v>
      </c>
      <c r="V75" s="159">
        <f ca="1">D75/F_jinkou!E49*100000</f>
        <v>0</v>
      </c>
      <c r="W75" s="160">
        <f ca="1">E75/F_jinkou!F49*100000</f>
        <v>2.0167389331451044</v>
      </c>
      <c r="X75" s="160">
        <f ca="1">F75/F_jinkou!G49*100000</f>
        <v>17.28973758020517</v>
      </c>
      <c r="Y75" s="160">
        <f ca="1">G75/F_jinkou!H49*100000</f>
        <v>29.370732065496728</v>
      </c>
      <c r="Z75" s="160">
        <f ca="1">H75/F_jinkou!I49*100000</f>
        <v>44.810167834446794</v>
      </c>
      <c r="AA75" s="160">
        <f ca="1">I75/F_jinkou!J49*100000</f>
        <v>19.874609283249317</v>
      </c>
      <c r="AB75" s="160">
        <f ca="1">J75/F_jinkou!K49*100000</f>
        <v>24.890714207930806</v>
      </c>
      <c r="AC75" s="160">
        <f ca="1">K75/F_jinkou!L49*100000</f>
        <v>37.744518839438101</v>
      </c>
      <c r="AD75" s="160">
        <f ca="1">L75/F_jinkou!M49*100000</f>
        <v>27.112670089641263</v>
      </c>
      <c r="AE75" s="160">
        <f ca="1">M75/F_jinkou!N49*100000</f>
        <v>53.307339659137639</v>
      </c>
      <c r="AF75" s="160">
        <f ca="1">N75/F_jinkou!O49*100000</f>
        <v>26.160349171818421</v>
      </c>
      <c r="AG75" s="160">
        <f ca="1">O75/F_jinkou!P49*100000</f>
        <v>41.878969777343478</v>
      </c>
      <c r="AH75" s="160">
        <f ca="1">P75/F_jinkou!Q49*100000</f>
        <v>38.338880853214363</v>
      </c>
      <c r="AI75" s="160">
        <f ca="1">Q75/F_jinkou!R49*100000</f>
        <v>33.353607094508426</v>
      </c>
      <c r="AJ75" s="160">
        <f ca="1">R75/F_jinkou!S49*100000</f>
        <v>29.145368128418976</v>
      </c>
      <c r="AK75" s="160">
        <f ca="1">S75/F_jinkou!T49*100000</f>
        <v>46.905690246548033</v>
      </c>
      <c r="AL75" s="161">
        <f ca="1">T75/F_jinkou!U49*100000</f>
        <v>69.777941961170626</v>
      </c>
      <c r="AM75" s="155" t="str">
        <f t="shared" ca="1" si="327"/>
        <v/>
      </c>
      <c r="AN75" s="156" t="str">
        <f t="shared" ca="1" si="328"/>
        <v/>
      </c>
      <c r="AO75" s="156" t="str">
        <f t="shared" ca="1" si="329"/>
        <v/>
      </c>
      <c r="AP75" s="156" t="str">
        <f t="shared" ca="1" si="330"/>
        <v/>
      </c>
      <c r="AQ75" s="156" t="str">
        <f t="shared" ca="1" si="331"/>
        <v/>
      </c>
      <c r="AR75" s="156" t="str">
        <f t="shared" ca="1" si="332"/>
        <v/>
      </c>
      <c r="AS75" s="156" t="str">
        <f t="shared" ca="1" si="333"/>
        <v/>
      </c>
      <c r="AT75" s="156" t="str">
        <f t="shared" ca="1" si="334"/>
        <v/>
      </c>
      <c r="AU75" s="156" t="str">
        <f t="shared" ca="1" si="335"/>
        <v/>
      </c>
      <c r="AV75" s="156" t="str">
        <f t="shared" ca="1" si="336"/>
        <v/>
      </c>
      <c r="AW75" s="156" t="str">
        <f t="shared" ca="1" si="337"/>
        <v/>
      </c>
      <c r="AX75" s="156" t="str">
        <f t="shared" ca="1" si="338"/>
        <v>L</v>
      </c>
      <c r="AY75" s="156" t="str">
        <f t="shared" ca="1" si="339"/>
        <v/>
      </c>
      <c r="AZ75" s="156" t="str">
        <f t="shared" ca="1" si="340"/>
        <v/>
      </c>
      <c r="BA75" s="156" t="str">
        <f t="shared" ca="1" si="341"/>
        <v/>
      </c>
      <c r="BB75" s="156" t="str">
        <f t="shared" ca="1" si="342"/>
        <v/>
      </c>
      <c r="BC75" s="156" t="str">
        <f t="shared" ca="1" si="343"/>
        <v/>
      </c>
      <c r="BD75" s="157" t="str">
        <f t="shared" ca="1" si="344"/>
        <v/>
      </c>
      <c r="BE75" s="162">
        <f ca="1">1-_xlfn.BINOM.DIST((C75-1),F_jinkou!C49,zenkoku!V25/100000,TRUE)</f>
        <v>0.5601201937262531</v>
      </c>
      <c r="BF75" s="163" t="e">
        <f ca="1">1-_xlfn.BINOM.DIST((D75-1),F_jinkou!E49,zenkoku!W25/100000,TRUE)</f>
        <v>#NUM!</v>
      </c>
      <c r="BG75" s="163">
        <f ca="1">1-_xlfn.BINOM.DIST((E75-1),F_jinkou!F49,zenkoku!X25/100000,TRUE)</f>
        <v>0.59038518352090186</v>
      </c>
      <c r="BH75" s="163">
        <f ca="1">1-_xlfn.BINOM.DIST((F75-1),F_jinkou!G49,zenkoku!Y25/100000,TRUE)</f>
        <v>0.14081901613361314</v>
      </c>
      <c r="BI75" s="163">
        <f ca="1">1-_xlfn.BINOM.DIST((G75-1),F_jinkou!H49,zenkoku!Z25/100000,TRUE)</f>
        <v>0.58558484197397176</v>
      </c>
      <c r="BJ75" s="163">
        <f ca="1">1-_xlfn.BINOM.DIST((H75-1),F_jinkou!I49,zenkoku!AA25/100000,TRUE)</f>
        <v>8.7338828328943241E-2</v>
      </c>
      <c r="BK75" s="163">
        <f ca="1">1-_xlfn.BINOM.DIST((I75-1),F_jinkou!J49,zenkoku!AB25/100000,TRUE)</f>
        <v>0.91459130000332578</v>
      </c>
      <c r="BL75" s="163">
        <f ca="1">1-_xlfn.BINOM.DIST((J75-1),F_jinkou!K49,zenkoku!AC25/100000,TRUE)</f>
        <v>0.83632026901732437</v>
      </c>
      <c r="BM75" s="163">
        <f ca="1">1-_xlfn.BINOM.DIST((K75-1),F_jinkou!L49,zenkoku!AD25/100000,TRUE)</f>
        <v>0.33637589378554789</v>
      </c>
      <c r="BN75" s="163">
        <f ca="1">1-_xlfn.BINOM.DIST((L75-1),F_jinkou!M49,zenkoku!AE25/100000,TRUE)</f>
        <v>0.96993192627435731</v>
      </c>
      <c r="BO75" s="163">
        <f ca="1">1-_xlfn.BINOM.DIST((M75-1),F_jinkou!N49,zenkoku!AF25/100000,TRUE)</f>
        <v>0.14556914986580249</v>
      </c>
      <c r="BP75" s="163">
        <f ca="1">1-_xlfn.BINOM.DIST((N75-1),F_jinkou!O49,zenkoku!AG25/100000,TRUE)</f>
        <v>0.98705741291354465</v>
      </c>
      <c r="BQ75" s="163">
        <f ca="1">1-_xlfn.BINOM.DIST((O75-1),F_jinkou!P49,zenkoku!AH25/100000,TRUE)</f>
        <v>0.27602785285220455</v>
      </c>
      <c r="BR75" s="163">
        <f ca="1">1-_xlfn.BINOM.DIST((P75-1),F_jinkou!Q49,zenkoku!AI25/100000,TRUE)</f>
        <v>0.45742937285762608</v>
      </c>
      <c r="BS75" s="163">
        <f ca="1">1-_xlfn.BINOM.DIST((Q75-1),F_jinkou!R49,zenkoku!AJ25/100000,TRUE)</f>
        <v>0.60603859519951686</v>
      </c>
      <c r="BT75" s="163">
        <f ca="1">1-_xlfn.BINOM.DIST((R75-1),F_jinkou!S49,zenkoku!AK25/100000,TRUE)</f>
        <v>0.80182698390225882</v>
      </c>
      <c r="BU75" s="163">
        <f ca="1">1-_xlfn.BINOM.DIST((S75-1),F_jinkou!T49,zenkoku!AL25/100000,TRUE)</f>
        <v>0.24209584777804705</v>
      </c>
      <c r="BV75" s="164">
        <f ca="1">1-_xlfn.BINOM.DIST((T75-1),F_jinkou!U49,zenkoku!AM25/100000,TRUE)</f>
        <v>8.3130034007782294E-2</v>
      </c>
      <c r="BW75" s="162">
        <f ca="1">_xlfn.BINOM.DIST(C75,F_jinkou!C49,zenkoku!V25/100000,TRUE)</f>
        <v>0.46330422177049529</v>
      </c>
      <c r="BX75" s="163">
        <f ca="1">_xlfn.BINOM.DIST(D75,F_jinkou!E49,zenkoku!W25/100000,TRUE)</f>
        <v>1</v>
      </c>
      <c r="BY75" s="163">
        <f ca="1">_xlfn.BINOM.DIST(E75,F_jinkou!F49,zenkoku!X25/100000,TRUE)</f>
        <v>0.7752149094328612</v>
      </c>
      <c r="BZ75" s="163">
        <f ca="1">_xlfn.BINOM.DIST(F75,F_jinkou!G49,zenkoku!Y25/100000,TRUE)</f>
        <v>0.92396419579465761</v>
      </c>
      <c r="CA75" s="163">
        <f ca="1">_xlfn.BINOM.DIST(G75,F_jinkou!H49,zenkoku!Z25/100000,TRUE)</f>
        <v>0.52797892983238959</v>
      </c>
      <c r="CB75" s="163">
        <f ca="1">_xlfn.BINOM.DIST(H75,F_jinkou!I49,zenkoku!AA25/100000,TRUE)</f>
        <v>0.94313505997709024</v>
      </c>
      <c r="CC75" s="163">
        <f ca="1">_xlfn.BINOM.DIST(I75,F_jinkou!J49,zenkoku!AB25/100000,TRUE)</f>
        <v>0.13857186780510108</v>
      </c>
      <c r="CD75" s="163">
        <f ca="1">_xlfn.BINOM.DIST(J75,F_jinkou!K49,zenkoku!AC25/100000,TRUE)</f>
        <v>0.23001197230955944</v>
      </c>
      <c r="CE75" s="163">
        <f ca="1">_xlfn.BINOM.DIST(K75,F_jinkou!L49,zenkoku!AD25/100000,TRUE)</f>
        <v>0.73705307900892891</v>
      </c>
      <c r="CF75" s="163">
        <f ca="1">_xlfn.BINOM.DIST(L75,F_jinkou!M49,zenkoku!AE25/100000,TRUE)</f>
        <v>4.9726424802747402E-2</v>
      </c>
      <c r="CG75" s="163">
        <f ca="1">_xlfn.BINOM.DIST(M75,F_jinkou!N49,zenkoku!AF25/100000,TRUE)</f>
        <v>0.89065496494526464</v>
      </c>
      <c r="CH75" s="163">
        <f ca="1">_xlfn.BINOM.DIST(N75,F_jinkou!O49,zenkoku!AG25/100000,TRUE)</f>
        <v>2.189092443574514E-2</v>
      </c>
      <c r="CI75" s="163">
        <f ca="1">_xlfn.BINOM.DIST(O75,F_jinkou!P49,zenkoku!AH25/100000,TRUE)</f>
        <v>0.77765946408344211</v>
      </c>
      <c r="CJ75" s="163">
        <f ca="1">_xlfn.BINOM.DIST(P75,F_jinkou!Q49,zenkoku!AI25/100000,TRUE)</f>
        <v>0.62598334376671516</v>
      </c>
      <c r="CK75" s="163">
        <f ca="1">_xlfn.BINOM.DIST(Q75,F_jinkou!R49,zenkoku!AJ25/100000,TRUE)</f>
        <v>0.48856956608075486</v>
      </c>
      <c r="CL75" s="163">
        <f ca="1">_xlfn.BINOM.DIST(R75,F_jinkou!S49,zenkoku!AK25/100000,TRUE)</f>
        <v>0.2807281116609211</v>
      </c>
      <c r="CM75" s="163">
        <f ca="1">_xlfn.BINOM.DIST(S75,F_jinkou!T49,zenkoku!AL25/100000,TRUE)</f>
        <v>0.83086218362891817</v>
      </c>
      <c r="CN75" s="164">
        <f ca="1">_xlfn.BINOM.DIST(T75,F_jinkou!U49,zenkoku!AM25/100000,TRUE)</f>
        <v>0.9496751258453151</v>
      </c>
      <c r="CO75" s="101"/>
      <c r="CP75" s="196">
        <f ca="1">zenkoku!W25*F_jinkou!E49/100000</f>
        <v>0</v>
      </c>
      <c r="CQ75" s="197">
        <f ca="1">zenkoku!X25*F_jinkou!F49/100000</f>
        <v>0.89253000000000005</v>
      </c>
      <c r="CR75" s="197">
        <f ca="1">zenkoku!Y25*F_jinkou!G49/100000</f>
        <v>5.8821020000000006</v>
      </c>
      <c r="CS75" s="197">
        <f ca="1">zenkoku!Z25*F_jinkou!H49/100000</f>
        <v>12.420528000000001</v>
      </c>
      <c r="CT75" s="197">
        <f ca="1">zenkoku!AA25*F_jinkou!I49/100000</f>
        <v>15.956200000000001</v>
      </c>
      <c r="CU75" s="197">
        <f ca="1">zenkoku!AB25*F_jinkou!J49/100000</f>
        <v>15.773895</v>
      </c>
      <c r="CV75" s="197">
        <f ca="1">zenkoku!AC25*F_jinkou!K49/100000</f>
        <v>19.862828999999998</v>
      </c>
      <c r="CW75" s="197">
        <f ca="1">zenkoku!AD25*F_jinkou!L49/100000</f>
        <v>20.718240000000002</v>
      </c>
      <c r="CX75" s="197">
        <f ca="1">zenkoku!AE25*F_jinkou!M49/100000</f>
        <v>24.313356000000002</v>
      </c>
      <c r="CY75" s="197">
        <f ca="1">zenkoku!AF25*F_jinkou!N49/100000</f>
        <v>28.823422999999998</v>
      </c>
      <c r="CZ75" s="197">
        <f ca="1">zenkoku!AG25*F_jinkou!O49/100000</f>
        <v>29.995776999999997</v>
      </c>
      <c r="DA75" s="197">
        <f ca="1">zenkoku!AH25*F_jinkou!P49/100000</f>
        <v>32.235750000000003</v>
      </c>
      <c r="DB75" s="197">
        <f ca="1">zenkoku!AI25*F_jinkou!Q49/100000</f>
        <v>21.174326999999998</v>
      </c>
      <c r="DC75" s="197">
        <f ca="1">zenkoku!AJ25*F_jinkou!R49/100000</f>
        <v>17.788180999999998</v>
      </c>
      <c r="DD75" s="197">
        <f ca="1">zenkoku!AK25*F_jinkou!S49/100000</f>
        <v>15.923628000000001</v>
      </c>
      <c r="DE75" s="197">
        <f ca="1">zenkoku!AL25*F_jinkou!T49/100000</f>
        <v>13.064512999999998</v>
      </c>
      <c r="DF75" s="198">
        <f ca="1">zenkoku!AM25*F_jinkou!U49/100000</f>
        <v>11.645513999999999</v>
      </c>
      <c r="DG75" s="102"/>
      <c r="DH75" s="103"/>
      <c r="DI75" s="103"/>
      <c r="DJ75" s="103"/>
      <c r="DK75" s="103"/>
      <c r="DL75" s="103"/>
      <c r="DM75" s="103"/>
      <c r="DN75" s="103"/>
      <c r="DO75" s="103"/>
      <c r="DP75" s="104"/>
      <c r="DQ75" s="105"/>
      <c r="DR75" s="105"/>
      <c r="DS75" s="105"/>
      <c r="DT75" s="105"/>
      <c r="DU75" s="105"/>
      <c r="DV75" s="105"/>
      <c r="DW75" s="105"/>
      <c r="DX75" s="105"/>
      <c r="DY75" s="102"/>
      <c r="DZ75" s="103"/>
      <c r="EA75" s="103"/>
      <c r="EB75" s="103"/>
      <c r="EC75" s="103"/>
      <c r="ED75" s="103"/>
      <c r="EE75" s="103"/>
      <c r="EF75" s="103"/>
      <c r="EG75" s="103"/>
      <c r="EH75" s="104"/>
      <c r="EI75" s="102"/>
      <c r="EJ75" s="102"/>
      <c r="EK75" s="102"/>
      <c r="EL75" s="102"/>
      <c r="EM75" s="102"/>
      <c r="EN75" s="102"/>
      <c r="EO75" s="102"/>
      <c r="EP75" s="102"/>
      <c r="EQ75" s="102"/>
    </row>
    <row r="76" spans="1:165" s="106" customFormat="1">
      <c r="A76" s="100">
        <v>15</v>
      </c>
      <c r="B76" s="100" t="s">
        <v>97</v>
      </c>
      <c r="C76" s="155">
        <f ca="1">OFFSET(福島raw!C$6,($A76-1)*3,)</f>
        <v>300</v>
      </c>
      <c r="D76" s="156">
        <f ca="1">OFFSET(福島raw!F$6,($A76-1)*3,)</f>
        <v>0</v>
      </c>
      <c r="E76" s="156">
        <f ca="1">OFFSET(福島raw!G$6,($A76-1)*3,)</f>
        <v>1</v>
      </c>
      <c r="F76" s="156">
        <f ca="1">OFFSET(福島raw!H$6,($A76-1)*3,)</f>
        <v>10</v>
      </c>
      <c r="G76" s="156">
        <f ca="1">OFFSET(福島raw!I$6,($A76-1)*3,)</f>
        <v>28</v>
      </c>
      <c r="H76" s="156">
        <f ca="1">OFFSET(福島raw!J$6,($A76-1)*3,)</f>
        <v>13</v>
      </c>
      <c r="I76" s="156">
        <f ca="1">OFFSET(福島raw!K$6,($A76-1)*3,)</f>
        <v>18</v>
      </c>
      <c r="J76" s="156">
        <f ca="1">OFFSET(福島raw!L$6,($A76-1)*3,)</f>
        <v>24</v>
      </c>
      <c r="K76" s="156">
        <f ca="1">OFFSET(福島raw!M$6,($A76-1)*3,)</f>
        <v>18</v>
      </c>
      <c r="L76" s="156">
        <f ca="1">OFFSET(福島raw!N$6,($A76-1)*3,)</f>
        <v>26</v>
      </c>
      <c r="M76" s="156">
        <f ca="1">OFFSET(福島raw!O$6,($A76-1)*3,)</f>
        <v>23</v>
      </c>
      <c r="N76" s="156">
        <f ca="1">OFFSET(福島raw!P$6,($A76-1)*3,)</f>
        <v>27</v>
      </c>
      <c r="O76" s="156">
        <f ca="1">OFFSET(福島raw!Q$6,($A76-1)*3,)</f>
        <v>26</v>
      </c>
      <c r="P76" s="156">
        <f ca="1">OFFSET(福島raw!R$6,($A76-1)*3,)</f>
        <v>22</v>
      </c>
      <c r="Q76" s="156">
        <f ca="1">OFFSET(福島raw!S$6,($A76-1)*3,)</f>
        <v>27</v>
      </c>
      <c r="R76" s="156">
        <f ca="1">OFFSET(福島raw!T$6,($A76-1)*3,)</f>
        <v>11</v>
      </c>
      <c r="S76" s="156">
        <f ca="1">OFFSET(福島raw!U$6,($A76-1)*3,)</f>
        <v>12</v>
      </c>
      <c r="T76" s="157">
        <f ca="1">OFFSET(福島raw!V$6,($A76-1)*3,)</f>
        <v>14</v>
      </c>
      <c r="U76" s="158">
        <f ca="1">C76/F_jinkou!C50*100000</f>
        <v>31.638327513638757</v>
      </c>
      <c r="V76" s="159">
        <f ca="1">D76/F_jinkou!E50*100000</f>
        <v>0</v>
      </c>
      <c r="W76" s="160">
        <f ca="1">E76/F_jinkou!F50*100000</f>
        <v>2.073527277251332</v>
      </c>
      <c r="X76" s="160">
        <f ca="1">F76/F_jinkou!G50*100000</f>
        <v>19.411821799475881</v>
      </c>
      <c r="Y76" s="160">
        <f ca="1">G76/F_jinkou!H50*100000</f>
        <v>67.296368399548157</v>
      </c>
      <c r="Z76" s="160">
        <f ca="1">H76/F_jinkou!I50*100000</f>
        <v>27.673116631543095</v>
      </c>
      <c r="AA76" s="160">
        <f ca="1">I76/F_jinkou!J50*100000</f>
        <v>33.354952283887705</v>
      </c>
      <c r="AB76" s="160">
        <f ca="1">J76/F_jinkou!K50*100000</f>
        <v>38.314176245210732</v>
      </c>
      <c r="AC76" s="160">
        <f ca="1">K76/F_jinkou!L50*100000</f>
        <v>28.907768159699359</v>
      </c>
      <c r="AD76" s="160">
        <f ca="1">L76/F_jinkou!M50*100000</f>
        <v>44.41938735414211</v>
      </c>
      <c r="AE76" s="160">
        <f ca="1">M76/F_jinkou!N50*100000</f>
        <v>35.700426852929759</v>
      </c>
      <c r="AF76" s="160">
        <f ca="1">N76/F_jinkou!O50*100000</f>
        <v>38.287010777084511</v>
      </c>
      <c r="AG76" s="160">
        <f ca="1">O76/F_jinkou!P50*100000</f>
        <v>31.217731671589462</v>
      </c>
      <c r="AH76" s="160">
        <f ca="1">P76/F_jinkou!Q50*100000</f>
        <v>35.217467864060573</v>
      </c>
      <c r="AI76" s="160">
        <f ca="1">Q76/F_jinkou!R50*100000</f>
        <v>52.160809844869888</v>
      </c>
      <c r="AJ76" s="160">
        <f ca="1">R76/F_jinkou!S50*100000</f>
        <v>24.86774879052313</v>
      </c>
      <c r="AK76" s="160">
        <f ca="1">S76/F_jinkou!T50*100000</f>
        <v>34.97828431515434</v>
      </c>
      <c r="AL76" s="161">
        <f ca="1">T76/F_jinkou!U50*100000</f>
        <v>54.309876638994488</v>
      </c>
      <c r="AM76" s="155" t="str">
        <f t="shared" ca="1" si="327"/>
        <v/>
      </c>
      <c r="AN76" s="156" t="str">
        <f t="shared" ca="1" si="328"/>
        <v/>
      </c>
      <c r="AO76" s="156" t="str">
        <f t="shared" ca="1" si="329"/>
        <v/>
      </c>
      <c r="AP76" s="156" t="str">
        <f t="shared" ca="1" si="330"/>
        <v/>
      </c>
      <c r="AQ76" s="156" t="str">
        <f t="shared" ca="1" si="331"/>
        <v>H</v>
      </c>
      <c r="AR76" s="156" t="str">
        <f t="shared" ca="1" si="332"/>
        <v/>
      </c>
      <c r="AS76" s="156" t="str">
        <f t="shared" ca="1" si="333"/>
        <v/>
      </c>
      <c r="AT76" s="156" t="str">
        <f t="shared" ca="1" si="334"/>
        <v/>
      </c>
      <c r="AU76" s="156" t="str">
        <f t="shared" ca="1" si="335"/>
        <v/>
      </c>
      <c r="AV76" s="156" t="str">
        <f t="shared" ca="1" si="336"/>
        <v/>
      </c>
      <c r="AW76" s="156" t="str">
        <f t="shared" ca="1" si="337"/>
        <v/>
      </c>
      <c r="AX76" s="156" t="str">
        <f t="shared" ca="1" si="338"/>
        <v/>
      </c>
      <c r="AY76" s="156" t="str">
        <f t="shared" ca="1" si="339"/>
        <v/>
      </c>
      <c r="AZ76" s="156" t="str">
        <f t="shared" ca="1" si="340"/>
        <v/>
      </c>
      <c r="BA76" s="156" t="str">
        <f t="shared" ca="1" si="341"/>
        <v/>
      </c>
      <c r="BB76" s="156" t="str">
        <f t="shared" ca="1" si="342"/>
        <v/>
      </c>
      <c r="BC76" s="156" t="str">
        <f t="shared" ca="1" si="343"/>
        <v/>
      </c>
      <c r="BD76" s="157" t="str">
        <f t="shared" ca="1" si="344"/>
        <v/>
      </c>
      <c r="BE76" s="162">
        <f ca="1">1-_xlfn.BINOM.DIST((C76-1),F_jinkou!C50,zenkoku!V26/100000,TRUE)</f>
        <v>0.14356650313077346</v>
      </c>
      <c r="BF76" s="163" t="e">
        <f ca="1">1-_xlfn.BINOM.DIST((D76-1),F_jinkou!E50,zenkoku!W26/100000,TRUE)</f>
        <v>#NUM!</v>
      </c>
      <c r="BG76" s="163">
        <f ca="1">1-_xlfn.BINOM.DIST((E76-1),F_jinkou!F50,zenkoku!X26/100000,TRUE)</f>
        <v>0.60001238909197774</v>
      </c>
      <c r="BH76" s="163">
        <f ca="1">1-_xlfn.BINOM.DIST((F76-1),F_jinkou!G50,zenkoku!Y26/100000,TRUE)</f>
        <v>4.9188056332825747E-2</v>
      </c>
      <c r="BI76" s="163">
        <f ca="1">1-_xlfn.BINOM.DIST((G76-1),F_jinkou!H50,zenkoku!Z26/100000,TRUE)</f>
        <v>1.0077796814811357E-4</v>
      </c>
      <c r="BJ76" s="163">
        <f ca="1">1-_xlfn.BINOM.DIST((H76-1),F_jinkou!I50,zenkoku!AA26/100000,TRUE)</f>
        <v>0.67307626695955203</v>
      </c>
      <c r="BK76" s="163">
        <f ca="1">1-_xlfn.BINOM.DIST((I76-1),F_jinkou!J50,zenkoku!AB26/100000,TRUE)</f>
        <v>0.36353954033148717</v>
      </c>
      <c r="BL76" s="163">
        <f ca="1">1-_xlfn.BINOM.DIST((J76-1),F_jinkou!K50,zenkoku!AC26/100000,TRUE)</f>
        <v>0.21548166308832895</v>
      </c>
      <c r="BM76" s="163">
        <f ca="1">1-_xlfn.BINOM.DIST((K76-1),F_jinkou!L50,zenkoku!AD26/100000,TRUE)</f>
        <v>0.7472021200752299</v>
      </c>
      <c r="BN76" s="163">
        <f ca="1">1-_xlfn.BINOM.DIST((L76-1),F_jinkou!M50,zenkoku!AE26/100000,TRUE)</f>
        <v>0.27145505290990402</v>
      </c>
      <c r="BO76" s="163">
        <f ca="1">1-_xlfn.BINOM.DIST((M76-1),F_jinkou!N50,zenkoku!AF26/100000,TRUE)</f>
        <v>0.84450238479728634</v>
      </c>
      <c r="BP76" s="163">
        <f ca="1">1-_xlfn.BINOM.DIST((N76-1),F_jinkou!O50,zenkoku!AG26/100000,TRUE)</f>
        <v>0.61529782305798242</v>
      </c>
      <c r="BQ76" s="163">
        <f ca="1">1-_xlfn.BINOM.DIST((O76-1),F_jinkou!P50,zenkoku!AH26/100000,TRUE)</f>
        <v>0.73535217478140047</v>
      </c>
      <c r="BR76" s="163">
        <f ca="1">1-_xlfn.BINOM.DIST((P76-1),F_jinkou!Q50,zenkoku!AI26/100000,TRUE)</f>
        <v>0.5221439005188474</v>
      </c>
      <c r="BS76" s="163">
        <f ca="1">1-_xlfn.BINOM.DIST((Q76-1),F_jinkou!R50,zenkoku!AJ26/100000,TRUE)</f>
        <v>4.5960732283001127E-2</v>
      </c>
      <c r="BT76" s="163">
        <f ca="1">1-_xlfn.BINOM.DIST((R76-1),F_jinkou!S50,zenkoku!AK26/100000,TRUE)</f>
        <v>0.93164027497432511</v>
      </c>
      <c r="BU76" s="163">
        <f ca="1">1-_xlfn.BINOM.DIST((S76-1),F_jinkou!T50,zenkoku!AL26/100000,TRUE)</f>
        <v>0.61506152717618146</v>
      </c>
      <c r="BV76" s="164">
        <f ca="1">1-_xlfn.BINOM.DIST((T76-1),F_jinkou!U50,zenkoku!AM26/100000,TRUE)</f>
        <v>0.39494129642067688</v>
      </c>
      <c r="BW76" s="162">
        <f ca="1">_xlfn.BINOM.DIST(C76,F_jinkou!C50,zenkoku!V26/100000,TRUE)</f>
        <v>0.86923430134987945</v>
      </c>
      <c r="BX76" s="163">
        <f ca="1">_xlfn.BINOM.DIST(D76,F_jinkou!E50,zenkoku!W26/100000,TRUE)</f>
        <v>1</v>
      </c>
      <c r="BY76" s="163">
        <f ca="1">_xlfn.BINOM.DIST(E76,F_jinkou!F50,zenkoku!X26/100000,TRUE)</f>
        <v>0.76650842251740525</v>
      </c>
      <c r="BZ76" s="163">
        <f ca="1">_xlfn.BINOM.DIST(F76,F_jinkou!G50,zenkoku!Y26/100000,TRUE)</f>
        <v>0.97725361339997696</v>
      </c>
      <c r="CA76" s="163">
        <f ca="1">_xlfn.BINOM.DIST(G76,F_jinkou!H50,zenkoku!Z26/100000,TRUE)</f>
        <v>0.99995774905052004</v>
      </c>
      <c r="CB76" s="163">
        <f ca="1">_xlfn.BINOM.DIST(H76,F_jinkou!I50,zenkoku!AA26/100000,TRUE)</f>
        <v>0.43010796666219636</v>
      </c>
      <c r="CC76" s="163">
        <f ca="1">_xlfn.BINOM.DIST(I76,F_jinkou!J50,zenkoku!AB26/100000,TRUE)</f>
        <v>0.72186637885436855</v>
      </c>
      <c r="CD76" s="163">
        <f ca="1">_xlfn.BINOM.DIST(J76,F_jinkou!K50,zenkoku!AC26/100000,TRUE)</f>
        <v>0.8407548935857263</v>
      </c>
      <c r="CE76" s="163">
        <f ca="1">_xlfn.BINOM.DIST(K76,F_jinkou!L50,zenkoku!AD26/100000,TRUE)</f>
        <v>0.33155173731912907</v>
      </c>
      <c r="CF76" s="163">
        <f ca="1">_xlfn.BINOM.DIST(L76,F_jinkou!M50,zenkoku!AE26/100000,TRUE)</f>
        <v>0.79067556615255663</v>
      </c>
      <c r="CG76" s="163">
        <f ca="1">_xlfn.BINOM.DIST(M76,F_jinkou!N50,zenkoku!AF26/100000,TRUE)</f>
        <v>0.20855820740888076</v>
      </c>
      <c r="CH76" s="163">
        <f ca="1">_xlfn.BINOM.DIST(N76,F_jinkou!O50,zenkoku!AG26/100000,TRUE)</f>
        <v>0.45927302583987273</v>
      </c>
      <c r="CI76" s="163">
        <f ca="1">_xlfn.BINOM.DIST(O76,F_jinkou!P50,zenkoku!AH26/100000,TRUE)</f>
        <v>0.33117081225740397</v>
      </c>
      <c r="CJ76" s="163">
        <f ca="1">_xlfn.BINOM.DIST(P76,F_jinkou!Q50,zenkoku!AI26/100000,TRUE)</f>
        <v>0.56259386039350279</v>
      </c>
      <c r="CK76" s="163">
        <f ca="1">_xlfn.BINOM.DIST(Q76,F_jinkou!R50,zenkoku!AJ26/100000,TRUE)</f>
        <v>0.97055684205008963</v>
      </c>
      <c r="CL76" s="163">
        <f ca="1">_xlfn.BINOM.DIST(R76,F_jinkou!S50,zenkoku!AK26/100000,TRUE)</f>
        <v>0.11374465002024693</v>
      </c>
      <c r="CM76" s="163">
        <f ca="1">_xlfn.BINOM.DIST(S76,F_jinkou!T50,zenkoku!AL26/100000,TRUE)</f>
        <v>0.49713862960177113</v>
      </c>
      <c r="CN76" s="164">
        <f ca="1">_xlfn.BINOM.DIST(T76,F_jinkou!U50,zenkoku!AM26/100000,TRUE)</f>
        <v>0.70455035067135729</v>
      </c>
      <c r="CO76" s="101"/>
      <c r="CP76" s="196">
        <f ca="1">zenkoku!W26*F_jinkou!E50/100000</f>
        <v>0</v>
      </c>
      <c r="CQ76" s="197">
        <f ca="1">zenkoku!X26*F_jinkou!F50/100000</f>
        <v>0.91631300000000004</v>
      </c>
      <c r="CR76" s="197">
        <f ca="1">zenkoku!Y26*F_jinkou!G50/100000</f>
        <v>5.4090749999999996</v>
      </c>
      <c r="CS76" s="197">
        <f ca="1">zenkoku!Z26*F_jinkou!H50/100000</f>
        <v>12.440493</v>
      </c>
      <c r="CT76" s="197">
        <f ca="1">zenkoku!AA26*F_jinkou!I50/100000</f>
        <v>14.327985</v>
      </c>
      <c r="CU76" s="197">
        <f ca="1">zenkoku!AB26*F_jinkou!J50/100000</f>
        <v>16.243465</v>
      </c>
      <c r="CV76" s="197">
        <f ca="1">zenkoku!AC26*F_jinkou!K50/100000</f>
        <v>20.044799999999999</v>
      </c>
      <c r="CW76" s="197">
        <f ca="1">zenkoku!AD26*F_jinkou!L50/100000</f>
        <v>20.610377000000003</v>
      </c>
      <c r="CX76" s="197">
        <f ca="1">zenkoku!AE26*F_jinkou!M50/100000</f>
        <v>22.710804</v>
      </c>
      <c r="CY76" s="197">
        <f ca="1">zenkoku!AF26*F_jinkou!N50/100000</f>
        <v>27.831600000000002</v>
      </c>
      <c r="CZ76" s="197">
        <f ca="1">zenkoku!AG26*F_jinkou!O50/100000</f>
        <v>28.207999999999998</v>
      </c>
      <c r="DA76" s="197">
        <f ca="1">zenkoku!AH26*F_jinkou!P50/100000</f>
        <v>28.983528</v>
      </c>
      <c r="DB76" s="197">
        <f ca="1">zenkoku!AI26*F_jinkou!Q50/100000</f>
        <v>21.926618999999999</v>
      </c>
      <c r="DC76" s="197">
        <f ca="1">zenkoku!AJ26*F_jinkou!R50/100000</f>
        <v>18.893495000000001</v>
      </c>
      <c r="DD76" s="197">
        <f ca="1">zenkoku!AK26*F_jinkou!S50/100000</f>
        <v>16.278112</v>
      </c>
      <c r="DE76" s="197">
        <f ca="1">zenkoku!AL26*F_jinkou!T50/100000</f>
        <v>12.69359</v>
      </c>
      <c r="DF76" s="198">
        <f ca="1">zenkoku!AM26*F_jinkou!U50/100000</f>
        <v>12.708553999999999</v>
      </c>
      <c r="DG76" s="102"/>
      <c r="DH76" s="103"/>
      <c r="DI76" s="103"/>
      <c r="DJ76" s="103"/>
      <c r="DK76" s="103"/>
      <c r="DL76" s="103"/>
      <c r="DM76" s="103"/>
      <c r="DN76" s="103"/>
      <c r="DO76" s="103"/>
      <c r="DP76" s="104"/>
      <c r="DQ76" s="105"/>
      <c r="DR76" s="105"/>
      <c r="DS76" s="105"/>
      <c r="DT76" s="105"/>
      <c r="DU76" s="105"/>
      <c r="DV76" s="105"/>
      <c r="DW76" s="105"/>
      <c r="DX76" s="105"/>
      <c r="DY76" s="102"/>
      <c r="DZ76" s="103"/>
      <c r="EA76" s="103"/>
      <c r="EB76" s="103"/>
      <c r="EC76" s="103"/>
      <c r="ED76" s="103"/>
      <c r="EE76" s="103"/>
      <c r="EF76" s="103"/>
      <c r="EG76" s="103"/>
      <c r="EH76" s="104"/>
      <c r="EI76" s="102"/>
      <c r="EJ76" s="102"/>
      <c r="EK76" s="102"/>
      <c r="EL76" s="102"/>
      <c r="EM76" s="102"/>
      <c r="EN76" s="102"/>
      <c r="EO76" s="102"/>
      <c r="EP76" s="102"/>
      <c r="EQ76" s="102"/>
    </row>
    <row r="77" spans="1:165" s="106" customFormat="1">
      <c r="A77" s="100">
        <v>16</v>
      </c>
      <c r="B77" s="100" t="s">
        <v>98</v>
      </c>
      <c r="C77" s="155">
        <f ca="1">OFFSET(福島raw!C$6,($A77-1)*3,)</f>
        <v>304</v>
      </c>
      <c r="D77" s="156">
        <f ca="1">OFFSET(福島raw!F$6,($A77-1)*3,)</f>
        <v>0</v>
      </c>
      <c r="E77" s="156">
        <f ca="1">OFFSET(福島raw!G$6,($A77-1)*3,)</f>
        <v>1</v>
      </c>
      <c r="F77" s="156">
        <f ca="1">OFFSET(福島raw!H$6,($A77-1)*3,)</f>
        <v>6</v>
      </c>
      <c r="G77" s="156">
        <f ca="1">OFFSET(福島raw!I$6,($A77-1)*3,)</f>
        <v>14</v>
      </c>
      <c r="H77" s="156">
        <f ca="1">OFFSET(福島raw!J$6,($A77-1)*3,)</f>
        <v>19</v>
      </c>
      <c r="I77" s="156">
        <f ca="1">OFFSET(福島raw!K$6,($A77-1)*3,)</f>
        <v>18</v>
      </c>
      <c r="J77" s="156">
        <f ca="1">OFFSET(福島raw!L$6,($A77-1)*3,)</f>
        <v>21</v>
      </c>
      <c r="K77" s="156">
        <f ca="1">OFFSET(福島raw!M$6,($A77-1)*3,)</f>
        <v>23</v>
      </c>
      <c r="L77" s="156">
        <f ca="1">OFFSET(福島raw!N$6,($A77-1)*3,)</f>
        <v>18</v>
      </c>
      <c r="M77" s="156">
        <f ca="1">OFFSET(福島raw!O$6,($A77-1)*3,)</f>
        <v>31</v>
      </c>
      <c r="N77" s="156">
        <f ca="1">OFFSET(福島raw!P$6,($A77-1)*3,)</f>
        <v>41</v>
      </c>
      <c r="O77" s="156">
        <f ca="1">OFFSET(福島raw!Q$6,($A77-1)*3,)</f>
        <v>27</v>
      </c>
      <c r="P77" s="156">
        <f ca="1">OFFSET(福島raw!R$6,($A77-1)*3,)</f>
        <v>24</v>
      </c>
      <c r="Q77" s="156">
        <f ca="1">OFFSET(福島raw!S$6,($A77-1)*3,)</f>
        <v>15</v>
      </c>
      <c r="R77" s="156">
        <f ca="1">OFFSET(福島raw!T$6,($A77-1)*3,)</f>
        <v>13</v>
      </c>
      <c r="S77" s="156">
        <f ca="1">OFFSET(福島raw!U$6,($A77-1)*3,)</f>
        <v>12</v>
      </c>
      <c r="T77" s="157">
        <f ca="1">OFFSET(福島raw!V$6,($A77-1)*3,)</f>
        <v>21</v>
      </c>
      <c r="U77" s="158">
        <f ca="1">C77/F_jinkou!C51*100000</f>
        <v>32.183718214608234</v>
      </c>
      <c r="V77" s="159">
        <f ca="1">D77/F_jinkou!E51*100000</f>
        <v>0</v>
      </c>
      <c r="W77" s="165">
        <f ca="1">E77/F_jinkou!F51*100000</f>
        <v>2.1326508850501171</v>
      </c>
      <c r="X77" s="160">
        <f ca="1">F77/F_jinkou!G51*100000</f>
        <v>11.853022520742789</v>
      </c>
      <c r="Y77" s="160">
        <f ca="1">G77/F_jinkou!H51*100000</f>
        <v>32.478830762092564</v>
      </c>
      <c r="Z77" s="160">
        <f ca="1">H77/F_jinkou!I51*100000</f>
        <v>42.1444890535235</v>
      </c>
      <c r="AA77" s="160">
        <f ca="1">I77/F_jinkou!J51*100000</f>
        <v>33.98855718574746</v>
      </c>
      <c r="AB77" s="160">
        <f ca="1">J77/F_jinkou!K51*100000</f>
        <v>34.595235741820694</v>
      </c>
      <c r="AC77" s="160">
        <f ca="1">K77/F_jinkou!L51*100000</f>
        <v>35.883114654351999</v>
      </c>
      <c r="AD77" s="160">
        <f ca="1">L77/F_jinkou!M51*100000</f>
        <v>30.88803088803089</v>
      </c>
      <c r="AE77" s="160">
        <f ca="1">M77/F_jinkou!N51*100000</f>
        <v>49.290847802582206</v>
      </c>
      <c r="AF77" s="160">
        <f ca="1">N77/F_jinkou!O51*100000</f>
        <v>59.033577146806422</v>
      </c>
      <c r="AG77" s="160">
        <f ca="1">O77/F_jinkou!P51*100000</f>
        <v>33.694404233015526</v>
      </c>
      <c r="AH77" s="160">
        <f ca="1">P77/F_jinkou!Q51*100000</f>
        <v>35.846041252819141</v>
      </c>
      <c r="AI77" s="160">
        <f ca="1">Q77/F_jinkou!R51*100000</f>
        <v>27.680894646514975</v>
      </c>
      <c r="AJ77" s="160">
        <f ca="1">R77/F_jinkou!S51*100000</f>
        <v>30.148423005565864</v>
      </c>
      <c r="AK77" s="160">
        <f ca="1">S77/F_jinkou!T51*100000</f>
        <v>34.997666822211855</v>
      </c>
      <c r="AL77" s="161">
        <f ca="1">T77/F_jinkou!U51*100000</f>
        <v>77.095341238665156</v>
      </c>
      <c r="AM77" s="155" t="str">
        <f t="shared" ca="1" si="327"/>
        <v>H</v>
      </c>
      <c r="AN77" s="156" t="str">
        <f t="shared" ca="1" si="328"/>
        <v/>
      </c>
      <c r="AO77" s="156" t="str">
        <f t="shared" ca="1" si="329"/>
        <v/>
      </c>
      <c r="AP77" s="156" t="str">
        <f t="shared" ca="1" si="330"/>
        <v/>
      </c>
      <c r="AQ77" s="156" t="str">
        <f t="shared" ca="1" si="331"/>
        <v/>
      </c>
      <c r="AR77" s="156" t="str">
        <f t="shared" ca="1" si="332"/>
        <v/>
      </c>
      <c r="AS77" s="156" t="str">
        <f t="shared" ca="1" si="333"/>
        <v/>
      </c>
      <c r="AT77" s="156" t="str">
        <f t="shared" ca="1" si="334"/>
        <v/>
      </c>
      <c r="AU77" s="156" t="str">
        <f t="shared" ca="1" si="335"/>
        <v/>
      </c>
      <c r="AV77" s="156" t="str">
        <f t="shared" ca="1" si="336"/>
        <v/>
      </c>
      <c r="AW77" s="156" t="str">
        <f t="shared" ca="1" si="337"/>
        <v/>
      </c>
      <c r="AX77" s="156" t="str">
        <f t="shared" ca="1" si="338"/>
        <v>H</v>
      </c>
      <c r="AY77" s="156" t="str">
        <f t="shared" ca="1" si="339"/>
        <v/>
      </c>
      <c r="AZ77" s="156" t="str">
        <f t="shared" ca="1" si="340"/>
        <v/>
      </c>
      <c r="BA77" s="156" t="str">
        <f t="shared" ca="1" si="341"/>
        <v/>
      </c>
      <c r="BB77" s="156" t="str">
        <f t="shared" ca="1" si="342"/>
        <v/>
      </c>
      <c r="BC77" s="156" t="str">
        <f t="shared" ca="1" si="343"/>
        <v/>
      </c>
      <c r="BD77" s="157" t="str">
        <f t="shared" ca="1" si="344"/>
        <v>H</v>
      </c>
      <c r="BE77" s="162">
        <f ca="1">1-_xlfn.BINOM.DIST((C77-1),F_jinkou!C51,zenkoku!V27/100000,TRUE)</f>
        <v>4.7567761715221479E-3</v>
      </c>
      <c r="BF77" s="163" t="e">
        <f ca="1">1-_xlfn.BINOM.DIST((D77-1),F_jinkou!E51,zenkoku!W27/100000,TRUE)</f>
        <v>#NUM!</v>
      </c>
      <c r="BG77" s="163">
        <f ca="1">1-_xlfn.BINOM.DIST((E77-1),F_jinkou!F51,zenkoku!X27/100000,TRUE)</f>
        <v>0.65988871380720437</v>
      </c>
      <c r="BH77" s="163">
        <f ca="1">1-_xlfn.BINOM.DIST((F77-1),F_jinkou!G51,zenkoku!Y27/100000,TRUE)</f>
        <v>0.42151077969272421</v>
      </c>
      <c r="BI77" s="163">
        <f ca="1">1-_xlfn.BINOM.DIST((G77-1),F_jinkou!H51,zenkoku!Z27/100000,TRUE)</f>
        <v>0.33498042525642102</v>
      </c>
      <c r="BJ77" s="163">
        <f ca="1">1-_xlfn.BINOM.DIST((H77-1),F_jinkou!I51,zenkoku!AA27/100000,TRUE)</f>
        <v>0.12879350654884325</v>
      </c>
      <c r="BK77" s="163">
        <f ca="1">1-_xlfn.BINOM.DIST((I77-1),F_jinkou!J51,zenkoku!AB27/100000,TRUE)</f>
        <v>0.30109482462083348</v>
      </c>
      <c r="BL77" s="163">
        <f ca="1">1-_xlfn.BINOM.DIST((J77-1),F_jinkou!K51,zenkoku!AC27/100000,TRUE)</f>
        <v>0.22468981623757844</v>
      </c>
      <c r="BM77" s="163">
        <f ca="1">1-_xlfn.BINOM.DIST((K77-1),F_jinkou!L51,zenkoku!AD27/100000,TRUE)</f>
        <v>0.25977536659161871</v>
      </c>
      <c r="BN77" s="163">
        <f ca="1">1-_xlfn.BINOM.DIST((L77-1),F_jinkou!M51,zenkoku!AE27/100000,TRUE)</f>
        <v>0.69766928193412348</v>
      </c>
      <c r="BO77" s="163">
        <f ca="1">1-_xlfn.BINOM.DIST((M77-1),F_jinkou!N51,zenkoku!AF27/100000,TRUE)</f>
        <v>0.11112757545198471</v>
      </c>
      <c r="BP77" s="163">
        <f ca="1">1-_xlfn.BINOM.DIST((N77-1),F_jinkou!O51,zenkoku!AG27/100000,TRUE)</f>
        <v>6.9751098454186033E-3</v>
      </c>
      <c r="BQ77" s="163">
        <f ca="1">1-_xlfn.BINOM.DIST((O77-1),F_jinkou!P51,zenkoku!AH27/100000,TRUE)</f>
        <v>0.45144231572978999</v>
      </c>
      <c r="BR77" s="163">
        <f ca="1">1-_xlfn.BINOM.DIST((P77-1),F_jinkou!Q51,zenkoku!AI27/100000,TRUE)</f>
        <v>0.32193196321755524</v>
      </c>
      <c r="BS77" s="163">
        <f ca="1">1-_xlfn.BINOM.DIST((Q77-1),F_jinkou!R51,zenkoku!AJ27/100000,TRUE)</f>
        <v>0.74965414086969928</v>
      </c>
      <c r="BT77" s="163">
        <f ca="1">1-_xlfn.BINOM.DIST((R77-1),F_jinkou!S51,zenkoku!AK27/100000,TRUE)</f>
        <v>0.69569444641772726</v>
      </c>
      <c r="BU77" s="163">
        <f ca="1">1-_xlfn.BINOM.DIST((S77-1),F_jinkou!T51,zenkoku!AL27/100000,TRUE)</f>
        <v>0.59218299569370192</v>
      </c>
      <c r="BV77" s="164">
        <f ca="1">1-_xlfn.BINOM.DIST((T77-1),F_jinkou!U51,zenkoku!AM27/100000,TRUE)</f>
        <v>1.0676469805853017E-2</v>
      </c>
      <c r="BW77" s="162">
        <f ca="1">_xlfn.BINOM.DIST(C77,F_jinkou!C51,zenkoku!V27/100000,TRUE)</f>
        <v>0.99599741724037338</v>
      </c>
      <c r="BX77" s="163">
        <f ca="1">_xlfn.BINOM.DIST(D77,F_jinkou!E51,zenkoku!W27/100000,TRUE)</f>
        <v>1</v>
      </c>
      <c r="BY77" s="163">
        <f ca="1">_xlfn.BINOM.DIST(E77,F_jinkou!F51,zenkoku!X27/100000,TRUE)</f>
        <v>0.70691954160301429</v>
      </c>
      <c r="BZ77" s="163">
        <f ca="1">_xlfn.BINOM.DIST(F77,F_jinkou!G51,zenkoku!Y27/100000,TRUE)</f>
        <v>0.73029774434450379</v>
      </c>
      <c r="CA77" s="163">
        <f ca="1">_xlfn.BINOM.DIST(G77,F_jinkou!H51,zenkoku!Z27/100000,TRUE)</f>
        <v>0.75778909385061644</v>
      </c>
      <c r="CB77" s="163">
        <f ca="1">_xlfn.BINOM.DIST(H77,F_jinkou!I51,zenkoku!AA27/100000,TRUE)</f>
        <v>0.915014240260975</v>
      </c>
      <c r="CC77" s="163">
        <f ca="1">_xlfn.BINOM.DIST(I77,F_jinkou!J51,zenkoku!AB27/100000,TRUE)</f>
        <v>0.77705623300075033</v>
      </c>
      <c r="CD77" s="163">
        <f ca="1">_xlfn.BINOM.DIST(J77,F_jinkou!K51,zenkoku!AC27/100000,TRUE)</f>
        <v>0.83674551643411521</v>
      </c>
      <c r="CE77" s="163">
        <f ca="1">_xlfn.BINOM.DIST(K77,F_jinkou!L51,zenkoku!AD27/100000,TRUE)</f>
        <v>0.80444804548977622</v>
      </c>
      <c r="CF77" s="163">
        <f ca="1">_xlfn.BINOM.DIST(L77,F_jinkou!M51,zenkoku!AE27/100000,TRUE)</f>
        <v>0.38731770387568804</v>
      </c>
      <c r="CG77" s="163">
        <f ca="1">_xlfn.BINOM.DIST(M77,F_jinkou!N51,zenkoku!AF27/100000,TRUE)</f>
        <v>0.9203122665842618</v>
      </c>
      <c r="CH77" s="163">
        <f ca="1">_xlfn.BINOM.DIST(N77,F_jinkou!O51,zenkoku!AG27/100000,TRUE)</f>
        <v>0.99567437028048378</v>
      </c>
      <c r="CI77" s="163">
        <f ca="1">_xlfn.BINOM.DIST(O77,F_jinkou!P51,zenkoku!AH27/100000,TRUE)</f>
        <v>0.62379138266567558</v>
      </c>
      <c r="CJ77" s="163">
        <f ca="1">_xlfn.BINOM.DIST(P77,F_jinkou!Q51,zenkoku!AI27/100000,TRUE)</f>
        <v>0.74855914281370595</v>
      </c>
      <c r="CK77" s="163">
        <f ca="1">_xlfn.BINOM.DIST(Q77,F_jinkou!R51,zenkoku!AJ27/100000,TRUE)</f>
        <v>0.33651887521144108</v>
      </c>
      <c r="CL77" s="163">
        <f ca="1">_xlfn.BINOM.DIST(R77,F_jinkou!S51,zenkoku!AK27/100000,TRUE)</f>
        <v>0.40496686132383208</v>
      </c>
      <c r="CM77" s="163">
        <f ca="1">_xlfn.BINOM.DIST(S77,F_jinkou!T51,zenkoku!AL27/100000,TRUE)</f>
        <v>0.52113622041268726</v>
      </c>
      <c r="CN77" s="164">
        <f ca="1">_xlfn.BINOM.DIST(T77,F_jinkou!U51,zenkoku!AM27/100000,TRUE)</f>
        <v>0.99446028060172587</v>
      </c>
      <c r="CO77" s="101"/>
      <c r="CP77" s="196">
        <f ca="1">zenkoku!W27*F_jinkou!E51/100000</f>
        <v>0</v>
      </c>
      <c r="CQ77" s="197">
        <f ca="1">zenkoku!X27*F_jinkou!F51/100000</f>
        <v>1.0784699999999998</v>
      </c>
      <c r="CR77" s="197">
        <f ca="1">zenkoku!Y27*F_jinkou!G51/100000</f>
        <v>5.2138600000000004</v>
      </c>
      <c r="CS77" s="197">
        <f ca="1">zenkoku!Z27*F_jinkou!H51/100000</f>
        <v>12.155609999999999</v>
      </c>
      <c r="CT77" s="197">
        <f ca="1">zenkoku!AA27*F_jinkou!I51/100000</f>
        <v>14.201145</v>
      </c>
      <c r="CU77" s="197">
        <f ca="1">zenkoku!AB27*F_jinkou!J51/100000</f>
        <v>15.569945999999998</v>
      </c>
      <c r="CV77" s="197">
        <f ca="1">zenkoku!AC27*F_jinkou!K51/100000</f>
        <v>17.421474</v>
      </c>
      <c r="CW77" s="197">
        <f ca="1">zenkoku!AD27*F_jinkou!L51/100000</f>
        <v>19.741876000000001</v>
      </c>
      <c r="CX77" s="197">
        <f ca="1">zenkoku!AE27*F_jinkou!M51/100000</f>
        <v>19.930050000000001</v>
      </c>
      <c r="CY77" s="197">
        <f ca="1">zenkoku!AF27*F_jinkou!N51/100000</f>
        <v>24.402095999999997</v>
      </c>
      <c r="CZ77" s="197">
        <f ca="1">zenkoku!AG27*F_jinkou!O51/100000</f>
        <v>26.947375999999995</v>
      </c>
      <c r="DA77" s="197">
        <f ca="1">zenkoku!AH27*F_jinkou!P51/100000</f>
        <v>26.042899999999999</v>
      </c>
      <c r="DB77" s="197">
        <f ca="1">zenkoku!AI27*F_jinkou!Q51/100000</f>
        <v>21.491913000000004</v>
      </c>
      <c r="DC77" s="197">
        <f ca="1">zenkoku!AJ27*F_jinkou!R51/100000</f>
        <v>17.394669</v>
      </c>
      <c r="DD77" s="197">
        <f ca="1">zenkoku!AK27*F_jinkou!S51/100000</f>
        <v>14.574559999999998</v>
      </c>
      <c r="DE77" s="197">
        <f ca="1">zenkoku!AL27*F_jinkou!T51/100000</f>
        <v>12.480831999999999</v>
      </c>
      <c r="DF77" s="198">
        <f ca="1">zenkoku!AM27*F_jinkou!U51/100000</f>
        <v>11.903443000000001</v>
      </c>
      <c r="DG77" s="102"/>
      <c r="DH77" s="103"/>
      <c r="DI77" s="103"/>
      <c r="DJ77" s="103"/>
      <c r="DK77" s="103"/>
      <c r="DL77" s="103"/>
      <c r="DM77" s="103"/>
      <c r="DN77" s="103"/>
      <c r="DO77" s="103"/>
      <c r="DP77" s="104"/>
      <c r="DQ77" s="105"/>
      <c r="DR77" s="105"/>
      <c r="DS77" s="105"/>
      <c r="DT77" s="105"/>
      <c r="DU77" s="105"/>
      <c r="DV77" s="105"/>
      <c r="DW77" s="105"/>
      <c r="DX77" s="105"/>
      <c r="DY77" s="102"/>
      <c r="DZ77" s="103"/>
      <c r="EA77" s="103"/>
      <c r="EB77" s="103"/>
      <c r="EC77" s="103"/>
      <c r="ED77" s="103"/>
      <c r="EE77" s="103"/>
      <c r="EF77" s="103"/>
      <c r="EG77" s="103"/>
      <c r="EH77" s="104"/>
      <c r="EI77" s="102"/>
      <c r="EJ77" s="102"/>
      <c r="EK77" s="102"/>
      <c r="EL77" s="102"/>
      <c r="EM77" s="102"/>
      <c r="EN77" s="102"/>
      <c r="EO77" s="102"/>
      <c r="EP77" s="102"/>
      <c r="EQ77" s="102"/>
    </row>
    <row r="78" spans="1:165" s="106" customFormat="1" ht="13.5" customHeight="1">
      <c r="A78" s="100">
        <v>17</v>
      </c>
      <c r="B78" s="100" t="s">
        <v>656</v>
      </c>
      <c r="C78" s="155">
        <f ca="1">OFFSET(福島raw!C$6,($A78-1)*3,)</f>
        <v>279</v>
      </c>
      <c r="D78" s="156">
        <f ca="1">OFFSET(福島raw!F$6,($A78-1)*3,)</f>
        <v>0</v>
      </c>
      <c r="E78" s="156">
        <f ca="1">OFFSET(福島raw!G$6,($A78-1)*3,)</f>
        <v>1</v>
      </c>
      <c r="F78" s="156">
        <f ca="1">OFFSET(福島raw!H$6,($A78-1)*3,)</f>
        <v>10</v>
      </c>
      <c r="G78" s="156">
        <f ca="1">OFFSET(福島raw!I$6,($A78-1)*3,)</f>
        <v>14</v>
      </c>
      <c r="H78" s="156">
        <f ca="1">OFFSET(福島raw!J$6,($A78-1)*3,)</f>
        <v>20</v>
      </c>
      <c r="I78" s="156">
        <f ca="1">OFFSET(福島raw!K$6,($A78-1)*3,)</f>
        <v>24</v>
      </c>
      <c r="J78" s="156">
        <f ca="1">OFFSET(福島raw!L$6,($A78-1)*3,)</f>
        <v>18</v>
      </c>
      <c r="K78" s="156">
        <f ca="1">OFFSET(福島raw!M$6,($A78-1)*3,)</f>
        <v>24</v>
      </c>
      <c r="L78" s="156">
        <f ca="1">OFFSET(福島raw!N$6,($A78-1)*3,)</f>
        <v>19</v>
      </c>
      <c r="M78" s="156">
        <f ca="1">OFFSET(福島raw!O$6,($A78-1)*3,)</f>
        <v>22</v>
      </c>
      <c r="N78" s="156">
        <f ca="1">OFFSET(福島raw!P$6,($A78-1)*3,)</f>
        <v>29</v>
      </c>
      <c r="O78" s="156">
        <f ca="1">OFFSET(福島raw!Q$6,($A78-1)*3,)</f>
        <v>23</v>
      </c>
      <c r="P78" s="156">
        <f ca="1">OFFSET(福島raw!R$6,($A78-1)*3,)</f>
        <v>18</v>
      </c>
      <c r="Q78" s="156">
        <f ca="1">OFFSET(福島raw!S$6,($A78-1)*3,)</f>
        <v>25</v>
      </c>
      <c r="R78" s="156">
        <f ca="1">OFFSET(福島raw!T$6,($A78-1)*3,)</f>
        <v>14</v>
      </c>
      <c r="S78" s="156">
        <f ca="1">OFFSET(福島raw!U$6,($A78-1)*3,)</f>
        <v>12</v>
      </c>
      <c r="T78" s="157">
        <f ca="1">OFFSET(福島raw!V$6,($A78-1)*3,)</f>
        <v>6</v>
      </c>
      <c r="U78" s="166">
        <f ca="1">C78/F_jinkou!C52*100000</f>
        <v>29.503204111414249</v>
      </c>
      <c r="V78" s="159">
        <f ca="1">D78/F_jinkou!E52*100000</f>
        <v>0</v>
      </c>
      <c r="W78" s="167">
        <f ca="1">E78/F_jinkou!F52*100000</f>
        <v>2.2562158747348948</v>
      </c>
      <c r="X78" s="167">
        <f ca="1">F78/F_jinkou!G52*100000</f>
        <v>21.388544295675235</v>
      </c>
      <c r="Y78" s="167">
        <f ca="1">G78/F_jinkou!H52*100000</f>
        <v>34.360887492636955</v>
      </c>
      <c r="Z78" s="167">
        <f ca="1">H78/F_jinkou!I52*100000</f>
        <v>43.587228941920017</v>
      </c>
      <c r="AA78" s="167">
        <f ca="1">I78/F_jinkou!J52*100000</f>
        <v>46.240992639975339</v>
      </c>
      <c r="AB78" s="167">
        <f ca="1">J78/F_jinkou!K52*100000</f>
        <v>30.350037094489778</v>
      </c>
      <c r="AC78" s="167">
        <f ca="1">K78/F_jinkou!L52*100000</f>
        <v>36.59596529482625</v>
      </c>
      <c r="AD78" s="167">
        <f ca="1">L78/F_jinkou!M52*100000</f>
        <v>32.051282051282051</v>
      </c>
      <c r="AE78" s="167">
        <f ca="1">M78/F_jinkou!N52*100000</f>
        <v>34.881324221908642</v>
      </c>
      <c r="AF78" s="167">
        <f ca="1">N78/F_jinkou!O52*100000</f>
        <v>41.889354326159179</v>
      </c>
      <c r="AG78" s="167">
        <f ca="1">O78/F_jinkou!P52*100000</f>
        <v>29.563361996940834</v>
      </c>
      <c r="AH78" s="167">
        <f ca="1">P78/F_jinkou!Q52*100000</f>
        <v>24.070285232880011</v>
      </c>
      <c r="AI78" s="167">
        <f ca="1">Q78/F_jinkou!R52*100000</f>
        <v>47.267914539610516</v>
      </c>
      <c r="AJ78" s="167">
        <f ca="1">R78/F_jinkou!S52*100000</f>
        <v>31.98026360874432</v>
      </c>
      <c r="AK78" s="167">
        <f ca="1">S78/F_jinkou!T52*100000</f>
        <v>34.403669724770644</v>
      </c>
      <c r="AL78" s="168">
        <f ca="1">T78/F_jinkou!U52*100000</f>
        <v>21.691973969631235</v>
      </c>
      <c r="AM78" s="155" t="str">
        <f t="shared" ca="1" si="327"/>
        <v/>
      </c>
      <c r="AN78" s="156" t="str">
        <f t="shared" ca="1" si="328"/>
        <v/>
      </c>
      <c r="AO78" s="156" t="str">
        <f t="shared" ca="1" si="329"/>
        <v/>
      </c>
      <c r="AP78" s="156" t="str">
        <f t="shared" ca="1" si="330"/>
        <v>H</v>
      </c>
      <c r="AQ78" s="156" t="str">
        <f t="shared" ca="1" si="331"/>
        <v/>
      </c>
      <c r="AR78" s="156" t="str">
        <f t="shared" ca="1" si="332"/>
        <v/>
      </c>
      <c r="AS78" s="156" t="str">
        <f t="shared" ca="1" si="333"/>
        <v>H</v>
      </c>
      <c r="AT78" s="156" t="str">
        <f t="shared" ca="1" si="334"/>
        <v/>
      </c>
      <c r="AU78" s="156" t="str">
        <f t="shared" ca="1" si="335"/>
        <v/>
      </c>
      <c r="AV78" s="156" t="str">
        <f t="shared" ca="1" si="336"/>
        <v/>
      </c>
      <c r="AW78" s="156" t="str">
        <f t="shared" ca="1" si="337"/>
        <v/>
      </c>
      <c r="AX78" s="156" t="str">
        <f t="shared" ca="1" si="338"/>
        <v/>
      </c>
      <c r="AY78" s="156" t="str">
        <f t="shared" ca="1" si="339"/>
        <v/>
      </c>
      <c r="AZ78" s="156" t="str">
        <f t="shared" ca="1" si="340"/>
        <v/>
      </c>
      <c r="BA78" s="156" t="str">
        <f t="shared" ca="1" si="341"/>
        <v/>
      </c>
      <c r="BB78" s="156" t="str">
        <f t="shared" ca="1" si="342"/>
        <v/>
      </c>
      <c r="BC78" s="156" t="str">
        <f t="shared" ca="1" si="343"/>
        <v/>
      </c>
      <c r="BD78" s="157" t="str">
        <f t="shared" ca="1" si="344"/>
        <v/>
      </c>
      <c r="BE78" s="169">
        <f ca="1">1-_xlfn.BINOM.DIST((C78-1),F_jinkou!C52,zenkoku!V28/100000,TRUE)</f>
        <v>4.6382370907387171E-2</v>
      </c>
      <c r="BF78" s="170" t="e">
        <f ca="1">1-_xlfn.BINOM.DIST((D78-1),F_jinkou!E52,zenkoku!W28/100000,TRUE)</f>
        <v>#NUM!</v>
      </c>
      <c r="BG78" s="170">
        <f ca="1">1-_xlfn.BINOM.DIST((E78-1),F_jinkou!F52,zenkoku!X28/100000,TRUE)</f>
        <v>0.60575067810895766</v>
      </c>
      <c r="BH78" s="170">
        <f ca="1">1-_xlfn.BINOM.DIST((F78-1),F_jinkou!G52,zenkoku!Y28/100000,TRUE)</f>
        <v>2.2827421260408487E-2</v>
      </c>
      <c r="BI78" s="170">
        <f ca="1">1-_xlfn.BINOM.DIST((G78-1),F_jinkou!H52,zenkoku!Z28/100000,TRUE)</f>
        <v>0.17904569597892106</v>
      </c>
      <c r="BJ78" s="170">
        <f ca="1">1-_xlfn.BINOM.DIST((H78-1),F_jinkou!I52,zenkoku!AA28/100000,TRUE)</f>
        <v>4.4780313997288879E-2</v>
      </c>
      <c r="BK78" s="170">
        <f ca="1">1-_xlfn.BINOM.DIST((I78-1),F_jinkou!J52,zenkoku!AB28/100000,TRUE)</f>
        <v>1.5643625776116776E-2</v>
      </c>
      <c r="BL78" s="170">
        <f ca="1">1-_xlfn.BINOM.DIST((J78-1),F_jinkou!K52,zenkoku!AC28/100000,TRUE)</f>
        <v>0.38110402575323921</v>
      </c>
      <c r="BM78" s="170">
        <f ca="1">1-_xlfn.BINOM.DIST((K78-1),F_jinkou!L52,zenkoku!AD28/100000,TRUE)</f>
        <v>0.17495505812973544</v>
      </c>
      <c r="BN78" s="170">
        <f ca="1">1-_xlfn.BINOM.DIST((L78-1),F_jinkou!M52,zenkoku!AE28/100000,TRUE)</f>
        <v>0.54391329023912016</v>
      </c>
      <c r="BO78" s="170">
        <f ca="1">1-_xlfn.BINOM.DIST((M78-1),F_jinkou!N52,zenkoku!AF28/100000,TRUE)</f>
        <v>0.63690640724175973</v>
      </c>
      <c r="BP78" s="170">
        <f ca="1">1-_xlfn.BINOM.DIST((N78-1),F_jinkou!O52,zenkoku!AG28/100000,TRUE)</f>
        <v>0.21886934098553656</v>
      </c>
      <c r="BQ78" s="170">
        <f ca="1">1-_xlfn.BINOM.DIST((O78-1),F_jinkou!P52,zenkoku!AH28/100000,TRUE)</f>
        <v>0.61743429653950044</v>
      </c>
      <c r="BR78" s="170">
        <f ca="1">1-_xlfn.BINOM.DIST((P78-1),F_jinkou!Q52,zenkoku!AI28/100000,TRUE)</f>
        <v>0.83795801338122544</v>
      </c>
      <c r="BS78" s="170">
        <f ca="1">1-_xlfn.BINOM.DIST((Q78-1),F_jinkou!R52,zenkoku!AJ28/100000,TRUE)</f>
        <v>6.2612715040200495E-2</v>
      </c>
      <c r="BT78" s="170">
        <f ca="1">1-_xlfn.BINOM.DIST((R78-1),F_jinkou!S52,zenkoku!AK28/100000,TRUE)</f>
        <v>0.56402934773948044</v>
      </c>
      <c r="BU78" s="170">
        <f ca="1">1-_xlfn.BINOM.DIST((S78-1),F_jinkou!T52,zenkoku!AL28/100000,TRUE)</f>
        <v>0.66189595621267927</v>
      </c>
      <c r="BV78" s="120">
        <f ca="1">1-_xlfn.BINOM.DIST((T78-1),F_jinkou!U52,zenkoku!AM28/100000,TRUE)</f>
        <v>0.9755004063316024</v>
      </c>
      <c r="BW78" s="171">
        <f ca="1">_xlfn.BINOM.DIST(C78,F_jinkou!C52,zenkoku!V28/100000,TRUE)</f>
        <v>0.95923658100301867</v>
      </c>
      <c r="BX78" s="170">
        <f ca="1">_xlfn.BINOM.DIST(D78,F_jinkou!E52,zenkoku!W28/100000,TRUE)</f>
        <v>1</v>
      </c>
      <c r="BY78" s="170">
        <f ca="1">_xlfn.BINOM.DIST(E78,F_jinkou!F52,zenkoku!X28/100000,TRUE)</f>
        <v>0.76120931539285674</v>
      </c>
      <c r="BZ78" s="170">
        <f ca="1">_xlfn.BINOM.DIST(F78,F_jinkou!G52,zenkoku!Y28/100000,TRUE)</f>
        <v>0.99068552538556665</v>
      </c>
      <c r="CA78" s="170">
        <f ca="1">_xlfn.BINOM.DIST(G78,F_jinkou!H52,zenkoku!Z28/100000,TRUE)</f>
        <v>0.88459182593246999</v>
      </c>
      <c r="CB78" s="170">
        <f ca="1">_xlfn.BINOM.DIST(H78,F_jinkou!I52,zenkoku!AA28/100000,TRUE)</f>
        <v>0.97361420518338371</v>
      </c>
      <c r="CC78" s="170">
        <f ca="1">_xlfn.BINOM.DIST(I78,F_jinkou!J52,zenkoku!AB28/100000,TRUE)</f>
        <v>0.99120008566634576</v>
      </c>
      <c r="CD78" s="170">
        <f ca="1">_xlfn.BINOM.DIST(J78,F_jinkou!K52,zenkoku!AC28/100000,TRUE)</f>
        <v>0.70592492035276355</v>
      </c>
      <c r="CE78" s="170">
        <f ca="1">_xlfn.BINOM.DIST(K78,F_jinkou!L52,zenkoku!AD28/100000,TRUE)</f>
        <v>0.87407517148594971</v>
      </c>
      <c r="CF78" s="170">
        <f ca="1">_xlfn.BINOM.DIST(L78,F_jinkou!M52,zenkoku!AE28/100000,TRUE)</f>
        <v>0.54717257806663777</v>
      </c>
      <c r="CG78" s="170">
        <f ca="1">_xlfn.BINOM.DIST(M78,F_jinkou!N52,zenkoku!AF28/100000,TRUE)</f>
        <v>0.44459806234371008</v>
      </c>
      <c r="CH78" s="170">
        <f ca="1">_xlfn.BINOM.DIST(N78,F_jinkou!O52,zenkoku!AG28/100000,TRUE)</f>
        <v>0.83310303131567109</v>
      </c>
      <c r="CI78" s="170">
        <f ca="1">_xlfn.BINOM.DIST(O78,F_jinkou!P52,zenkoku!AH28/100000,TRUE)</f>
        <v>0.46330926530840477</v>
      </c>
      <c r="CJ78" s="170">
        <f ca="1">_xlfn.BINOM.DIST(P78,F_jinkou!Q52,zenkoku!AI28/100000,TRUE)</f>
        <v>0.22398187581340931</v>
      </c>
      <c r="CK78" s="170">
        <f ca="1">_xlfn.BINOM.DIST(Q78,F_jinkou!R52,zenkoku!AJ28/100000,TRUE)</f>
        <v>0.95944181123846262</v>
      </c>
      <c r="CL78" s="170">
        <f ca="1">_xlfn.BINOM.DIST(R78,F_jinkou!S52,zenkoku!AK28/100000,TRUE)</f>
        <v>0.54170190564475451</v>
      </c>
      <c r="CM78" s="170">
        <f ca="1">_xlfn.BINOM.DIST(S78,F_jinkou!T52,zenkoku!AL28/100000,TRUE)</f>
        <v>0.4467153991779485</v>
      </c>
      <c r="CN78" s="120">
        <f ca="1">_xlfn.BINOM.DIST(T78,F_jinkou!U52,zenkoku!AM28/100000,TRUE)</f>
        <v>5.4039107396961772E-2</v>
      </c>
      <c r="CO78" s="107"/>
      <c r="CP78" s="199">
        <f ca="1">zenkoku!W28*F_jinkou!E52/100000</f>
        <v>0</v>
      </c>
      <c r="CQ78" s="200">
        <f ca="1">zenkoku!X28*F_jinkou!F52/100000</f>
        <v>0.93076199999999998</v>
      </c>
      <c r="CR78" s="200">
        <f ca="1">zenkoku!Y28*F_jinkou!G52/100000</f>
        <v>4.7221539999999997</v>
      </c>
      <c r="CS78" s="200">
        <f ca="1">zenkoku!Z28*F_jinkou!H52/100000</f>
        <v>10.552695999999999</v>
      </c>
      <c r="CT78" s="200">
        <f ca="1">zenkoku!AA28*F_jinkou!I52/100000</f>
        <v>13.077225</v>
      </c>
      <c r="CU78" s="200">
        <f ca="1">zenkoku!AB28*F_jinkou!J52/100000</f>
        <v>14.688266</v>
      </c>
      <c r="CV78" s="200">
        <f ca="1">zenkoku!AC28*F_jinkou!K52/100000</f>
        <v>16.428315999999999</v>
      </c>
      <c r="CW78" s="200">
        <f ca="1">zenkoku!AD28*F_jinkou!L52/100000</f>
        <v>19.411975999999999</v>
      </c>
      <c r="CX78" s="200">
        <f ca="1">zenkoku!AE28*F_jinkou!M52/100000</f>
        <v>19.147439999999996</v>
      </c>
      <c r="CY78" s="200">
        <f ca="1">zenkoku!AF28*F_jinkou!N52/100000</f>
        <v>23.336269999999999</v>
      </c>
      <c r="CZ78" s="200">
        <f ca="1">zenkoku!AG28*F_jinkou!O52/100000</f>
        <v>24.715109999999999</v>
      </c>
      <c r="DA78" s="200">
        <f ca="1">zenkoku!AH28*F_jinkou!P52/100000</f>
        <v>24.11769</v>
      </c>
      <c r="DB78" s="200">
        <f ca="1">zenkoku!AI28*F_jinkou!Q52/100000</f>
        <v>22.135176000000001</v>
      </c>
      <c r="DC78" s="200">
        <f ca="1">zenkoku!AJ28*F_jinkou!R52/100000</f>
        <v>17.823930000000001</v>
      </c>
      <c r="DD78" s="200">
        <f ca="1">zenkoku!AK28*F_jinkou!S52/100000</f>
        <v>14.271302</v>
      </c>
      <c r="DE78" s="200">
        <f ca="1">zenkoku!AL28*F_jinkou!T52/100000</f>
        <v>13.149760000000001</v>
      </c>
      <c r="DF78" s="201">
        <f ca="1">zenkoku!AM28*F_jinkou!U52/100000</f>
        <v>11.699649665960568</v>
      </c>
      <c r="DG78" s="108"/>
      <c r="DH78" s="102"/>
      <c r="DI78" s="103"/>
      <c r="DJ78" s="103"/>
      <c r="DK78" s="103"/>
      <c r="DL78" s="103"/>
      <c r="DM78" s="103"/>
      <c r="DN78" s="103"/>
      <c r="DO78" s="103"/>
      <c r="DP78" s="103"/>
      <c r="DQ78" s="100"/>
      <c r="DR78" s="100"/>
      <c r="DS78" s="102"/>
      <c r="DT78" s="102"/>
      <c r="DU78" s="109"/>
      <c r="DV78" s="108"/>
      <c r="DW78" s="109"/>
      <c r="DX78" s="109"/>
      <c r="DY78" s="108"/>
      <c r="DZ78" s="102"/>
      <c r="EA78" s="103"/>
      <c r="EB78" s="103"/>
      <c r="EC78" s="103"/>
      <c r="ED78" s="103"/>
      <c r="EE78" s="103"/>
      <c r="EF78" s="103"/>
      <c r="EG78" s="103"/>
      <c r="EH78" s="103"/>
      <c r="EI78" s="104"/>
      <c r="EJ78" s="102"/>
      <c r="EK78" s="102"/>
      <c r="EL78" s="102"/>
      <c r="EM78" s="102"/>
      <c r="EN78" s="102"/>
      <c r="EO78" s="102"/>
      <c r="EP78" s="102"/>
      <c r="EQ78" s="102"/>
    </row>
    <row r="79" spans="1:165" ht="13.5" customHeight="1">
      <c r="A79" s="25">
        <v>18</v>
      </c>
      <c r="B79" s="25" t="s">
        <v>657</v>
      </c>
      <c r="C79" s="45">
        <f ca="1">OFFSET(福島raw!C$6,($A79-1)*3,)</f>
        <v>254</v>
      </c>
      <c r="D79" s="46">
        <f ca="1">OFFSET(福島raw!F$6,($A79-1)*3,)</f>
        <v>0</v>
      </c>
      <c r="E79" s="46">
        <f ca="1">OFFSET(福島raw!G$6,($A79-1)*3,)</f>
        <v>0</v>
      </c>
      <c r="F79" s="46">
        <f ca="1">OFFSET(福島raw!H$6,($A79-1)*3,)</f>
        <v>8</v>
      </c>
      <c r="G79" s="46">
        <f ca="1">OFFSET(福島raw!I$6,($A79-1)*3,)</f>
        <v>19</v>
      </c>
      <c r="H79" s="46">
        <f ca="1">OFFSET(福島raw!J$6,($A79-1)*3,)</f>
        <v>6</v>
      </c>
      <c r="I79" s="46">
        <f ca="1">OFFSET(福島raw!K$6,($A79-1)*3,)</f>
        <v>17</v>
      </c>
      <c r="J79" s="46">
        <f ca="1">OFFSET(福島raw!L$6,($A79-1)*3,)</f>
        <v>21</v>
      </c>
      <c r="K79" s="46">
        <f ca="1">OFFSET(福島raw!M$6,($A79-1)*3,)</f>
        <v>21</v>
      </c>
      <c r="L79" s="46">
        <f ca="1">OFFSET(福島raw!N$6,($A79-1)*3,)</f>
        <v>18</v>
      </c>
      <c r="M79" s="46">
        <f ca="1">OFFSET(福島raw!O$6,($A79-1)*3,)</f>
        <v>25</v>
      </c>
      <c r="N79" s="46">
        <f ca="1">OFFSET(福島raw!P$6,($A79-1)*3,)</f>
        <v>28</v>
      </c>
      <c r="O79" s="46">
        <f ca="1">OFFSET(福島raw!Q$6,($A79-1)*3,)</f>
        <v>18</v>
      </c>
      <c r="P79" s="46">
        <f ca="1">OFFSET(福島raw!R$6,($A79-1)*3,)</f>
        <v>16</v>
      </c>
      <c r="Q79" s="46">
        <f ca="1">OFFSET(福島raw!S$6,($A79-1)*3,)</f>
        <v>16</v>
      </c>
      <c r="R79" s="46">
        <f ca="1">OFFSET(福島raw!T$6,($A79-1)*3,)</f>
        <v>16</v>
      </c>
      <c r="S79" s="46">
        <f ca="1">OFFSET(福島raw!U$6,($A79-1)*3,)</f>
        <v>9</v>
      </c>
      <c r="T79" s="44">
        <f ca="1">OFFSET(福島raw!V$6,($A79-1)*3,)</f>
        <v>16</v>
      </c>
      <c r="U79" s="172">
        <f ca="1">C79/F_jinkou!C53*100000</f>
        <v>27.015471143435136</v>
      </c>
      <c r="V79" s="173">
        <f ca="1">D79/F_jinkou!E53*100000</f>
        <v>0</v>
      </c>
      <c r="W79" s="174">
        <f ca="1">E79/F_jinkou!F53*100000</f>
        <v>0</v>
      </c>
      <c r="X79" s="174">
        <f ca="1">F79/F_jinkou!G53*100000</f>
        <v>16.79366878686735</v>
      </c>
      <c r="Y79" s="174">
        <f ca="1">G79/F_jinkou!H53*100000</f>
        <v>48.465678647042317</v>
      </c>
      <c r="Z79" s="174">
        <f ca="1">H79/F_jinkou!I53*100000</f>
        <v>13.449597632870816</v>
      </c>
      <c r="AA79" s="174">
        <f ca="1">I79/F_jinkou!J53*100000</f>
        <v>33.189512114171926</v>
      </c>
      <c r="AB79" s="174">
        <f ca="1">J79/F_jinkou!K53*100000</f>
        <v>36.784669551051863</v>
      </c>
      <c r="AC79" s="174">
        <f ca="1">K79/F_jinkou!L53*100000</f>
        <v>31.956660681133396</v>
      </c>
      <c r="AD79" s="174">
        <f ca="1">L79/F_jinkou!M53*100000</f>
        <v>29.104079421798957</v>
      </c>
      <c r="AE79" s="174">
        <f ca="1">M79/F_jinkou!N53*100000</f>
        <v>41.688900747065105</v>
      </c>
      <c r="AF79" s="174">
        <f ca="1">N79/F_jinkou!O53*100000</f>
        <v>41.411541988345604</v>
      </c>
      <c r="AG79" s="174">
        <f ca="1">O79/F_jinkou!P53*100000</f>
        <v>23.877429196789812</v>
      </c>
      <c r="AH79" s="174">
        <f ca="1">P79/F_jinkou!Q53*100000</f>
        <v>19.486767267102682</v>
      </c>
      <c r="AI79" s="174">
        <f ca="1">Q79/F_jinkou!R53*100000</f>
        <v>32.167916524256619</v>
      </c>
      <c r="AJ79" s="174">
        <f ca="1">R79/F_jinkou!S53*100000</f>
        <v>36.355373778686662</v>
      </c>
      <c r="AK79" s="174">
        <f ca="1">S79/F_jinkou!T53*100000</f>
        <v>25.628612922516158</v>
      </c>
      <c r="AL79" s="175">
        <f ca="1">T79/F_jinkou!U53*100000</f>
        <v>54.689636313918513</v>
      </c>
      <c r="AM79" s="45" t="str">
        <f t="shared" ref="AM79" ca="1" si="345">IF(ISERR(OR(BE79,BW79)),"",IF(BE79&lt;$B$2/2,"H",IF(BW79&lt;$B$2/2,"L","")))</f>
        <v/>
      </c>
      <c r="AN79" s="46" t="str">
        <f t="shared" ref="AN79" ca="1" si="346">IF(ISERR(OR(BF79,BX79)),"",IF(BF79&lt;$B$2/2,"H",IF(BX79&lt;$B$2/2,"L","")))</f>
        <v/>
      </c>
      <c r="AO79" s="46" t="str">
        <f t="shared" ref="AO79" ca="1" si="347">IF(ISERR(OR(BG79,BY79)),"",IF(BG79&lt;$B$2/2,"H",IF(BY79&lt;$B$2/2,"L","")))</f>
        <v/>
      </c>
      <c r="AP79" s="46" t="str">
        <f t="shared" ref="AP79" ca="1" si="348">IF(ISERR(OR(BH79,BZ79)),"",IF(BH79&lt;$B$2/2,"H",IF(BZ79&lt;$B$2/2,"L","")))</f>
        <v/>
      </c>
      <c r="AQ79" s="46" t="str">
        <f t="shared" ref="AQ79" ca="1" si="349">IF(ISERR(OR(BI79,CA79)),"",IF(BI79&lt;$B$2/2,"H",IF(CA79&lt;$B$2/2,"L","")))</f>
        <v>H</v>
      </c>
      <c r="AR79" s="46" t="str">
        <f t="shared" ref="AR79" ca="1" si="350">IF(ISERR(OR(BJ79,CB79)),"",IF(BJ79&lt;$B$2/2,"H",IF(CB79&lt;$B$2/2,"L","")))</f>
        <v/>
      </c>
      <c r="AS79" s="46" t="str">
        <f t="shared" ref="AS79" ca="1" si="351">IF(ISERR(OR(BK79,CC79)),"",IF(BK79&lt;$B$2/2,"H",IF(CC79&lt;$B$2/2,"L","")))</f>
        <v/>
      </c>
      <c r="AT79" s="46" t="str">
        <f t="shared" ref="AT79" ca="1" si="352">IF(ISERR(OR(BL79,CD79)),"",IF(BL79&lt;$B$2/2,"H",IF(CD79&lt;$B$2/2,"L","")))</f>
        <v/>
      </c>
      <c r="AU79" s="46" t="str">
        <f t="shared" ref="AU79" ca="1" si="353">IF(ISERR(OR(BM79,CE79)),"",IF(BM79&lt;$B$2/2,"H",IF(CE79&lt;$B$2/2,"L","")))</f>
        <v/>
      </c>
      <c r="AV79" s="46" t="str">
        <f t="shared" ref="AV79" ca="1" si="354">IF(ISERR(OR(BN79,CF79)),"",IF(BN79&lt;$B$2/2,"H",IF(CF79&lt;$B$2/2,"L","")))</f>
        <v/>
      </c>
      <c r="AW79" s="46" t="str">
        <f t="shared" ref="AW79" ca="1" si="355">IF(ISERR(OR(BO79,CG79)),"",IF(BO79&lt;$B$2/2,"H",IF(CG79&lt;$B$2/2,"L","")))</f>
        <v/>
      </c>
      <c r="AX79" s="46" t="str">
        <f t="shared" ref="AX79" ca="1" si="356">IF(ISERR(OR(BP79,CH79)),"",IF(BP79&lt;$B$2/2,"H",IF(CH79&lt;$B$2/2,"L","")))</f>
        <v/>
      </c>
      <c r="AY79" s="46" t="str">
        <f t="shared" ref="AY79" ca="1" si="357">IF(ISERR(OR(BQ79,CI79)),"",IF(BQ79&lt;$B$2/2,"H",IF(CI79&lt;$B$2/2,"L","")))</f>
        <v/>
      </c>
      <c r="AZ79" s="46" t="str">
        <f t="shared" ref="AZ79" ca="1" si="358">IF(ISERR(OR(BR79,CJ79)),"",IF(BR79&lt;$B$2/2,"H",IF(CJ79&lt;$B$2/2,"L","")))</f>
        <v/>
      </c>
      <c r="BA79" s="46" t="str">
        <f t="shared" ref="BA79" ca="1" si="359">IF(ISERR(OR(BS79,CK79)),"",IF(BS79&lt;$B$2/2,"H",IF(CK79&lt;$B$2/2,"L","")))</f>
        <v/>
      </c>
      <c r="BB79" s="46" t="str">
        <f t="shared" ref="BB79" ca="1" si="360">IF(ISERR(OR(BT79,CL79)),"",IF(BT79&lt;$B$2/2,"H",IF(CL79&lt;$B$2/2,"L","")))</f>
        <v/>
      </c>
      <c r="BC79" s="46" t="str">
        <f t="shared" ref="BC79" ca="1" si="361">IF(ISERR(OR(BU79,CM79)),"",IF(BU79&lt;$B$2/2,"H",IF(CM79&lt;$B$2/2,"L","")))</f>
        <v/>
      </c>
      <c r="BD79" s="44" t="str">
        <f t="shared" ref="BD79" ca="1" si="362">IF(ISERR(OR(BV79,CN79)),"",IF(BV79&lt;$B$2/2,"H",IF(CN79&lt;$B$2/2,"L","")))</f>
        <v/>
      </c>
      <c r="BE79" s="176">
        <f ca="1">1-_xlfn.BINOM.DIST((C79-1),F_jinkou!C53,zenkoku!V29/100000,TRUE)</f>
        <v>3.8771181518270637E-2</v>
      </c>
      <c r="BF79" s="114" t="e">
        <f ca="1">1-_xlfn.BINOM.DIST((D79-1),F_jinkou!E53,zenkoku!W29/100000,TRUE)</f>
        <v>#NUM!</v>
      </c>
      <c r="BG79" s="114" t="e">
        <f ca="1">1-_xlfn.BINOM.DIST((E79-1),F_jinkou!F53,zenkoku!X29/100000,TRUE)</f>
        <v>#NUM!</v>
      </c>
      <c r="BH79" s="114">
        <f ca="1">1-_xlfn.BINOM.DIST((F79-1),F_jinkou!G53,zenkoku!Y29/100000,TRUE)</f>
        <v>0.10109413731152594</v>
      </c>
      <c r="BI79" s="114">
        <f ca="1">1-_xlfn.BINOM.DIST((G79-1),F_jinkou!H53,zenkoku!Z29/100000,TRUE)</f>
        <v>4.9918532480739408E-3</v>
      </c>
      <c r="BJ79" s="114">
        <f ca="1">1-_xlfn.BINOM.DIST((H79-1),F_jinkou!I53,zenkoku!AA29/100000,TRUE)</f>
        <v>0.98510235219680187</v>
      </c>
      <c r="BK79" s="114">
        <f ca="1">1-_xlfn.BINOM.DIST((I79-1),F_jinkou!J53,zenkoku!AB29/100000,TRUE)</f>
        <v>0.19608768847849301</v>
      </c>
      <c r="BL79" s="114">
        <f ca="1">1-_xlfn.BINOM.DIST((J79-1),F_jinkou!K53,zenkoku!AC29/100000,TRUE)</f>
        <v>6.7863424304192677E-2</v>
      </c>
      <c r="BM79" s="114">
        <f ca="1">1-_xlfn.BINOM.DIST((K79-1),F_jinkou!L53,zenkoku!AD29/100000,TRUE)</f>
        <v>0.24396844168872422</v>
      </c>
      <c r="BN79" s="114">
        <f ca="1">1-_xlfn.BINOM.DIST((L79-1),F_jinkou!M53,zenkoku!AE29/100000,TRUE)</f>
        <v>0.59888762879929769</v>
      </c>
      <c r="BO79" s="114">
        <f ca="1">1-_xlfn.BINOM.DIST((M79-1),F_jinkou!N53,zenkoku!AF29/100000,TRUE)</f>
        <v>0.19770890160543275</v>
      </c>
      <c r="BP79" s="114">
        <f ca="1">1-_xlfn.BINOM.DIST((N79-1),F_jinkou!O53,zenkoku!AG29/100000,TRUE)</f>
        <v>0.12747616257678562</v>
      </c>
      <c r="BQ79" s="114">
        <f ca="1">1-_xlfn.BINOM.DIST((O79-1),F_jinkou!P53,zenkoku!AH29/100000,TRUE)</f>
        <v>0.77030947499770031</v>
      </c>
      <c r="BR79" s="114">
        <f ca="1">1-_xlfn.BINOM.DIST((P79-1),F_jinkou!Q53,zenkoku!AI29/100000,TRUE)</f>
        <v>0.8689666422541914</v>
      </c>
      <c r="BS79" s="114">
        <f ca="1">1-_xlfn.BINOM.DIST((Q79-1),F_jinkou!R53,zenkoku!AJ29/100000,TRUE)</f>
        <v>0.2944182415929828</v>
      </c>
      <c r="BT79" s="114">
        <f ca="1">1-_xlfn.BINOM.DIST((R79-1),F_jinkou!S53,zenkoku!AK29/100000,TRUE)</f>
        <v>0.23098982217956054</v>
      </c>
      <c r="BU79" s="114">
        <f ca="1">1-_xlfn.BINOM.DIST((S79-1),F_jinkou!T53,zenkoku!AL29/100000,TRUE)</f>
        <v>0.77042226935552127</v>
      </c>
      <c r="BV79" s="127">
        <f ca="1">1-_xlfn.BINOM.DIST((T79-1),F_jinkou!U53,zenkoku!AM29/100000,TRUE)</f>
        <v>8.3511252600675379E-2</v>
      </c>
      <c r="BW79" s="176">
        <f ca="1">_xlfn.BINOM.DIST(C79,F_jinkou!C53,zenkoku!V29/100000,TRUE)</f>
        <v>0.96630529180910207</v>
      </c>
      <c r="BX79" s="114">
        <f ca="1">_xlfn.BINOM.DIST(D79,F_jinkou!E53,zenkoku!W29/100000,TRUE)</f>
        <v>1</v>
      </c>
      <c r="BY79" s="114">
        <f ca="1">_xlfn.BINOM.DIST(E79,F_jinkou!F53,zenkoku!X29/100000,TRUE)</f>
        <v>0.52656009654557612</v>
      </c>
      <c r="BZ79" s="114">
        <f ca="1">_xlfn.BINOM.DIST(F79,F_jinkou!G53,zenkoku!Y29/100000,TRUE)</f>
        <v>0.95142983058506381</v>
      </c>
      <c r="CA79" s="114">
        <f ca="1">_xlfn.BINOM.DIST(G79,F_jinkou!H53,zenkoku!Z29/100000,TRUE)</f>
        <v>0.99768146306802175</v>
      </c>
      <c r="CB79" s="114">
        <f ca="1">_xlfn.BINOM.DIST(H79,F_jinkou!I53,zenkoku!AA29/100000,TRUE)</f>
        <v>3.4725898193620076E-2</v>
      </c>
      <c r="CC79" s="114">
        <f ca="1">_xlfn.BINOM.DIST(I79,F_jinkou!J53,zenkoku!AB29/100000,TRUE)</f>
        <v>0.86592758770360612</v>
      </c>
      <c r="CD79" s="114">
        <f ca="1">_xlfn.BINOM.DIST(J79,F_jinkou!K53,zenkoku!AC29/100000,TRUE)</f>
        <v>0.95755222633608639</v>
      </c>
      <c r="CE79" s="114">
        <f ca="1">_xlfn.BINOM.DIST(K79,F_jinkou!L53,zenkoku!AD29/100000,TRUE)</f>
        <v>0.8206342519827281</v>
      </c>
      <c r="CF79" s="114">
        <f ca="1">_xlfn.BINOM.DIST(L79,F_jinkou!M53,zenkoku!AE29/100000,TRUE)</f>
        <v>0.49334835584726433</v>
      </c>
      <c r="CG79" s="114">
        <f ca="1">_xlfn.BINOM.DIST(M79,F_jinkou!N53,zenkoku!AF29/100000,TRUE)</f>
        <v>0.85449979823586264</v>
      </c>
      <c r="CH79" s="114">
        <f ca="1">_xlfn.BINOM.DIST(N79,F_jinkou!O53,zenkoku!AG29/100000,TRUE)</f>
        <v>0.90900307630850952</v>
      </c>
      <c r="CI79" s="114">
        <f ca="1">_xlfn.BINOM.DIST(O79,F_jinkou!P53,zenkoku!AH29/100000,TRUE)</f>
        <v>0.30486984385151544</v>
      </c>
      <c r="CJ79" s="114">
        <f ca="1">_xlfn.BINOM.DIST(P79,F_jinkou!Q53,zenkoku!AI29/100000,TRUE)</f>
        <v>0.18882131599982738</v>
      </c>
      <c r="CK79" s="114">
        <f ca="1">_xlfn.BINOM.DIST(Q79,F_jinkou!R53,zenkoku!AJ29/100000,TRUE)</f>
        <v>0.78720451166840355</v>
      </c>
      <c r="CL79" s="114">
        <f ca="1">_xlfn.BINOM.DIST(R79,F_jinkou!S53,zenkoku!AK29/100000,TRUE)</f>
        <v>0.83988338038935373</v>
      </c>
      <c r="CM79" s="114">
        <f ca="1">_xlfn.BINOM.DIST(S79,F_jinkou!T53,zenkoku!AL29/100000,TRUE)</f>
        <v>0.3375815845477978</v>
      </c>
      <c r="CN79" s="127">
        <f ca="1">_xlfn.BINOM.DIST(T79,F_jinkou!U53,zenkoku!AM29/100000,TRUE)</f>
        <v>0.95028362611868511</v>
      </c>
      <c r="CO79" s="26"/>
      <c r="CP79" s="202">
        <f ca="1">zenkoku!W29*F_jinkou!E53/100000</f>
        <v>0</v>
      </c>
      <c r="CQ79" s="203">
        <f ca="1">zenkoku!X29*F_jinkou!F53/100000</f>
        <v>0.64138499999999998</v>
      </c>
      <c r="CR79" s="203">
        <f ca="1">zenkoku!Y29*F_jinkou!G53/100000</f>
        <v>4.6684260000000002</v>
      </c>
      <c r="CS79" s="203">
        <f ca="1">zenkoku!Z29*F_jinkou!H53/100000</f>
        <v>9.6439380000000003</v>
      </c>
      <c r="CT79" s="203">
        <f ca="1">zenkoku!AA29*F_jinkou!I53/100000</f>
        <v>12.49108</v>
      </c>
      <c r="CU79" s="203">
        <f ca="1">zenkoku!AB29*F_jinkou!J53/100000</f>
        <v>13.419901999999999</v>
      </c>
      <c r="CV79" s="203">
        <f ca="1">zenkoku!AC29*F_jinkou!K53/100000</f>
        <v>14.614784000000002</v>
      </c>
      <c r="CW79" s="203">
        <f ca="1">zenkoku!AD29*F_jinkou!L53/100000</f>
        <v>17.677066</v>
      </c>
      <c r="CX79" s="203">
        <f ca="1">zenkoku!AE29*F_jinkou!M53/100000</f>
        <v>18.739641000000002</v>
      </c>
      <c r="CY79" s="203">
        <f ca="1">zenkoku!AF29*F_jinkou!N53/100000</f>
        <v>20.688960000000002</v>
      </c>
      <c r="CZ79" s="203">
        <f ca="1">zenkoku!AG29*F_jinkou!O53/100000</f>
        <v>22.109778000000002</v>
      </c>
      <c r="DA79" s="203">
        <f ca="1">zenkoku!AH29*F_jinkou!P53/100000</f>
        <v>20.95703</v>
      </c>
      <c r="DB79" s="203">
        <f ca="1">zenkoku!AI29*F_jinkou!Q53/100000</f>
        <v>20.52675</v>
      </c>
      <c r="DC79" s="203">
        <f ca="1">zenkoku!AJ29*F_jinkou!R53/100000</f>
        <v>13.628485999999999</v>
      </c>
      <c r="DD79" s="203">
        <f ca="1">zenkoku!AK29*F_jinkou!S53/100000</f>
        <v>12.938940000000001</v>
      </c>
      <c r="DE79" s="203">
        <f ca="1">zenkoku!AL29*F_jinkou!T53/100000</f>
        <v>11.026738</v>
      </c>
      <c r="DF79" s="204">
        <f ca="1">zenkoku!AM29*F_jinkou!U53/100000</f>
        <v>10.824719999999999</v>
      </c>
      <c r="DG79" s="26"/>
      <c r="DH79" s="26"/>
      <c r="DI79" s="26"/>
      <c r="DJ79" s="26"/>
      <c r="DK79" s="26"/>
      <c r="DL79" s="26"/>
      <c r="DM79" s="26"/>
      <c r="DN79" s="26"/>
      <c r="DO79" s="26"/>
      <c r="DP79" s="26"/>
      <c r="DQ79" s="26"/>
      <c r="DR79" s="26"/>
      <c r="DS79" s="26"/>
      <c r="DT79" s="26"/>
      <c r="DU79" s="26"/>
      <c r="DV79" s="26"/>
      <c r="DW79" s="26"/>
      <c r="DX79" s="26"/>
      <c r="DY79" s="26"/>
      <c r="DZ79" s="26"/>
      <c r="EA79" s="26"/>
      <c r="EB79" s="26"/>
      <c r="EC79" s="26"/>
      <c r="ED79" s="26"/>
      <c r="EE79" s="25"/>
      <c r="EF79" s="25"/>
      <c r="EG79" s="25"/>
      <c r="EH79" s="25"/>
      <c r="EI79" s="33"/>
      <c r="EJ79" s="27"/>
      <c r="EK79" s="27"/>
      <c r="EL79" s="27"/>
      <c r="EM79" s="27"/>
      <c r="EN79" s="27"/>
      <c r="EO79" s="27"/>
      <c r="EP79" s="27"/>
      <c r="EQ79" s="27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</row>
    <row r="80" spans="1:165" ht="13.5" customHeight="1">
      <c r="A80" s="25">
        <v>19</v>
      </c>
      <c r="B80" s="25" t="s">
        <v>652</v>
      </c>
      <c r="C80" s="45">
        <f ca="1">OFFSET(福島raw!C$6,($A80-1)*3,)</f>
        <v>254</v>
      </c>
      <c r="D80" s="46">
        <f ca="1">OFFSET(福島raw!F$6,($A80-1)*3,)</f>
        <v>0</v>
      </c>
      <c r="E80" s="46">
        <f ca="1">OFFSET(福島raw!G$6,($A80-1)*3,)</f>
        <v>2</v>
      </c>
      <c r="F80" s="46">
        <f ca="1">OFFSET(福島raw!H$6,($A80-1)*3,)</f>
        <v>6</v>
      </c>
      <c r="G80" s="46">
        <f ca="1">OFFSET(福島raw!I$6,($A80-1)*3,)</f>
        <v>17</v>
      </c>
      <c r="H80" s="46">
        <f ca="1">OFFSET(福島raw!J$6,($A80-1)*3,)</f>
        <v>7</v>
      </c>
      <c r="I80" s="46">
        <f ca="1">OFFSET(福島raw!K$6,($A80-1)*3,)</f>
        <v>14</v>
      </c>
      <c r="J80" s="46">
        <f ca="1">OFFSET(福島raw!L$6,($A80-1)*3,)</f>
        <v>12</v>
      </c>
      <c r="K80" s="46">
        <f ca="1">OFFSET(福島raw!M$6,($A80-1)*3,)</f>
        <v>21</v>
      </c>
      <c r="L80" s="46">
        <f ca="1">OFFSET(福島raw!N$6,($A80-1)*3,)</f>
        <v>26</v>
      </c>
      <c r="M80" s="46">
        <f ca="1">OFFSET(福島raw!O$6,($A80-1)*3,)</f>
        <v>22</v>
      </c>
      <c r="N80" s="46">
        <f ca="1">OFFSET(福島raw!P$6,($A80-1)*3,)</f>
        <v>20</v>
      </c>
      <c r="O80" s="46">
        <f ca="1">OFFSET(福島raw!Q$6,($A80-1)*3,)</f>
        <v>25</v>
      </c>
      <c r="P80" s="46">
        <f ca="1">OFFSET(福島raw!R$6,($A80-1)*3,)</f>
        <v>22</v>
      </c>
      <c r="Q80" s="46">
        <f ca="1">OFFSET(福島raw!S$6,($A80-1)*3,)</f>
        <v>18</v>
      </c>
      <c r="R80" s="46">
        <f ca="1">OFFSET(福島raw!T$6,($A80-1)*3,)</f>
        <v>12</v>
      </c>
      <c r="S80" s="46">
        <f ca="1">OFFSET(福島raw!U$6,($A80-1)*3,)</f>
        <v>11</v>
      </c>
      <c r="T80" s="44">
        <f ca="1">OFFSET(福島raw!V$6,($A80-1)*3,)</f>
        <v>19</v>
      </c>
      <c r="U80" s="172">
        <f ca="1">C80/F_jinkou!C54*100000</f>
        <v>27.284983054306785</v>
      </c>
      <c r="V80" s="173">
        <f ca="1">D80/F_jinkou!E54*100000</f>
        <v>0</v>
      </c>
      <c r="W80" s="174">
        <f ca="1">E80/F_jinkou!F54*100000</f>
        <v>4.846604953230262</v>
      </c>
      <c r="X80" s="174">
        <f ca="1">F80/F_jinkou!G54*100000</f>
        <v>12.651555086979442</v>
      </c>
      <c r="Y80" s="174">
        <f ca="1">G80/F_jinkou!H54*100000</f>
        <v>44.299674267100976</v>
      </c>
      <c r="Z80" s="174">
        <f ca="1">H80/F_jinkou!I54*100000</f>
        <v>16.273771330264562</v>
      </c>
      <c r="AA80" s="174">
        <f ca="1">I80/F_jinkou!J54*100000</f>
        <v>27.945785176757092</v>
      </c>
      <c r="AB80" s="174">
        <f ca="1">J80/F_jinkou!K54*100000</f>
        <v>21.797969155873645</v>
      </c>
      <c r="AC80" s="174">
        <f ca="1">K80/F_jinkou!L54*100000</f>
        <v>32.47757500773276</v>
      </c>
      <c r="AD80" s="174">
        <f ca="1">L80/F_jinkou!M54*100000</f>
        <v>41.963911036508605</v>
      </c>
      <c r="AE80" s="174">
        <f ca="1">M80/F_jinkou!N54*100000</f>
        <v>36.86327077747989</v>
      </c>
      <c r="AF80" s="174">
        <f ca="1">N80/F_jinkou!O54*100000</f>
        <v>30.19733961437997</v>
      </c>
      <c r="AG80" s="174">
        <f ca="1">O80/F_jinkou!P54*100000</f>
        <v>34.69042266810979</v>
      </c>
      <c r="AH80" s="174">
        <f ca="1">P80/F_jinkou!Q54*100000</f>
        <v>26.697409137795034</v>
      </c>
      <c r="AI80" s="174">
        <f ca="1">Q80/F_jinkou!R54*100000</f>
        <v>34.070905339668002</v>
      </c>
      <c r="AJ80" s="174">
        <f ca="1">R80/F_jinkou!S54*100000</f>
        <v>26.93179522858361</v>
      </c>
      <c r="AK80" s="174">
        <f ca="1">S80/F_jinkou!T54*100000</f>
        <v>31.510498725257094</v>
      </c>
      <c r="AL80" s="175">
        <f ca="1">T80/F_jinkou!U54*100000</f>
        <v>62.395323634691799</v>
      </c>
      <c r="AM80" s="45" t="str">
        <f t="shared" ref="AM80" ca="1" si="363">IF(ISERR(OR(BE80,BW80)),"",IF(BE80&lt;$B$2/2,"H",IF(BW80&lt;$B$2/2,"L","")))</f>
        <v>H</v>
      </c>
      <c r="AN80" s="46" t="str">
        <f t="shared" ref="AN80" ca="1" si="364">IF(ISERR(OR(BF80,BX80)),"",IF(BF80&lt;$B$2/2,"H",IF(BX80&lt;$B$2/2,"L","")))</f>
        <v/>
      </c>
      <c r="AO80" s="46" t="str">
        <f t="shared" ref="AO80" ca="1" si="365">IF(ISERR(OR(BG80,BY80)),"",IF(BG80&lt;$B$2/2,"H",IF(BY80&lt;$B$2/2,"L","")))</f>
        <v/>
      </c>
      <c r="AP80" s="46" t="str">
        <f t="shared" ref="AP80" ca="1" si="366">IF(ISERR(OR(BH80,BZ80)),"",IF(BH80&lt;$B$2/2,"H",IF(BZ80&lt;$B$2/2,"L","")))</f>
        <v/>
      </c>
      <c r="AQ80" s="46" t="str">
        <f t="shared" ref="AQ80" ca="1" si="367">IF(ISERR(OR(BI80,CA80)),"",IF(BI80&lt;$B$2/2,"H",IF(CA80&lt;$B$2/2,"L","")))</f>
        <v>H</v>
      </c>
      <c r="AR80" s="46" t="str">
        <f t="shared" ref="AR80" ca="1" si="368">IF(ISERR(OR(BJ80,CB80)),"",IF(BJ80&lt;$B$2/2,"H",IF(CB80&lt;$B$2/2,"L","")))</f>
        <v/>
      </c>
      <c r="AS80" s="46" t="str">
        <f t="shared" ref="AS80" ca="1" si="369">IF(ISERR(OR(BK80,CC80)),"",IF(BK80&lt;$B$2/2,"H",IF(CC80&lt;$B$2/2,"L","")))</f>
        <v/>
      </c>
      <c r="AT80" s="46" t="str">
        <f t="shared" ref="AT80" ca="1" si="370">IF(ISERR(OR(BL80,CD80)),"",IF(BL80&lt;$B$2/2,"H",IF(CD80&lt;$B$2/2,"L","")))</f>
        <v/>
      </c>
      <c r="AU80" s="46" t="str">
        <f t="shared" ref="AU80" ca="1" si="371">IF(ISERR(OR(BM80,CE80)),"",IF(BM80&lt;$B$2/2,"H",IF(CE80&lt;$B$2/2,"L","")))</f>
        <v/>
      </c>
      <c r="AV80" s="46" t="str">
        <f t="shared" ref="AV80" ca="1" si="372">IF(ISERR(OR(BN80,CF80)),"",IF(BN80&lt;$B$2/2,"H",IF(CF80&lt;$B$2/2,"L","")))</f>
        <v/>
      </c>
      <c r="AW80" s="46" t="str">
        <f t="shared" ref="AW80" ca="1" si="373">IF(ISERR(OR(BO80,CG80)),"",IF(BO80&lt;$B$2/2,"H",IF(CG80&lt;$B$2/2,"L","")))</f>
        <v/>
      </c>
      <c r="AX80" s="46" t="str">
        <f t="shared" ref="AX80" ca="1" si="374">IF(ISERR(OR(BP80,CH80)),"",IF(BP80&lt;$B$2/2,"H",IF(CH80&lt;$B$2/2,"L","")))</f>
        <v/>
      </c>
      <c r="AY80" s="46" t="str">
        <f t="shared" ref="AY80" ca="1" si="375">IF(ISERR(OR(BQ80,CI80)),"",IF(BQ80&lt;$B$2/2,"H",IF(CI80&lt;$B$2/2,"L","")))</f>
        <v/>
      </c>
      <c r="AZ80" s="46" t="str">
        <f t="shared" ref="AZ80" ca="1" si="376">IF(ISERR(OR(BR80,CJ80)),"",IF(BR80&lt;$B$2/2,"H",IF(CJ80&lt;$B$2/2,"L","")))</f>
        <v/>
      </c>
      <c r="BA80" s="46" t="str">
        <f t="shared" ref="BA80" ca="1" si="377">IF(ISERR(OR(BS80,CK80)),"",IF(BS80&lt;$B$2/2,"H",IF(CK80&lt;$B$2/2,"L","")))</f>
        <v/>
      </c>
      <c r="BB80" s="46" t="str">
        <f t="shared" ref="BB80" ca="1" si="378">IF(ISERR(OR(BT80,CL80)),"",IF(BT80&lt;$B$2/2,"H",IF(CL80&lt;$B$2/2,"L","")))</f>
        <v/>
      </c>
      <c r="BC80" s="46" t="str">
        <f t="shared" ref="BC80" ca="1" si="379">IF(ISERR(OR(BU80,CM80)),"",IF(BU80&lt;$B$2/2,"H",IF(CM80&lt;$B$2/2,"L","")))</f>
        <v/>
      </c>
      <c r="BD80" s="44" t="str">
        <f t="shared" ref="BD80" ca="1" si="380">IF(ISERR(OR(BV80,CN80)),"",IF(BV80&lt;$B$2/2,"H",IF(CN80&lt;$B$2/2,"L","")))</f>
        <v>H</v>
      </c>
      <c r="BE80" s="176">
        <f ca="1">1-_xlfn.BINOM.DIST((C80-1),F_jinkou!C54,zenkoku!V30/100000,TRUE)</f>
        <v>1.2647445401493429E-2</v>
      </c>
      <c r="BF80" s="114" t="e">
        <f ca="1">1-_xlfn.BINOM.DIST((D80-1),F_jinkou!E54,zenkoku!W30/100000,TRUE)</f>
        <v>#NUM!</v>
      </c>
      <c r="BG80" s="114">
        <f ca="1">1-_xlfn.BINOM.DIST((E80-1),F_jinkou!F54,zenkoku!X30/100000,TRUE)</f>
        <v>0.21531605158615019</v>
      </c>
      <c r="BH80" s="114">
        <f ca="1">1-_xlfn.BINOM.DIST((F80-1),F_jinkou!G54,zenkoku!Y30/100000,TRUE)</f>
        <v>0.430291134553346</v>
      </c>
      <c r="BI80" s="114">
        <f ca="1">1-_xlfn.BINOM.DIST((G80-1),F_jinkou!H54,zenkoku!Z30/100000,TRUE)</f>
        <v>2.1946550353775351E-2</v>
      </c>
      <c r="BJ80" s="114">
        <f ca="1">1-_xlfn.BINOM.DIST((H80-1),F_jinkou!I54,zenkoku!AA30/100000,TRUE)</f>
        <v>0.90249730599144973</v>
      </c>
      <c r="BK80" s="114">
        <f ca="1">1-_xlfn.BINOM.DIST((I80-1),F_jinkou!J54,zenkoku!AB30/100000,TRUE)</f>
        <v>0.48461173618474718</v>
      </c>
      <c r="BL80" s="114">
        <f ca="1">1-_xlfn.BINOM.DIST((J80-1),F_jinkou!K54,zenkoku!AC30/100000,TRUE)</f>
        <v>0.78649557919403823</v>
      </c>
      <c r="BM80" s="114">
        <f ca="1">1-_xlfn.BINOM.DIST((K80-1),F_jinkou!L54,zenkoku!AD30/100000,TRUE)</f>
        <v>0.16075475046965793</v>
      </c>
      <c r="BN80" s="114">
        <f ca="1">1-_xlfn.BINOM.DIST((L80-1),F_jinkou!M54,zenkoku!AE30/100000,TRUE)</f>
        <v>4.679224290098305E-2</v>
      </c>
      <c r="BO80" s="114">
        <f ca="1">1-_xlfn.BINOM.DIST((M80-1),F_jinkou!N54,zenkoku!AF30/100000,TRUE)</f>
        <v>0.30610507111109453</v>
      </c>
      <c r="BP80" s="114">
        <f ca="1">1-_xlfn.BINOM.DIST((N80-1),F_jinkou!O54,zenkoku!AG30/100000,TRUE)</f>
        <v>0.64228600379318457</v>
      </c>
      <c r="BQ80" s="114">
        <f ca="1">1-_xlfn.BINOM.DIST((O80-1),F_jinkou!P54,zenkoku!AH30/100000,TRUE)</f>
        <v>0.10784487034338319</v>
      </c>
      <c r="BR80" s="114">
        <f ca="1">1-_xlfn.BINOM.DIST((P80-1),F_jinkou!Q54,zenkoku!AI30/100000,TRUE)</f>
        <v>0.45061106968849352</v>
      </c>
      <c r="BS80" s="114">
        <f ca="1">1-_xlfn.BINOM.DIST((Q80-1),F_jinkou!R54,zenkoku!AJ30/100000,TRUE)</f>
        <v>0.15097130614160381</v>
      </c>
      <c r="BT80" s="114">
        <f ca="1">1-_xlfn.BINOM.DIST((R80-1),F_jinkou!S54,zenkoku!AK30/100000,TRUE)</f>
        <v>0.58188029298699051</v>
      </c>
      <c r="BU80" s="114">
        <f ca="1">1-_xlfn.BINOM.DIST((S80-1),F_jinkou!T54,zenkoku!AL30/100000,TRUE)</f>
        <v>0.548004394858982</v>
      </c>
      <c r="BV80" s="127">
        <f ca="1">1-_xlfn.BINOM.DIST((T80-1),F_jinkou!U54,zenkoku!AM30/100000,TRUE)</f>
        <v>1.8007825963518131E-2</v>
      </c>
      <c r="BW80" s="176">
        <f ca="1">_xlfn.BINOM.DIST(C80,F_jinkou!C54,zenkoku!V30/100000,TRUE)</f>
        <v>0.98930793510984816</v>
      </c>
      <c r="BX80" s="114">
        <f ca="1">_xlfn.BINOM.DIST(D80,F_jinkou!E54,zenkoku!W30/100000,TRUE)</f>
        <v>1</v>
      </c>
      <c r="BY80" s="114">
        <f ca="1">_xlfn.BINOM.DIST(E80,F_jinkou!F54,zenkoku!X30/100000,TRUE)</f>
        <v>0.94253358559115852</v>
      </c>
      <c r="BZ80" s="114">
        <f ca="1">_xlfn.BINOM.DIST(F80,F_jinkou!G54,zenkoku!Y30/100000,TRUE)</f>
        <v>0.72263166996065653</v>
      </c>
      <c r="CA80" s="114">
        <f ca="1">_xlfn.BINOM.DIST(G80,F_jinkou!H54,zenkoku!Z30/100000,TRUE)</f>
        <v>0.98868383115978231</v>
      </c>
      <c r="CB80" s="114">
        <f ca="1">_xlfn.BINOM.DIST(H80,F_jinkou!I54,zenkoku!AA30/100000,TRUE)</f>
        <v>0.17230101725715349</v>
      </c>
      <c r="CC80" s="114">
        <f ca="1">_xlfn.BINOM.DIST(I80,F_jinkou!J54,zenkoku!AB30/100000,TRUE)</f>
        <v>0.62052596050288988</v>
      </c>
      <c r="CD80" s="114">
        <f ca="1">_xlfn.BINOM.DIST(J80,F_jinkou!K54,zenkoku!AC30/100000,TRUE)</f>
        <v>0.30306263187777277</v>
      </c>
      <c r="CE80" s="114">
        <f ca="1">_xlfn.BINOM.DIST(K80,F_jinkou!L54,zenkoku!AD30/100000,TRUE)</f>
        <v>0.88840096641338495</v>
      </c>
      <c r="CF80" s="114">
        <f ca="1">_xlfn.BINOM.DIST(L80,F_jinkou!M54,zenkoku!AE30/100000,TRUE)</f>
        <v>0.97025279714890789</v>
      </c>
      <c r="CG80" s="114">
        <f ca="1">_xlfn.BINOM.DIST(M80,F_jinkou!N54,zenkoku!AF30/100000,TRUE)</f>
        <v>0.76557210350298477</v>
      </c>
      <c r="CH80" s="114">
        <f ca="1">_xlfn.BINOM.DIST(N80,F_jinkou!O54,zenkoku!AG30/100000,TRUE)</f>
        <v>0.44289619678042702</v>
      </c>
      <c r="CI80" s="114">
        <f ca="1">_xlfn.BINOM.DIST(O80,F_jinkou!P54,zenkoku!AH30/100000,TRUE)</f>
        <v>0.92604298009067876</v>
      </c>
      <c r="CJ80" s="114">
        <f ca="1">_xlfn.BINOM.DIST(P80,F_jinkou!Q54,zenkoku!AI30/100000,TRUE)</f>
        <v>0.63252882211522654</v>
      </c>
      <c r="CK80" s="114">
        <f ca="1">_xlfn.BINOM.DIST(Q80,F_jinkou!R54,zenkoku!AJ30/100000,TRUE)</f>
        <v>0.89943678225181334</v>
      </c>
      <c r="CL80" s="114">
        <f ca="1">_xlfn.BINOM.DIST(R80,F_jinkou!S54,zenkoku!AK30/100000,TRUE)</f>
        <v>0.53180670237265515</v>
      </c>
      <c r="CM80" s="114">
        <f ca="1">_xlfn.BINOM.DIST(S80,F_jinkou!T54,zenkoku!AL30/100000,TRUE)</f>
        <v>0.57136881737472889</v>
      </c>
      <c r="CN80" s="127">
        <f ca="1">_xlfn.BINOM.DIST(T80,F_jinkou!U54,zenkoku!AM30/100000,TRUE)</f>
        <v>0.99052587808211046</v>
      </c>
      <c r="CO80" s="26"/>
      <c r="CP80" s="202">
        <f ca="1">zenkoku!W30*F_jinkou!E54/100000</f>
        <v>0</v>
      </c>
      <c r="CQ80" s="203">
        <f ca="1">zenkoku!X30*F_jinkou!F54/100000</f>
        <v>0.86658600000000008</v>
      </c>
      <c r="CR80" s="203">
        <f ca="1">zenkoku!Y30*F_jinkou!G54/100000</f>
        <v>5.2641749999999998</v>
      </c>
      <c r="CS80" s="203">
        <f ca="1">zenkoku!Z30*F_jinkou!H54/100000</f>
        <v>9.7472499999999993</v>
      </c>
      <c r="CT80" s="203">
        <f ca="1">zenkoku!AA30*F_jinkou!I54/100000</f>
        <v>10.581444000000001</v>
      </c>
      <c r="CU80" s="203">
        <f ca="1">zenkoku!AB30*F_jinkou!J54/100000</f>
        <v>13.52619</v>
      </c>
      <c r="CV80" s="203">
        <f ca="1">zenkoku!AC30*F_jinkou!K54/100000</f>
        <v>14.588514999999999</v>
      </c>
      <c r="CW80" s="203">
        <f ca="1">zenkoku!AD30*F_jinkou!L54/100000</f>
        <v>16.488299999999999</v>
      </c>
      <c r="CX80" s="203">
        <f ca="1">zenkoku!AE30*F_jinkou!M54/100000</f>
        <v>18.091735999999997</v>
      </c>
      <c r="CY80" s="203">
        <f ca="1">zenkoku!AF30*F_jinkou!N54/100000</f>
        <v>19.396000000000001</v>
      </c>
      <c r="CZ80" s="203">
        <f ca="1">zenkoku!AG30*F_jinkou!O54/100000</f>
        <v>21.326382000000002</v>
      </c>
      <c r="DA80" s="203">
        <f ca="1">zenkoku!AH30*F_jinkou!P54/100000</f>
        <v>19.025423999999997</v>
      </c>
      <c r="DB80" s="203">
        <f ca="1">zenkoku!AI30*F_jinkou!Q54/100000</f>
        <v>21.095680000000002</v>
      </c>
      <c r="DC80" s="203">
        <f ca="1">zenkoku!AJ30*F_jinkou!R54/100000</f>
        <v>13.683228999999999</v>
      </c>
      <c r="DD80" s="203">
        <f ca="1">zenkoku!AK30*F_jinkou!S54/100000</f>
        <v>12.386846</v>
      </c>
      <c r="DE80" s="203">
        <f ca="1">zenkoku!AL30*F_jinkou!T54/100000</f>
        <v>11.066153</v>
      </c>
      <c r="DF80" s="204">
        <f ca="1">zenkoku!AM30*F_jinkou!U54/100000</f>
        <v>11.023262000000003</v>
      </c>
      <c r="DG80" s="26"/>
      <c r="DH80" s="26"/>
      <c r="DI80" s="26"/>
      <c r="DJ80" s="26"/>
      <c r="DK80" s="26"/>
      <c r="DL80" s="26"/>
      <c r="DM80" s="26"/>
      <c r="DN80" s="26"/>
      <c r="DO80" s="26"/>
      <c r="DP80" s="26"/>
      <c r="DQ80" s="26"/>
      <c r="DR80" s="26"/>
      <c r="DS80" s="26"/>
      <c r="DT80" s="26"/>
      <c r="DU80" s="26"/>
      <c r="DV80" s="26"/>
      <c r="DW80" s="26"/>
      <c r="DX80" s="26"/>
      <c r="DY80" s="26"/>
      <c r="DZ80" s="26"/>
      <c r="EA80" s="26"/>
      <c r="EB80" s="26"/>
      <c r="EC80" s="26"/>
      <c r="ED80" s="26"/>
      <c r="EE80" s="25"/>
      <c r="EF80" s="25"/>
      <c r="EG80" s="25"/>
      <c r="EH80" s="25"/>
      <c r="EI80" s="33"/>
      <c r="EJ80" s="27"/>
      <c r="EK80" s="27"/>
      <c r="EL80" s="27"/>
      <c r="EM80" s="27"/>
      <c r="EN80" s="27"/>
      <c r="EO80" s="27"/>
      <c r="EP80" s="27"/>
      <c r="EQ80" s="27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</row>
    <row r="81" spans="1:165" ht="13.5" customHeight="1">
      <c r="A81" s="25">
        <v>20</v>
      </c>
      <c r="B81" s="25" t="s">
        <v>666</v>
      </c>
      <c r="C81" s="45">
        <f ca="1">OFFSET(福島raw!C$6,($A81-1)*3,)</f>
        <v>272</v>
      </c>
      <c r="D81" s="46">
        <f ca="1">OFFSET(福島raw!F$6,($A81-1)*3,)</f>
        <v>0</v>
      </c>
      <c r="E81" s="46">
        <f ca="1">OFFSET(福島raw!G$6,($A81-1)*3,)</f>
        <v>3</v>
      </c>
      <c r="F81" s="46">
        <f ca="1">OFFSET(福島raw!H$6,($A81-1)*3,)</f>
        <v>6</v>
      </c>
      <c r="G81" s="46">
        <f ca="1">OFFSET(福島raw!I$6,($A81-1)*3,)</f>
        <v>12</v>
      </c>
      <c r="H81" s="46">
        <f ca="1">OFFSET(福島raw!J$6,($A81-1)*3,)</f>
        <v>12</v>
      </c>
      <c r="I81" s="46">
        <f ca="1">OFFSET(福島raw!K$6,($A81-1)*3,)</f>
        <v>23</v>
      </c>
      <c r="J81" s="46">
        <f ca="1">OFFSET(福島raw!L$6,($A81-1)*3,)</f>
        <v>20</v>
      </c>
      <c r="K81" s="46">
        <f ca="1">OFFSET(福島raw!M$6,($A81-1)*3,)</f>
        <v>18</v>
      </c>
      <c r="L81" s="46">
        <f ca="1">OFFSET(福島raw!N$6,($A81-1)*3,)</f>
        <v>27</v>
      </c>
      <c r="M81" s="46">
        <f ca="1">OFFSET(福島raw!O$6,($A81-1)*3,)</f>
        <v>29</v>
      </c>
      <c r="N81" s="46">
        <f ca="1">OFFSET(福島raw!P$6,($A81-1)*3,)</f>
        <v>23</v>
      </c>
      <c r="O81" s="46">
        <f ca="1">OFFSET(福島raw!Q$6,($A81-1)*3,)</f>
        <v>20</v>
      </c>
      <c r="P81" s="46">
        <f ca="1">OFFSET(福島raw!R$6,($A81-1)*3,)</f>
        <v>16</v>
      </c>
      <c r="Q81" s="46">
        <f ca="1">OFFSET(福島raw!S$6,($A81-1)*3,)</f>
        <v>12</v>
      </c>
      <c r="R81" s="46">
        <f ca="1">OFFSET(福島raw!T$6,($A81-1)*3,)</f>
        <v>17</v>
      </c>
      <c r="S81" s="46">
        <f ca="1">OFFSET(福島raw!U$6,($A81-1)*3,)</f>
        <v>24</v>
      </c>
      <c r="T81" s="44">
        <v>10</v>
      </c>
      <c r="U81" s="172">
        <f ca="1">C81/F_jinkou!C55*100000</f>
        <v>29.504572666399824</v>
      </c>
      <c r="V81" s="173">
        <f ca="1">D81/F_jinkou!E55*100000</f>
        <v>0</v>
      </c>
      <c r="W81" s="174">
        <f ca="1">E81/F_jinkou!F55*100000</f>
        <v>7.4469405485912867</v>
      </c>
      <c r="X81" s="174">
        <f ca="1">F81/F_jinkou!G55*100000</f>
        <v>13.018290698431297</v>
      </c>
      <c r="Y81" s="174">
        <f ca="1">G81/F_jinkou!H55*100000</f>
        <v>30.949371985660122</v>
      </c>
      <c r="Z81" s="174">
        <f ca="1">H81/F_jinkou!I55*100000</f>
        <v>29.258302043204761</v>
      </c>
      <c r="AA81" s="174">
        <f ca="1">I81/F_jinkou!J55*100000</f>
        <v>47.428547861591127</v>
      </c>
      <c r="AB81" s="174">
        <f ca="1">J81/F_jinkou!K55*100000</f>
        <v>37.167812674224123</v>
      </c>
      <c r="AC81" s="174">
        <f ca="1">K81/F_jinkou!L55*100000</f>
        <v>28.753534288589638</v>
      </c>
      <c r="AD81" s="174">
        <f ca="1">L81/F_jinkou!M55*100000</f>
        <v>42.846261266979816</v>
      </c>
      <c r="AE81" s="174">
        <f ca="1">M81/F_jinkou!N55*100000</f>
        <v>49.027895181741329</v>
      </c>
      <c r="AF81" s="174">
        <f ca="1">N81/F_jinkou!O55*100000</f>
        <v>35.500401308884364</v>
      </c>
      <c r="AG81" s="174">
        <f ca="1">O81/F_jinkou!P55*100000</f>
        <v>28.595121672242716</v>
      </c>
      <c r="AH81" s="174">
        <f ca="1">P81/F_jinkou!Q55*100000</f>
        <v>20.02002002002002</v>
      </c>
      <c r="AI81" s="174">
        <f ca="1">Q81/F_jinkou!R55*100000</f>
        <v>20.827547903360177</v>
      </c>
      <c r="AJ81" s="174">
        <f ca="1">R81/F_jinkou!S55*100000</f>
        <v>37.541682309034293</v>
      </c>
      <c r="AK81" s="174">
        <f ca="1">S81/F_jinkou!T55*100000</f>
        <v>68.663634022830664</v>
      </c>
      <c r="AL81" s="175">
        <f>T81/F_jinkou!U55*100000</f>
        <v>31.764182707578932</v>
      </c>
      <c r="AM81" s="142" t="str">
        <f t="shared" ref="AM81" ca="1" si="381">IF(ISERR(OR(BE81,BW81)),"",IF(BE81&lt;$B$2/2,"H",IF(BW81&lt;$B$2/2,"L","")))</f>
        <v>H</v>
      </c>
      <c r="AN81" s="143" t="str">
        <f t="shared" ref="AN81" ca="1" si="382">IF(ISERR(OR(BF81,BX81)),"",IF(BF81&lt;$B$2/2,"H",IF(BX81&lt;$B$2/2,"L","")))</f>
        <v/>
      </c>
      <c r="AO81" s="143" t="str">
        <f t="shared" ref="AO81" ca="1" si="383">IF(ISERR(OR(BG81,BY81)),"",IF(BG81&lt;$B$2/2,"H",IF(BY81&lt;$B$2/2,"L","")))</f>
        <v/>
      </c>
      <c r="AP81" s="143" t="str">
        <f t="shared" ref="AP81" ca="1" si="384">IF(ISERR(OR(BH81,BZ81)),"",IF(BH81&lt;$B$2/2,"H",IF(BZ81&lt;$B$2/2,"L","")))</f>
        <v/>
      </c>
      <c r="AQ81" s="143" t="str">
        <f t="shared" ref="AQ81" ca="1" si="385">IF(ISERR(OR(BI81,CA81)),"",IF(BI81&lt;$B$2/2,"H",IF(CA81&lt;$B$2/2,"L","")))</f>
        <v/>
      </c>
      <c r="AR81" s="143" t="str">
        <f t="shared" ref="AR81" ca="1" si="386">IF(ISERR(OR(BJ81,CB81)),"",IF(BJ81&lt;$B$2/2,"H",IF(CB81&lt;$B$2/2,"L","")))</f>
        <v/>
      </c>
      <c r="AS81" s="143" t="str">
        <f t="shared" ref="AS81" ca="1" si="387">IF(ISERR(OR(BK81,CC81)),"",IF(BK81&lt;$B$2/2,"H",IF(CC81&lt;$B$2/2,"L","")))</f>
        <v>H</v>
      </c>
      <c r="AT81" s="143" t="str">
        <f t="shared" ref="AT81" ca="1" si="388">IF(ISERR(OR(BL81,CD81)),"",IF(BL81&lt;$B$2/2,"H",IF(CD81&lt;$B$2/2,"L","")))</f>
        <v/>
      </c>
      <c r="AU81" s="143" t="str">
        <f t="shared" ref="AU81" ca="1" si="389">IF(ISERR(OR(BM81,CE81)),"",IF(BM81&lt;$B$2/2,"H",IF(CE81&lt;$B$2/2,"L","")))</f>
        <v/>
      </c>
      <c r="AV81" s="143" t="str">
        <f t="shared" ref="AV81" ca="1" si="390">IF(ISERR(OR(BN81,CF81)),"",IF(BN81&lt;$B$2/2,"H",IF(CF81&lt;$B$2/2,"L","")))</f>
        <v>H</v>
      </c>
      <c r="AW81" s="143" t="str">
        <f t="shared" ref="AW81" ca="1" si="391">IF(ISERR(OR(BO81,CG81)),"",IF(BO81&lt;$B$2/2,"H",IF(CG81&lt;$B$2/2,"L","")))</f>
        <v>H</v>
      </c>
      <c r="AX81" s="143" t="str">
        <f t="shared" ref="AX81" ca="1" si="392">IF(ISERR(OR(BP81,CH81)),"",IF(BP81&lt;$B$2/2,"H",IF(CH81&lt;$B$2/2,"L","")))</f>
        <v/>
      </c>
      <c r="AY81" s="143" t="str">
        <f t="shared" ref="AY81" ca="1" si="393">IF(ISERR(OR(BQ81,CI81)),"",IF(BQ81&lt;$B$2/2,"H",IF(CI81&lt;$B$2/2,"L","")))</f>
        <v/>
      </c>
      <c r="AZ81" s="143" t="str">
        <f t="shared" ref="AZ81" ca="1" si="394">IF(ISERR(OR(BR81,CJ81)),"",IF(BR81&lt;$B$2/2,"H",IF(CJ81&lt;$B$2/2,"L","")))</f>
        <v/>
      </c>
      <c r="BA81" s="143" t="str">
        <f t="shared" ref="BA81" ca="1" si="395">IF(ISERR(OR(BS81,CK81)),"",IF(BS81&lt;$B$2/2,"H",IF(CK81&lt;$B$2/2,"L","")))</f>
        <v/>
      </c>
      <c r="BB81" s="143" t="str">
        <f t="shared" ref="BB81" ca="1" si="396">IF(ISERR(OR(BT81,CL81)),"",IF(BT81&lt;$B$2/2,"H",IF(CL81&lt;$B$2/2,"L","")))</f>
        <v/>
      </c>
      <c r="BC81" s="143" t="str">
        <f t="shared" ref="BC81" ca="1" si="397">IF(ISERR(OR(BU81,CM81)),"",IF(BU81&lt;$B$2/2,"H",IF(CM81&lt;$B$2/2,"L","")))</f>
        <v>H</v>
      </c>
      <c r="BD81" s="144" t="str">
        <f t="shared" ref="BD81" ca="1" si="398">IF(ISERR(OR(BV81,CN81)),"",IF(BV81&lt;$B$2/2,"H",IF(CN81&lt;$B$2/2,"L","")))</f>
        <v/>
      </c>
      <c r="BE81" s="208">
        <f ca="1">1-_xlfn.BINOM.DIST((C81-1),F_jinkou!C55,zenkoku!V31/100000,TRUE)</f>
        <v>3.3052142174194721E-5</v>
      </c>
      <c r="BF81" s="209" t="e">
        <f ca="1">1-_xlfn.BINOM.DIST((D81-1),F_jinkou!E55,zenkoku!W31/100000,TRUE)</f>
        <v>#NUM!</v>
      </c>
      <c r="BG81" s="209">
        <f ca="1">1-_xlfn.BINOM.DIST((E81-1),F_jinkou!F55,zenkoku!X31/100000,TRUE)</f>
        <v>7.4301989245060596E-2</v>
      </c>
      <c r="BH81" s="209">
        <f ca="1">1-_xlfn.BINOM.DIST((F81-1),F_jinkou!G55,zenkoku!Y31/100000,TRUE)</f>
        <v>0.33976993856389037</v>
      </c>
      <c r="BI81" s="209">
        <f ca="1">1-_xlfn.BINOM.DIST((G81-1),F_jinkou!H55,zenkoku!Z31/100000,TRUE)</f>
        <v>0.23563547094507009</v>
      </c>
      <c r="BJ81" s="209">
        <f ca="1">1-_xlfn.BINOM.DIST((H81-1),F_jinkou!I55,zenkoku!AA31/100000,TRUE)</f>
        <v>0.34674550922099812</v>
      </c>
      <c r="BK81" s="209">
        <f ca="1">1-_xlfn.BINOM.DIST((I81-1),F_jinkou!J55,zenkoku!AB31/100000,TRUE)</f>
        <v>8.2371082913437199E-3</v>
      </c>
      <c r="BL81" s="209">
        <f ca="1">1-_xlfn.BINOM.DIST((J81-1),F_jinkou!K55,zenkoku!AC31/100000,TRUE)</f>
        <v>6.3703753243876893E-2</v>
      </c>
      <c r="BM81" s="209">
        <f ca="1">1-_xlfn.BINOM.DIST((K81-1),F_jinkou!L55,zenkoku!AD31/100000,TRUE)</f>
        <v>0.30269845548840935</v>
      </c>
      <c r="BN81" s="209">
        <f ca="1">1-_xlfn.BINOM.DIST((L81-1),F_jinkou!M55,zenkoku!AE31/100000,TRUE)</f>
        <v>1.4678089982578801E-2</v>
      </c>
      <c r="BO81" s="209">
        <f ca="1">1-_xlfn.BINOM.DIST((M81-1),F_jinkou!N55,zenkoku!AF31/100000,TRUE)</f>
        <v>1.7386675528327067E-2</v>
      </c>
      <c r="BP81" s="209">
        <f ca="1">1-_xlfn.BINOM.DIST((N81-1),F_jinkou!O55,zenkoku!AG31/100000,TRUE)</f>
        <v>0.24674972879065948</v>
      </c>
      <c r="BQ81" s="209">
        <f ca="1">1-_xlfn.BINOM.DIST((O81-1),F_jinkou!P55,zenkoku!AH31/100000,TRUE)</f>
        <v>0.38441236455277672</v>
      </c>
      <c r="BR81" s="209">
        <f ca="1">1-_xlfn.BINOM.DIST((P81-1),F_jinkou!Q55,zenkoku!AI31/100000,TRUE)</f>
        <v>0.74239475054050796</v>
      </c>
      <c r="BS81" s="209">
        <f ca="1">1-_xlfn.BINOM.DIST((Q81-1),F_jinkou!R55,zenkoku!AJ31/100000,TRUE)</f>
        <v>0.78563330965695422</v>
      </c>
      <c r="BT81" s="209">
        <f ca="1">1-_xlfn.BINOM.DIST((R81-1),F_jinkou!S55,zenkoku!AK31/100000,TRUE)</f>
        <v>0.16096900018425508</v>
      </c>
      <c r="BU81" s="209">
        <f ca="1">1-_xlfn.BINOM.DIST((S81-1),F_jinkou!T55,zenkoku!AL31/100000,TRUE)</f>
        <v>5.1107716722686991E-4</v>
      </c>
      <c r="BV81" s="210">
        <f ca="1">1-_xlfn.BINOM.DIST((T81-1),F_jinkou!U55,zenkoku!AM31/100000,TRUE)</f>
        <v>0.62293868179076273</v>
      </c>
      <c r="BW81" s="208">
        <f ca="1">_xlfn.BINOM.DIST(C81,F_jinkou!C55,zenkoku!V31/100000,TRUE)</f>
        <v>0.99997472657761044</v>
      </c>
      <c r="BX81" s="209">
        <f ca="1">_xlfn.BINOM.DIST(D81,F_jinkou!E55,zenkoku!W31/100000,TRUE)</f>
        <v>1</v>
      </c>
      <c r="BY81" s="209">
        <f ca="1">_xlfn.BINOM.DIST(E81,F_jinkou!F55,zenkoku!X31/100000,TRUE)</f>
        <v>0.98297935355931099</v>
      </c>
      <c r="BZ81" s="209">
        <f ca="1">_xlfn.BINOM.DIST(F81,F_jinkou!G55,zenkoku!Y31/100000,TRUE)</f>
        <v>0.79814998422395922</v>
      </c>
      <c r="CA81" s="209">
        <f ca="1">_xlfn.BINOM.DIST(G81,F_jinkou!H55,zenkoku!Z31/100000,TRUE)</f>
        <v>0.84617621719229819</v>
      </c>
      <c r="CB81" s="209">
        <f ca="1">_xlfn.BINOM.DIST(H81,F_jinkou!I55,zenkoku!AA31/100000,TRUE)</f>
        <v>0.75461515968980142</v>
      </c>
      <c r="CC81" s="209">
        <f ca="1">_xlfn.BINOM.DIST(I81,F_jinkou!J55,zenkoku!AB31/100000,TRUE)</f>
        <v>0.99568010354342129</v>
      </c>
      <c r="CD81" s="209">
        <f ca="1">_xlfn.BINOM.DIST(J81,F_jinkou!K55,zenkoku!AC31/100000,TRUE)</f>
        <v>0.96095120999081751</v>
      </c>
      <c r="CE81" s="209">
        <f ca="1">_xlfn.BINOM.DIST(K81,F_jinkou!L55,zenkoku!AD31/100000,TRUE)</f>
        <v>0.77566659352727618</v>
      </c>
      <c r="CF81" s="209">
        <f ca="1">_xlfn.BINOM.DIST(L81,F_jinkou!M55,zenkoku!AE31/100000,TRUE)</f>
        <v>0.99147918358148401</v>
      </c>
      <c r="CG81" s="209">
        <f ca="1">_xlfn.BINOM.DIST(M81,F_jinkou!N55,zenkoku!AF31/100000,TRUE)</f>
        <v>0.98955255939184639</v>
      </c>
      <c r="CH81" s="209">
        <f ca="1">_xlfn.BINOM.DIST(N81,F_jinkou!O55,zenkoku!AG31/100000,TRUE)</f>
        <v>0.81557818707989427</v>
      </c>
      <c r="CI81" s="209">
        <f ca="1">_xlfn.BINOM.DIST(O81,F_jinkou!P55,zenkoku!AH31/100000,TRUE)</f>
        <v>0.69858584159755177</v>
      </c>
      <c r="CJ81" s="209">
        <f ca="1">_xlfn.BINOM.DIST(P81,F_jinkou!Q55,zenkoku!AI31/100000,TRUE)</f>
        <v>0.34203859542099574</v>
      </c>
      <c r="CK81" s="209">
        <f ca="1">_xlfn.BINOM.DIST(Q81,F_jinkou!R55,zenkoku!AJ31/100000,TRUE)</f>
        <v>0.30411000118286552</v>
      </c>
      <c r="CL81" s="209">
        <f ca="1">_xlfn.BINOM.DIST(R81,F_jinkou!S55,zenkoku!AK31/100000,TRUE)</f>
        <v>0.89317299808086292</v>
      </c>
      <c r="CM81" s="209">
        <f ca="1">_xlfn.BINOM.DIST(S81,F_jinkou!T55,zenkoku!AL31/100000,TRUE)</f>
        <v>0.99977961179401098</v>
      </c>
      <c r="CN81" s="210">
        <f ca="1">_xlfn.BINOM.DIST(T81,F_jinkou!U55,zenkoku!AM31/100000,TRUE)</f>
        <v>0.49951149063604128</v>
      </c>
      <c r="CO81" s="26"/>
      <c r="CP81" s="202">
        <f ca="1">zenkoku!W31*F_jinkou!E55/100000</f>
        <v>0</v>
      </c>
      <c r="CQ81" s="203">
        <f ca="1">zenkoku!X31*F_jinkou!F55/100000</f>
        <v>0.96684000000000003</v>
      </c>
      <c r="CR81" s="203">
        <f ca="1">zenkoku!Y31*F_jinkou!G55/100000</f>
        <v>4.7471670000000001</v>
      </c>
      <c r="CS81" s="203">
        <f ca="1">zenkoku!Z31*F_jinkou!H55/100000</f>
        <v>9.3830659999999995</v>
      </c>
      <c r="CT81" s="203">
        <f ca="1">zenkoku!AA31*F_jinkou!I55/100000</f>
        <v>10.376542000000001</v>
      </c>
      <c r="CU81" s="203">
        <f ca="1">zenkoku!AB31*F_jinkou!J55/100000</f>
        <v>13.09338</v>
      </c>
      <c r="CV81" s="203">
        <f ca="1">zenkoku!AC31*F_jinkou!K55/100000</f>
        <v>13.66774</v>
      </c>
      <c r="CW81" s="203">
        <f ca="1">zenkoku!AD31*F_jinkou!L55/100000</f>
        <v>15.587648999999999</v>
      </c>
      <c r="CX81" s="203">
        <f ca="1">zenkoku!AE31*F_jinkou!M55/100000</f>
        <v>16.951304</v>
      </c>
      <c r="CY81" s="203">
        <f ca="1">zenkoku!AF31*F_jinkou!N55/100000</f>
        <v>18.809699999999999</v>
      </c>
      <c r="CZ81" s="203">
        <f ca="1">zenkoku!AG31*F_jinkou!O55/100000</f>
        <v>19.565975999999999</v>
      </c>
      <c r="DA81" s="203">
        <f ca="1">zenkoku!AH31*F_jinkou!P55/100000</f>
        <v>18.394746000000001</v>
      </c>
      <c r="DB81" s="203">
        <f ca="1">zenkoku!AI31*F_jinkou!Q55/100000</f>
        <v>18.381599999999999</v>
      </c>
      <c r="DC81" s="203">
        <f ca="1">zenkoku!AJ31*F_jinkou!R55/100000</f>
        <v>14.576848</v>
      </c>
      <c r="DD81" s="203">
        <f ca="1">zenkoku!AK31*F_jinkou!S55/100000</f>
        <v>12.950938000000001</v>
      </c>
      <c r="DE81" s="203">
        <f ca="1">zenkoku!AL31*F_jinkou!T55/100000</f>
        <v>11.080100999999999</v>
      </c>
      <c r="DF81" s="204">
        <f ca="1">zenkoku!AM31*F_jinkou!U55/100000</f>
        <v>10.672398000000001</v>
      </c>
      <c r="DG81" s="26"/>
      <c r="DH81" s="26"/>
      <c r="DI81" s="26"/>
      <c r="DJ81" s="26"/>
      <c r="DK81" s="26"/>
      <c r="DL81" s="26"/>
      <c r="DM81" s="26"/>
      <c r="DN81" s="26"/>
      <c r="DO81" s="26"/>
      <c r="DP81" s="26"/>
      <c r="DQ81" s="26"/>
      <c r="DR81" s="26"/>
      <c r="DS81" s="26"/>
      <c r="DT81" s="26"/>
      <c r="DU81" s="26"/>
      <c r="DV81" s="26"/>
      <c r="DW81" s="26"/>
      <c r="DX81" s="26"/>
      <c r="DY81" s="26"/>
      <c r="DZ81" s="26"/>
      <c r="EA81" s="26"/>
      <c r="EB81" s="26"/>
      <c r="EC81" s="26"/>
      <c r="ED81" s="26"/>
      <c r="EE81" s="25"/>
      <c r="EF81" s="25"/>
      <c r="EG81" s="25"/>
      <c r="EH81" s="25"/>
      <c r="EI81" s="33"/>
      <c r="EJ81" s="27"/>
      <c r="EK81" s="27"/>
      <c r="EL81" s="27"/>
      <c r="EM81" s="27"/>
      <c r="EN81" s="27"/>
      <c r="EO81" s="27"/>
      <c r="EP81" s="27"/>
      <c r="EQ81" s="27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</row>
    <row r="82" spans="1:165" ht="13.5" customHeight="1">
      <c r="A82" s="25">
        <v>21</v>
      </c>
      <c r="B82" s="25" t="s">
        <v>692</v>
      </c>
      <c r="C82" s="45">
        <f ca="1">OFFSET(福島raw!C$6,($A82-1)*3,)</f>
        <v>244</v>
      </c>
      <c r="D82" s="46">
        <f ca="1">OFFSET(福島raw!F$6,($A82-1)*3,)</f>
        <v>0</v>
      </c>
      <c r="E82" s="46">
        <f ca="1">OFFSET(福島raw!G$6,($A82-1)*3,)</f>
        <v>0</v>
      </c>
      <c r="F82" s="46">
        <f ca="1">OFFSET(福島raw!H$6,($A82-1)*3,)</f>
        <v>7</v>
      </c>
      <c r="G82" s="46">
        <f ca="1">OFFSET(福島raw!I$6,($A82-1)*3,)</f>
        <v>7</v>
      </c>
      <c r="H82" s="46">
        <f ca="1">OFFSET(福島raw!J$6,($A82-1)*3,)</f>
        <v>11</v>
      </c>
      <c r="I82" s="46">
        <f ca="1">OFFSET(福島raw!K$6,($A82-1)*3,)</f>
        <v>21</v>
      </c>
      <c r="J82" s="46">
        <f ca="1">OFFSET(福島raw!L$6,($A82-1)*3,)</f>
        <v>17</v>
      </c>
      <c r="K82" s="46">
        <f ca="1">OFFSET(福島raw!M$6,($A82-1)*3,)</f>
        <v>17</v>
      </c>
      <c r="L82" s="46">
        <f ca="1">OFFSET(福島raw!N$6,($A82-1)*3,)</f>
        <v>16</v>
      </c>
      <c r="M82" s="46">
        <f ca="1">OFFSET(福島raw!O$6,($A82-1)*3,)</f>
        <v>24</v>
      </c>
      <c r="N82" s="46">
        <f ca="1">OFFSET(福島raw!P$6,($A82-1)*3,)</f>
        <v>19</v>
      </c>
      <c r="O82" s="46">
        <f ca="1">OFFSET(福島raw!Q$6,($A82-1)*3,)</f>
        <v>29</v>
      </c>
      <c r="P82" s="46">
        <f ca="1">OFFSET(福島raw!R$6,($A82-1)*3,)</f>
        <v>18</v>
      </c>
      <c r="Q82" s="46">
        <f ca="1">OFFSET(福島raw!S$6,($A82-1)*3,)</f>
        <v>16</v>
      </c>
      <c r="R82" s="46">
        <f ca="1">OFFSET(福島raw!T$6,($A82-1)*3,)</f>
        <v>12</v>
      </c>
      <c r="S82" s="46">
        <f ca="1">OFFSET(福島raw!U$6,($A82-1)*3,)</f>
        <v>11</v>
      </c>
      <c r="T82" s="44">
        <v>10</v>
      </c>
      <c r="U82" s="172">
        <f ca="1">C82/F_jinkou!C56*100000</f>
        <v>26.71416825327659</v>
      </c>
      <c r="V82" s="173">
        <f ca="1">D82/F_jinkou!E56*100000</f>
        <v>0</v>
      </c>
      <c r="W82" s="174">
        <f ca="1">E82/F_jinkou!F56*100000</f>
        <v>0</v>
      </c>
      <c r="X82" s="174">
        <f ca="1">F82/F_jinkou!G56*100000</f>
        <v>15.618376135121265</v>
      </c>
      <c r="Y82" s="174">
        <f ca="1">G82/F_jinkou!H56*100000</f>
        <v>17.545178835501417</v>
      </c>
      <c r="Z82" s="174">
        <f ca="1">H82/F_jinkou!I56*100000</f>
        <v>28.227565500782674</v>
      </c>
      <c r="AA82" s="174">
        <f ca="1">I82/F_jinkou!J56*100000</f>
        <v>44.694164219129107</v>
      </c>
      <c r="AB82" s="174">
        <f ca="1">J82/F_jinkou!K56*100000</f>
        <v>32.422947818126332</v>
      </c>
      <c r="AC82" s="174">
        <f ca="1">K82/F_jinkou!L56*100000</f>
        <v>28.114973704230476</v>
      </c>
      <c r="AD82" s="174">
        <f ca="1">L82/F_jinkou!M56*100000</f>
        <v>24.883359253499222</v>
      </c>
      <c r="AE82" s="174">
        <f ca="1">M82/F_jinkou!N56*100000</f>
        <v>40.890736544392006</v>
      </c>
      <c r="AF82" s="174">
        <f ca="1">N82/F_jinkou!O56*100000</f>
        <v>30.253813572816156</v>
      </c>
      <c r="AG82" s="174">
        <f ca="1">O82/F_jinkou!P56*100000</f>
        <v>42.225425530365911</v>
      </c>
      <c r="AH82" s="174">
        <f ca="1">P82/F_jinkou!Q56*100000</f>
        <v>23.402761525860051</v>
      </c>
      <c r="AI82" s="174">
        <f ca="1">Q82/F_jinkou!R56*100000</f>
        <v>25.832700970340831</v>
      </c>
      <c r="AJ82" s="174">
        <f ca="1">R82/F_jinkou!S56*100000</f>
        <v>25.353898161842384</v>
      </c>
      <c r="AK82" s="174">
        <f ca="1">S82/F_jinkou!T56*100000</f>
        <v>32.159041075866099</v>
      </c>
      <c r="AL82" s="175">
        <f>T82/F_jinkou!U56*100000</f>
        <v>30.758820091661285</v>
      </c>
      <c r="AM82" s="142" t="str">
        <f t="shared" ref="AM82" ca="1" si="399">IF(ISERR(OR(BE82,BW82)),"",IF(BE82&lt;$B$2/2,"H",IF(BW82&lt;$B$2/2,"L","")))</f>
        <v>H</v>
      </c>
      <c r="AN82" s="143" t="str">
        <f t="shared" ref="AN82" ca="1" si="400">IF(ISERR(OR(BF82,BX82)),"",IF(BF82&lt;$B$2/2,"H",IF(BX82&lt;$B$2/2,"L","")))</f>
        <v/>
      </c>
      <c r="AO82" s="143" t="str">
        <f t="shared" ref="AO82" ca="1" si="401">IF(ISERR(OR(BG82,BY82)),"",IF(BG82&lt;$B$2/2,"H",IF(BY82&lt;$B$2/2,"L","")))</f>
        <v/>
      </c>
      <c r="AP82" s="143" t="str">
        <f t="shared" ref="AP82" ca="1" si="402">IF(ISERR(OR(BH82,BZ82)),"",IF(BH82&lt;$B$2/2,"H",IF(BZ82&lt;$B$2/2,"L","")))</f>
        <v/>
      </c>
      <c r="AQ82" s="143" t="str">
        <f t="shared" ref="AQ82" ca="1" si="403">IF(ISERR(OR(BI82,CA82)),"",IF(BI82&lt;$B$2/2,"H",IF(CA82&lt;$B$2/2,"L","")))</f>
        <v/>
      </c>
      <c r="AR82" s="143" t="str">
        <f t="shared" ref="AR82" ca="1" si="404">IF(ISERR(OR(BJ82,CB82)),"",IF(BJ82&lt;$B$2/2,"H",IF(CB82&lt;$B$2/2,"L","")))</f>
        <v/>
      </c>
      <c r="AS82" s="143" t="str">
        <f t="shared" ref="AS82" ca="1" si="405">IF(ISERR(OR(BK82,CC82)),"",IF(BK82&lt;$B$2/2,"H",IF(CC82&lt;$B$2/2,"L","")))</f>
        <v>H</v>
      </c>
      <c r="AT82" s="143" t="str">
        <f t="shared" ref="AT82" ca="1" si="406">IF(ISERR(OR(BL82,CD82)),"",IF(BL82&lt;$B$2/2,"H",IF(CD82&lt;$B$2/2,"L","")))</f>
        <v/>
      </c>
      <c r="AU82" s="143" t="str">
        <f t="shared" ref="AU82" ca="1" si="407">IF(ISERR(OR(BM82,CE82)),"",IF(BM82&lt;$B$2/2,"H",IF(CE82&lt;$B$2/2,"L","")))</f>
        <v/>
      </c>
      <c r="AV82" s="143" t="str">
        <f t="shared" ref="AV82" ca="1" si="408">IF(ISERR(OR(BN82,CF82)),"",IF(BN82&lt;$B$2/2,"H",IF(CF82&lt;$B$2/2,"L","")))</f>
        <v/>
      </c>
      <c r="AW82" s="143" t="str">
        <f t="shared" ref="AW82" ca="1" si="409">IF(ISERR(OR(BO82,CG82)),"",IF(BO82&lt;$B$2/2,"H",IF(CG82&lt;$B$2/2,"L","")))</f>
        <v/>
      </c>
      <c r="AX82" s="143" t="str">
        <f t="shared" ref="AX82" ca="1" si="410">IF(ISERR(OR(BP82,CH82)),"",IF(BP82&lt;$B$2/2,"H",IF(CH82&lt;$B$2/2,"L","")))</f>
        <v/>
      </c>
      <c r="AY82" s="143" t="str">
        <f t="shared" ref="AY82" ca="1" si="411">IF(ISERR(OR(BQ82,CI82)),"",IF(BQ82&lt;$B$2/2,"H",IF(CI82&lt;$B$2/2,"L","")))</f>
        <v>H</v>
      </c>
      <c r="AZ82" s="143" t="str">
        <f t="shared" ref="AZ82" ca="1" si="412">IF(ISERR(OR(BR82,CJ82)),"",IF(BR82&lt;$B$2/2,"H",IF(CJ82&lt;$B$2/2,"L","")))</f>
        <v/>
      </c>
      <c r="BA82" s="143" t="str">
        <f t="shared" ref="BA82" ca="1" si="413">IF(ISERR(OR(BS82,CK82)),"",IF(BS82&lt;$B$2/2,"H",IF(CK82&lt;$B$2/2,"L","")))</f>
        <v/>
      </c>
      <c r="BB82" s="143" t="str">
        <f t="shared" ref="BB82" ca="1" si="414">IF(ISERR(OR(BT82,CL82)),"",IF(BT82&lt;$B$2/2,"H",IF(CL82&lt;$B$2/2,"L","")))</f>
        <v/>
      </c>
      <c r="BC82" s="143" t="str">
        <f t="shared" ref="BC82" ca="1" si="415">IF(ISERR(OR(BU82,CM82)),"",IF(BU82&lt;$B$2/2,"H",IF(CM82&lt;$B$2/2,"L","")))</f>
        <v/>
      </c>
      <c r="BD82" s="144" t="str">
        <f t="shared" ref="BD82" ca="1" si="416">IF(ISERR(OR(BV82,CN82)),"",IF(BV82&lt;$B$2/2,"H",IF(CN82&lt;$B$2/2,"L","")))</f>
        <v/>
      </c>
      <c r="BE82" s="208">
        <f ca="1">1-_xlfn.BINOM.DIST((C82-1),F_jinkou!C56,zenkoku!V32/100000,TRUE)</f>
        <v>7.0452567087035955E-3</v>
      </c>
      <c r="BF82" s="209" t="e">
        <f ca="1">1-_xlfn.BINOM.DIST((D82-1),F_jinkou!E56,zenkoku!W32/100000,TRUE)</f>
        <v>#NUM!</v>
      </c>
      <c r="BG82" s="209" t="e">
        <f ca="1">1-_xlfn.BINOM.DIST((E82-1),F_jinkou!F56,zenkoku!X32/100000,TRUE)</f>
        <v>#NUM!</v>
      </c>
      <c r="BH82" s="209">
        <f ca="1">1-_xlfn.BINOM.DIST((F82-1),F_jinkou!G56,zenkoku!Y32/100000,TRUE)</f>
        <v>0.38022398430465576</v>
      </c>
      <c r="BI82" s="209">
        <f ca="1">1-_xlfn.BINOM.DIST((G82-1),F_jinkou!H56,zenkoku!Z32/100000,TRUE)</f>
        <v>0.85226664728333179</v>
      </c>
      <c r="BJ82" s="209">
        <f ca="1">1-_xlfn.BINOM.DIST((H82-1),F_jinkou!I56,zenkoku!AA32/100000,TRUE)</f>
        <v>0.28044259521743276</v>
      </c>
      <c r="BK82" s="209">
        <f ca="1">1-_xlfn.BINOM.DIST((I82-1),F_jinkou!J56,zenkoku!AB32/100000,TRUE)</f>
        <v>1.4916156910298017E-2</v>
      </c>
      <c r="BL82" s="209">
        <f ca="1">1-_xlfn.BINOM.DIST((J82-1),F_jinkou!K56,zenkoku!AC32/100000,TRUE)</f>
        <v>0.2046242053144377</v>
      </c>
      <c r="BM82" s="209">
        <f ca="1">1-_xlfn.BINOM.DIST((K82-1),F_jinkou!L56,zenkoku!AD32/100000,TRUE)</f>
        <v>0.40639075908157418</v>
      </c>
      <c r="BN82" s="209">
        <f ca="1">1-_xlfn.BINOM.DIST((L82-1),F_jinkou!M56,zenkoku!AE32/100000,TRUE)</f>
        <v>0.66056777862550509</v>
      </c>
      <c r="BO82" s="209">
        <f ca="1">1-_xlfn.BINOM.DIST((M82-1),F_jinkou!N56,zenkoku!AF32/100000,TRUE)</f>
        <v>7.8143396580507396E-2</v>
      </c>
      <c r="BP82" s="209">
        <f ca="1">1-_xlfn.BINOM.DIST((N82-1),F_jinkou!O56,zenkoku!AG32/100000,TRUE)</f>
        <v>0.54456026217623976</v>
      </c>
      <c r="BQ82" s="209">
        <f ca="1">1-_xlfn.BINOM.DIST((O82-1),F_jinkou!P56,zenkoku!AH32/100000,TRUE)</f>
        <v>1.6051382427852978E-2</v>
      </c>
      <c r="BR82" s="209">
        <f ca="1">1-_xlfn.BINOM.DIST((P82-1),F_jinkou!Q56,zenkoku!AI32/100000,TRUE)</f>
        <v>0.49482249064742334</v>
      </c>
      <c r="BS82" s="209">
        <f ca="1">1-_xlfn.BINOM.DIST((Q82-1),F_jinkou!R56,zenkoku!AJ32/100000,TRUE)</f>
        <v>0.44978831192312585</v>
      </c>
      <c r="BT82" s="209">
        <f ca="1">1-_xlfn.BINOM.DIST((R82-1),F_jinkou!S56,zenkoku!AK32/100000,TRUE)</f>
        <v>0.59886330338105453</v>
      </c>
      <c r="BU82" s="209">
        <f ca="1">1-_xlfn.BINOM.DIST((S82-1),F_jinkou!T56,zenkoku!AL32/100000,TRUE)</f>
        <v>0.41116138861775187</v>
      </c>
      <c r="BV82" s="210">
        <f ca="1">1-_xlfn.BINOM.DIST((T82-1),F_jinkou!U56,zenkoku!AM32/100000,TRUE)</f>
        <v>0.65118688650553425</v>
      </c>
      <c r="BW82" s="208">
        <f ca="1">_xlfn.BINOM.DIST(C82,F_jinkou!C56,zenkoku!V32/100000,TRUE)</f>
        <v>0.99414397314725211</v>
      </c>
      <c r="BX82" s="209">
        <f ca="1">_xlfn.BINOM.DIST(D82,F_jinkou!E56,zenkoku!W32/100000,TRUE)</f>
        <v>1</v>
      </c>
      <c r="BY82" s="209">
        <f ca="1">_xlfn.BINOM.DIST(E82,F_jinkou!F56,zenkoku!X32/100000,TRUE)</f>
        <v>0.51328056707220815</v>
      </c>
      <c r="BZ82" s="209">
        <f ca="1">_xlfn.BINOM.DIST(F82,F_jinkou!G56,zenkoku!Y32/100000,TRUE)</f>
        <v>0.75545646849469295</v>
      </c>
      <c r="CA82" s="209">
        <f ca="1">_xlfn.BINOM.DIST(G82,F_jinkou!H56,zenkoku!Z32/100000,TRUE)</f>
        <v>0.24502551667811859</v>
      </c>
      <c r="CB82" s="209">
        <f ca="1">_xlfn.BINOM.DIST(H82,F_jinkou!I56,zenkoku!AA32/100000,TRUE)</f>
        <v>0.81405024514747071</v>
      </c>
      <c r="CC82" s="209">
        <f ca="1">_xlfn.BINOM.DIST(I82,F_jinkou!J56,zenkoku!AB32/100000,TRUE)</f>
        <v>0.99201426854719577</v>
      </c>
      <c r="CD82" s="209">
        <f ca="1">_xlfn.BINOM.DIST(J82,F_jinkou!K56,zenkoku!AC32/100000,TRUE)</f>
        <v>0.85916198466912386</v>
      </c>
      <c r="CE82" s="209">
        <f ca="1">_xlfn.BINOM.DIST(K82,F_jinkou!L56,zenkoku!AD32/100000,TRUE)</f>
        <v>0.68514939162552269</v>
      </c>
      <c r="CF82" s="209">
        <f ca="1">_xlfn.BINOM.DIST(L82,F_jinkou!M56,zenkoku!AE32/100000,TRUE)</f>
        <v>0.43336939353059922</v>
      </c>
      <c r="CG82" s="209">
        <f ca="1">_xlfn.BINOM.DIST(M82,F_jinkou!N56,zenkoku!AF32/100000,TRUE)</f>
        <v>0.94870423580902941</v>
      </c>
      <c r="CH82" s="209">
        <f ca="1">_xlfn.BINOM.DIST(N82,F_jinkou!O56,zenkoku!AG32/100000,TRUE)</f>
        <v>0.54651963659417624</v>
      </c>
      <c r="CI82" s="209">
        <f ca="1">_xlfn.BINOM.DIST(O82,F_jinkou!P56,zenkoku!AH32/100000,TRUE)</f>
        <v>0.99041541888484275</v>
      </c>
      <c r="CJ82" s="209">
        <f ca="1">_xlfn.BINOM.DIST(P82,F_jinkou!Q56,zenkoku!AI32/100000,TRUE)</f>
        <v>0.59839204116223232</v>
      </c>
      <c r="CK82" s="209">
        <f ca="1">_xlfn.BINOM.DIST(Q82,F_jinkou!R56,zenkoku!AJ32/100000,TRUE)</f>
        <v>0.64727705006847636</v>
      </c>
      <c r="CL82" s="209">
        <f ca="1">_xlfn.BINOM.DIST(R82,F_jinkou!S56,zenkoku!AK32/100000,TRUE)</f>
        <v>0.51416532670084614</v>
      </c>
      <c r="CM82" s="209">
        <f ca="1">_xlfn.BINOM.DIST(S82,F_jinkou!T56,zenkoku!AL32/100000,TRUE)</f>
        <v>0.702052094663284</v>
      </c>
      <c r="CN82" s="210">
        <f ca="1">_xlfn.BINOM.DIST(T82,F_jinkou!U56,zenkoku!AM32/100000,TRUE)</f>
        <v>0.46901000281358252</v>
      </c>
      <c r="CO82" s="26"/>
      <c r="CP82" s="202">
        <f ca="1">zenkoku!W32*F_jinkou!E56/100000</f>
        <v>0</v>
      </c>
      <c r="CQ82" s="203">
        <f ca="1">zenkoku!X32*F_jinkou!F56/100000</f>
        <v>0.66692699999999994</v>
      </c>
      <c r="CR82" s="203">
        <f ca="1">zenkoku!Y32*F_jinkou!G56/100000</f>
        <v>5.9161079999999995</v>
      </c>
      <c r="CS82" s="203">
        <f ca="1">zenkoku!Z32*F_jinkou!H56/100000</f>
        <v>9.7348679999999987</v>
      </c>
      <c r="CT82" s="203">
        <f ca="1">zenkoku!AA32*F_jinkou!I56/100000</f>
        <v>8.8849320000000009</v>
      </c>
      <c r="CU82" s="203">
        <f ca="1">zenkoku!AB32*F_jinkou!J56/100000</f>
        <v>12.310331999999999</v>
      </c>
      <c r="CV82" s="203">
        <f ca="1">zenkoku!AC32*F_jinkou!K56/100000</f>
        <v>13.527456000000001</v>
      </c>
      <c r="CW82" s="203">
        <f ca="1">zenkoku!AD32*F_jinkou!L56/100000</f>
        <v>15.721159999999999</v>
      </c>
      <c r="CX82" s="203">
        <f ca="1">zenkoku!AE32*F_jinkou!M56/100000</f>
        <v>17.361000000000001</v>
      </c>
      <c r="CY82" s="203">
        <f ca="1">zenkoku!AF32*F_jinkou!N56/100000</f>
        <v>17.431820999999999</v>
      </c>
      <c r="CZ82" s="203">
        <f ca="1">zenkoku!AG32*F_jinkou!O56/100000</f>
        <v>19.154610000000002</v>
      </c>
      <c r="DA82" s="203">
        <f ca="1">zenkoku!AH32*F_jinkou!P56/100000</f>
        <v>18.680688</v>
      </c>
      <c r="DB82" s="203">
        <f ca="1">zenkoku!AI32*F_jinkou!Q56/100000</f>
        <v>17.613305999999998</v>
      </c>
      <c r="DC82" s="203">
        <f ca="1">zenkoku!AJ32*F_jinkou!R56/100000</f>
        <v>15.174564999999999</v>
      </c>
      <c r="DD82" s="203">
        <f ca="1">zenkoku!AK32*F_jinkou!S56/100000</f>
        <v>12.542450000000001</v>
      </c>
      <c r="DE82" s="203">
        <f ca="1">zenkoku!AL32*F_jinkou!T56/100000</f>
        <v>9.9536549999999995</v>
      </c>
      <c r="DF82" s="204">
        <f ca="1">zenkoku!AM32*F_jinkou!U56/100000</f>
        <v>10.923696000000001</v>
      </c>
      <c r="DG82" s="26"/>
      <c r="DH82" s="26"/>
      <c r="DI82" s="26"/>
      <c r="DJ82" s="26"/>
      <c r="DK82" s="26"/>
      <c r="DL82" s="26"/>
      <c r="DM82" s="26"/>
      <c r="DN82" s="26"/>
      <c r="DO82" s="26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5"/>
      <c r="EF82" s="25"/>
      <c r="EG82" s="25"/>
      <c r="EH82" s="25"/>
      <c r="EI82" s="33"/>
      <c r="EJ82" s="27"/>
      <c r="EK82" s="27"/>
      <c r="EL82" s="27"/>
      <c r="EM82" s="27"/>
      <c r="EN82" s="27"/>
      <c r="EO82" s="27"/>
      <c r="EP82" s="27"/>
      <c r="EQ82" s="27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</row>
    <row r="83" spans="1:165" ht="13.5" customHeight="1">
      <c r="A83" s="25">
        <v>22</v>
      </c>
      <c r="B83" s="25" t="s">
        <v>710</v>
      </c>
      <c r="C83" s="45">
        <f ca="1">OFFSET(福島raw!C$6,($A83-1)*3,)</f>
        <v>274</v>
      </c>
      <c r="D83" s="46">
        <f ca="1">OFFSET(福島raw!F$6,($A83-1)*3,)</f>
        <v>0</v>
      </c>
      <c r="E83" s="46">
        <f ca="1">OFFSET(福島raw!G$6,($A83-1)*3,)</f>
        <v>2</v>
      </c>
      <c r="F83" s="46">
        <f ca="1">OFFSET(福島raw!H$6,($A83-1)*3,)</f>
        <v>5</v>
      </c>
      <c r="G83" s="46">
        <f ca="1">OFFSET(福島raw!I$6,($A83-1)*3,)</f>
        <v>13</v>
      </c>
      <c r="H83" s="46">
        <f ca="1">OFFSET(福島raw!J$6,($A83-1)*3,)</f>
        <v>8</v>
      </c>
      <c r="I83" s="46">
        <f ca="1">OFFSET(福島raw!K$6,($A83-1)*3,)</f>
        <v>25</v>
      </c>
      <c r="J83" s="46">
        <f ca="1">OFFSET(福島raw!L$6,($A83-1)*3,)</f>
        <v>18</v>
      </c>
      <c r="K83" s="46">
        <f ca="1">OFFSET(福島raw!M$6,($A83-1)*3,)</f>
        <v>21</v>
      </c>
      <c r="L83" s="46">
        <f ca="1">OFFSET(福島raw!N$6,($A83-1)*3,)</f>
        <v>24</v>
      </c>
      <c r="M83" s="46">
        <f ca="1">OFFSET(福島raw!O$6,($A83-1)*3,)</f>
        <v>20</v>
      </c>
      <c r="N83" s="46">
        <f ca="1">OFFSET(福島raw!P$6,($A83-1)*3,)</f>
        <v>19</v>
      </c>
      <c r="O83" s="46">
        <f ca="1">OFFSET(福島raw!Q$6,($A83-1)*3,)</f>
        <v>17</v>
      </c>
      <c r="P83" s="46">
        <f ca="1">OFFSET(福島raw!R$6,($A83-1)*3,)</f>
        <v>22</v>
      </c>
      <c r="Q83" s="46">
        <f ca="1">OFFSET(福島raw!S$6,($A83-1)*3,)</f>
        <v>22</v>
      </c>
      <c r="R83" s="46">
        <f ca="1">OFFSET(福島raw!T$6,($A83-1)*3,)</f>
        <v>24</v>
      </c>
      <c r="S83" s="46">
        <f ca="1">OFFSET(福島raw!U$6,($A83-1)*3,)</f>
        <v>13</v>
      </c>
      <c r="T83" s="44">
        <v>10</v>
      </c>
      <c r="U83" s="172">
        <f ca="1">C83/F_jinkou!C57*100000</f>
        <v>30.314295070939874</v>
      </c>
      <c r="V83" s="173">
        <f ca="1">D83/F_jinkou!E57*100000</f>
        <v>0</v>
      </c>
      <c r="W83" s="174">
        <f ca="1">E83/F_jinkou!F57*100000</f>
        <v>5.1428424490215736</v>
      </c>
      <c r="X83" s="174">
        <f ca="1">F83/F_jinkou!G57*100000</f>
        <v>11.857051388460718</v>
      </c>
      <c r="Y83" s="174">
        <f ca="1">G83/F_jinkou!H57*100000</f>
        <v>34.714804528946807</v>
      </c>
      <c r="Z83" s="174">
        <f ca="1">H83/F_jinkou!I57*100000</f>
        <v>19.473248624701817</v>
      </c>
      <c r="AA83" s="174">
        <f ca="1">I83/F_jinkou!J57*100000</f>
        <v>54.4188071397475</v>
      </c>
      <c r="AB83" s="174">
        <f ca="1">J83/F_jinkou!K57*100000</f>
        <v>34.553586854279843</v>
      </c>
      <c r="AC83" s="174">
        <f ca="1">K83/F_jinkou!L57*100000</f>
        <v>35.483162394606559</v>
      </c>
      <c r="AD83" s="174">
        <f ca="1">L83/F_jinkou!M57*100000</f>
        <v>37.234702742956436</v>
      </c>
      <c r="AE83" s="174">
        <f ca="1">M83/F_jinkou!N57*100000</f>
        <v>34.514893176405621</v>
      </c>
      <c r="AF83" s="174">
        <f ca="1">N83/F_jinkou!O57*100000</f>
        <v>31.131209857124134</v>
      </c>
      <c r="AG83" s="174">
        <f ca="1">O83/F_jinkou!P57*100000</f>
        <v>25.759527236911886</v>
      </c>
      <c r="AH83" s="174">
        <f ca="1">P83/F_jinkou!Q57*100000</f>
        <v>30.466272451565551</v>
      </c>
      <c r="AI83" s="174">
        <f ca="1">Q83/F_jinkou!R57*100000</f>
        <v>32.758081567623101</v>
      </c>
      <c r="AJ83" s="174">
        <f ca="1">R83/F_jinkou!S57*100000</f>
        <v>53.468787595241274</v>
      </c>
      <c r="AK83" s="174">
        <f ca="1">S83/F_jinkou!T57*100000</f>
        <v>38.89769905149457</v>
      </c>
      <c r="AL83" s="175">
        <f>T83/F_jinkou!U57*100000</f>
        <v>30.546476463939886</v>
      </c>
      <c r="AM83" s="142" t="str">
        <f t="shared" ref="AM83" ca="1" si="417">IF(ISERR(OR(BE83,BW83)),"",IF(BE83&lt;$B$2/2,"H",IF(BW83&lt;$B$2/2,"L","")))</f>
        <v>H</v>
      </c>
      <c r="AN83" s="143" t="str">
        <f t="shared" ref="AN83" ca="1" si="418">IF(ISERR(OR(BF83,BX83)),"",IF(BF83&lt;$B$2/2,"H",IF(BX83&lt;$B$2/2,"L","")))</f>
        <v/>
      </c>
      <c r="AO83" s="143" t="str">
        <f t="shared" ref="AO83" ca="1" si="419">IF(ISERR(OR(BG83,BY83)),"",IF(BG83&lt;$B$2/2,"H",IF(BY83&lt;$B$2/2,"L","")))</f>
        <v/>
      </c>
      <c r="AP83" s="143" t="str">
        <f t="shared" ref="AP83" ca="1" si="420">IF(ISERR(OR(BH83,BZ83)),"",IF(BH83&lt;$B$2/2,"H",IF(BZ83&lt;$B$2/2,"L","")))</f>
        <v/>
      </c>
      <c r="AQ83" s="143" t="str">
        <f t="shared" ref="AQ83" ca="1" si="421">IF(ISERR(OR(BI83,CA83)),"",IF(BI83&lt;$B$2/2,"H",IF(CA83&lt;$B$2/2,"L","")))</f>
        <v/>
      </c>
      <c r="AR83" s="143" t="str">
        <f t="shared" ref="AR83" ca="1" si="422">IF(ISERR(OR(BJ83,CB83)),"",IF(BJ83&lt;$B$2/2,"H",IF(CB83&lt;$B$2/2,"L","")))</f>
        <v/>
      </c>
      <c r="AS83" s="143" t="str">
        <f t="shared" ref="AS83" ca="1" si="423">IF(ISERR(OR(BK83,CC83)),"",IF(BK83&lt;$B$2/2,"H",IF(CC83&lt;$B$2/2,"L","")))</f>
        <v>H</v>
      </c>
      <c r="AT83" s="143" t="str">
        <f t="shared" ref="AT83" ca="1" si="424">IF(ISERR(OR(BL83,CD83)),"",IF(BL83&lt;$B$2/2,"H",IF(CD83&lt;$B$2/2,"L","")))</f>
        <v/>
      </c>
      <c r="AU83" s="143" t="str">
        <f t="shared" ref="AU83" ca="1" si="425">IF(ISERR(OR(BM83,CE83)),"",IF(BM83&lt;$B$2/2,"H",IF(CE83&lt;$B$2/2,"L","")))</f>
        <v/>
      </c>
      <c r="AV83" s="143" t="str">
        <f t="shared" ref="AV83" ca="1" si="426">IF(ISERR(OR(BN83,CF83)),"",IF(BN83&lt;$B$2/2,"H",IF(CF83&lt;$B$2/2,"L","")))</f>
        <v/>
      </c>
      <c r="AW83" s="143" t="str">
        <f t="shared" ref="AW83" ca="1" si="427">IF(ISERR(OR(BO83,CG83)),"",IF(BO83&lt;$B$2/2,"H",IF(CG83&lt;$B$2/2,"L","")))</f>
        <v/>
      </c>
      <c r="AX83" s="143" t="str">
        <f t="shared" ref="AX83" ca="1" si="428">IF(ISERR(OR(BP83,CH83)),"",IF(BP83&lt;$B$2/2,"H",IF(CH83&lt;$B$2/2,"L","")))</f>
        <v/>
      </c>
      <c r="AY83" s="143" t="str">
        <f t="shared" ref="AY83" ca="1" si="429">IF(ISERR(OR(BQ83,CI83)),"",IF(BQ83&lt;$B$2/2,"H",IF(CI83&lt;$B$2/2,"L","")))</f>
        <v/>
      </c>
      <c r="AZ83" s="143" t="str">
        <f t="shared" ref="AZ83" ca="1" si="430">IF(ISERR(OR(BR83,CJ83)),"",IF(BR83&lt;$B$2/2,"H",IF(CJ83&lt;$B$2/2,"L","")))</f>
        <v/>
      </c>
      <c r="BA83" s="143" t="str">
        <f t="shared" ref="BA83" ca="1" si="431">IF(ISERR(OR(BS83,CK83)),"",IF(BS83&lt;$B$2/2,"H",IF(CK83&lt;$B$2/2,"L","")))</f>
        <v/>
      </c>
      <c r="BB83" s="143" t="str">
        <f t="shared" ref="BB83" ca="1" si="432">IF(ISERR(OR(BT83,CL83)),"",IF(BT83&lt;$B$2/2,"H",IF(CL83&lt;$B$2/2,"L","")))</f>
        <v>H</v>
      </c>
      <c r="BC83" s="143" t="str">
        <f t="shared" ref="BC83" ca="1" si="433">IF(ISERR(OR(BU83,CM83)),"",IF(BU83&lt;$B$2/2,"H",IF(CM83&lt;$B$2/2,"L","")))</f>
        <v/>
      </c>
      <c r="BD83" s="144" t="str">
        <f t="shared" ref="BD83" ca="1" si="434">IF(ISERR(OR(BV83,CN83)),"",IF(BV83&lt;$B$2/2,"H",IF(CN83&lt;$B$2/2,"L","")))</f>
        <v/>
      </c>
      <c r="BE83" s="208">
        <f ca="1">1-_xlfn.BINOM.DIST((C83-1),F_jinkou!C57,zenkoku!V33/100000,TRUE)</f>
        <v>2.2803120238723551E-6</v>
      </c>
      <c r="BF83" s="209" t="e">
        <f ca="1">1-_xlfn.BINOM.DIST((D83-1),F_jinkou!E57,zenkoku!W33/100000,TRUE)</f>
        <v>#NUM!</v>
      </c>
      <c r="BG83" s="209">
        <f ca="1">1-_xlfn.BINOM.DIST((E83-1),F_jinkou!F57,zenkoku!X33/100000,TRUE)</f>
        <v>0.23253083687088416</v>
      </c>
      <c r="BH83" s="209">
        <f ca="1">1-_xlfn.BINOM.DIST((F83-1),F_jinkou!G57,zenkoku!Y33/100000,TRUE)</f>
        <v>0.68827346361377817</v>
      </c>
      <c r="BI83" s="209">
        <f ca="1">1-_xlfn.BINOM.DIST((G83-1),F_jinkou!H57,zenkoku!Z33/100000,TRUE)</f>
        <v>0.23699481636267172</v>
      </c>
      <c r="BJ83" s="209">
        <f ca="1">1-_xlfn.BINOM.DIST((H83-1),F_jinkou!I57,zenkoku!AA33/100000,TRUE)</f>
        <v>0.83221156278211639</v>
      </c>
      <c r="BK83" s="209">
        <f ca="1">1-_xlfn.BINOM.DIST((I83-1),F_jinkou!J57,zenkoku!AB33/100000,TRUE)</f>
        <v>8.2161001815883594E-4</v>
      </c>
      <c r="BL83" s="209">
        <f ca="1">1-_xlfn.BINOM.DIST((J83-1),F_jinkou!K57,zenkoku!AC33/100000,TRUE)</f>
        <v>0.12293934920461391</v>
      </c>
      <c r="BM83" s="209">
        <f ca="1">1-_xlfn.BINOM.DIST((K83-1),F_jinkou!L57,zenkoku!AD33/100000,TRUE)</f>
        <v>0.12691770484603415</v>
      </c>
      <c r="BN83" s="209">
        <f ca="1">1-_xlfn.BINOM.DIST((L83-1),F_jinkou!M57,zenkoku!AE33/100000,TRUE)</f>
        <v>5.0004820466958533E-2</v>
      </c>
      <c r="BO83" s="209">
        <f ca="1">1-_xlfn.BINOM.DIST((M83-1),F_jinkou!N57,zenkoku!AF33/100000,TRUE)</f>
        <v>0.19333844759196672</v>
      </c>
      <c r="BP83" s="209">
        <f ca="1">1-_xlfn.BINOM.DIST((N83-1),F_jinkou!O57,zenkoku!AG33/100000,TRUE)</f>
        <v>0.36796932558787021</v>
      </c>
      <c r="BQ83" s="209">
        <f ca="1">1-_xlfn.BINOM.DIST((O83-1),F_jinkou!P57,zenkoku!AH33/100000,TRUE)</f>
        <v>0.56612760506879267</v>
      </c>
      <c r="BR83" s="209">
        <f ca="1">1-_xlfn.BINOM.DIST((P83-1),F_jinkou!Q57,zenkoku!AI33/100000,TRUE)</f>
        <v>7.2101972208804765E-2</v>
      </c>
      <c r="BS83" s="209">
        <f ca="1">1-_xlfn.BINOM.DIST((Q83-1),F_jinkou!R57,zenkoku!AJ33/100000,TRUE)</f>
        <v>8.4145467928828044E-2</v>
      </c>
      <c r="BT83" s="209">
        <f ca="1">1-_xlfn.BINOM.DIST((R83-1),F_jinkou!S57,zenkoku!AK33/100000,TRUE)</f>
        <v>8.1034933230328399E-4</v>
      </c>
      <c r="BU83" s="209">
        <f ca="1">1-_xlfn.BINOM.DIST((S83-1),F_jinkou!T57,zenkoku!AL33/100000,TRUE)</f>
        <v>0.20820052000397027</v>
      </c>
      <c r="BV83" s="210">
        <f ca="1">1-_xlfn.BINOM.DIST((T83-1),F_jinkou!U57,zenkoku!AM33/100000,TRUE)</f>
        <v>0.7273943101254543</v>
      </c>
      <c r="BW83" s="208">
        <f ca="1">_xlfn.BINOM.DIST(C83,F_jinkou!C57,zenkoku!V33/100000,TRUE)</f>
        <v>0.99999831923871485</v>
      </c>
      <c r="BX83" s="209">
        <f ca="1">_xlfn.BINOM.DIST(D83,F_jinkou!E57,zenkoku!W33/100000,TRUE)</f>
        <v>1</v>
      </c>
      <c r="BY83" s="209">
        <f ca="1">_xlfn.BINOM.DIST(E83,F_jinkou!F57,zenkoku!X33/100000,TRUE)</f>
        <v>0.93487193415719072</v>
      </c>
      <c r="BZ83" s="209">
        <f ca="1">_xlfn.BINOM.DIST(F83,F_jinkou!G57,zenkoku!Y33/100000,TRUE)</f>
        <v>0.47717488582458523</v>
      </c>
      <c r="CA83" s="209">
        <f ca="1">_xlfn.BINOM.DIST(G83,F_jinkou!H57,zenkoku!Z33/100000,TRUE)</f>
        <v>0.84218815319447726</v>
      </c>
      <c r="CB83" s="209">
        <f ca="1">_xlfn.BINOM.DIST(H83,F_jinkou!I57,zenkoku!AA33/100000,TRUE)</f>
        <v>0.26525791120977882</v>
      </c>
      <c r="CC83" s="209">
        <f ca="1">_xlfn.BINOM.DIST(I83,F_jinkou!J57,zenkoku!AB33/100000,TRUE)</f>
        <v>0.99962659036349955</v>
      </c>
      <c r="CD83" s="209">
        <f ca="1">_xlfn.BINOM.DIST(J83,F_jinkou!K57,zenkoku!AC33/100000,TRUE)</f>
        <v>0.92040281703291582</v>
      </c>
      <c r="CE83" s="209">
        <f ca="1">_xlfn.BINOM.DIST(K83,F_jinkou!L57,zenkoku!AD33/100000,TRUE)</f>
        <v>0.91451278136793301</v>
      </c>
      <c r="CF83" s="209">
        <f ca="1">_xlfn.BINOM.DIST(L83,F_jinkou!M57,zenkoku!AE33/100000,TRUE)</f>
        <v>0.96864932124226732</v>
      </c>
      <c r="CG83" s="209">
        <f ca="1">_xlfn.BINOM.DIST(M83,F_jinkou!N57,zenkoku!AF33/100000,TRUE)</f>
        <v>0.86369525827264582</v>
      </c>
      <c r="CH83" s="209">
        <f ca="1">_xlfn.BINOM.DIST(N83,F_jinkou!O57,zenkoku!AG33/100000,TRUE)</f>
        <v>0.71566783627082697</v>
      </c>
      <c r="CI83" s="209">
        <f ca="1">_xlfn.BINOM.DIST(O83,F_jinkou!P57,zenkoku!AH33/100000,TRUE)</f>
        <v>0.52981665403789879</v>
      </c>
      <c r="CJ83" s="209">
        <f ca="1">_xlfn.BINOM.DIST(P83,F_jinkou!Q57,zenkoku!AI33/100000,TRUE)</f>
        <v>0.95405254903359937</v>
      </c>
      <c r="CK83" s="209">
        <f ca="1">_xlfn.BINOM.DIST(Q83,F_jinkou!R57,zenkoku!AJ33/100000,TRUE)</f>
        <v>0.94544401154732405</v>
      </c>
      <c r="CL83" s="209">
        <f ca="1">_xlfn.BINOM.DIST(R83,F_jinkou!S57,zenkoku!AK33/100000,TRUE)</f>
        <v>0.99963891809870198</v>
      </c>
      <c r="CM83" s="209">
        <f ca="1">_xlfn.BINOM.DIST(S83,F_jinkou!T57,zenkoku!AL33/100000,TRUE)</f>
        <v>0.86466222353400179</v>
      </c>
      <c r="CN83" s="210">
        <f ca="1">_xlfn.BINOM.DIST(T83,F_jinkou!U57,zenkoku!AM33/100000,TRUE)</f>
        <v>0.38299702685413961</v>
      </c>
      <c r="CO83" s="26"/>
      <c r="CP83" s="202">
        <f ca="1">zenkoku!W33*F_jinkou!E57/100000</f>
        <v>0</v>
      </c>
      <c r="CQ83" s="203">
        <f ca="1">zenkoku!X33*F_jinkou!F57/100000</f>
        <v>0.9136916299559471</v>
      </c>
      <c r="CR83" s="203">
        <f ca="1">zenkoku!Y33*F_jinkou!G57/100000</f>
        <v>5.8068307318765182</v>
      </c>
      <c r="CS83" s="203">
        <f ca="1">zenkoku!Z33*F_jinkou!H57/100000</f>
        <v>10.293233421750664</v>
      </c>
      <c r="CT83" s="203">
        <f ca="1">zenkoku!AA33*F_jinkou!I57/100000</f>
        <v>10.642374588545097</v>
      </c>
      <c r="CU83" s="203">
        <f ca="1">zenkoku!AB33*F_jinkou!J57/100000</f>
        <v>12.161004622496147</v>
      </c>
      <c r="CV83" s="203">
        <f ca="1">zenkoku!AC33*F_jinkou!K57/100000</f>
        <v>13.235816648531012</v>
      </c>
      <c r="CW83" s="203">
        <f ca="1">zenkoku!AD33*F_jinkou!L57/100000</f>
        <v>15.911679752557697</v>
      </c>
      <c r="CX83" s="203">
        <f ca="1">zenkoku!AE33*F_jinkou!M57/100000</f>
        <v>16.550045167853508</v>
      </c>
      <c r="CY83" s="203">
        <f ca="1">zenkoku!AF33*F_jinkou!N57/100000</f>
        <v>16.079747227356748</v>
      </c>
      <c r="CZ83" s="203">
        <f ca="1">zenkoku!AG33*F_jinkou!O57/100000</f>
        <v>17.250547406082291</v>
      </c>
      <c r="DA83" s="203">
        <f ca="1">zenkoku!AH33*F_jinkou!P57/100000</f>
        <v>17.355651277823579</v>
      </c>
      <c r="DB83" s="203">
        <f ca="1">zenkoku!AI33*F_jinkou!Q57/100000</f>
        <v>15.569928463476069</v>
      </c>
      <c r="DC83" s="203">
        <f ca="1">zenkoku!AJ33*F_jinkou!R57/100000</f>
        <v>15.879040333796942</v>
      </c>
      <c r="DD83" s="203">
        <f ca="1">zenkoku!AK33*F_jinkou!S57/100000</f>
        <v>11.46513409961686</v>
      </c>
      <c r="DE83" s="203">
        <f ca="1">zenkoku!AL33*F_jinkou!T57/100000</f>
        <v>9.9977350427350427</v>
      </c>
      <c r="DF83" s="204">
        <f ca="1">zenkoku!AM33*F_jinkou!U57/100000</f>
        <v>11.667453173777316</v>
      </c>
      <c r="DG83" s="26"/>
      <c r="DH83" s="26"/>
      <c r="DI83" s="26"/>
      <c r="DJ83" s="26"/>
      <c r="DK83" s="26"/>
      <c r="DL83" s="26"/>
      <c r="DM83" s="26"/>
      <c r="DN83" s="26"/>
      <c r="DO83" s="26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5"/>
      <c r="EF83" s="25"/>
      <c r="EG83" s="25"/>
      <c r="EH83" s="25"/>
      <c r="EI83" s="33"/>
      <c r="EJ83" s="27"/>
      <c r="EK83" s="27"/>
      <c r="EL83" s="27"/>
      <c r="EM83" s="27"/>
      <c r="EN83" s="27"/>
      <c r="EO83" s="27"/>
      <c r="EP83" s="27"/>
      <c r="EQ83" s="27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</row>
    <row r="84" spans="1:165" ht="13.5" customHeight="1">
      <c r="A84" s="25">
        <v>23</v>
      </c>
      <c r="B84" s="25" t="s">
        <v>721</v>
      </c>
      <c r="C84" s="45">
        <f ca="1">OFFSET(福島raw!C$6,($A84-1)*3,)</f>
        <v>226</v>
      </c>
      <c r="D84" s="46">
        <f ca="1">OFFSET(福島raw!F$6,($A84-1)*3,)</f>
        <v>0</v>
      </c>
      <c r="E84" s="46">
        <f ca="1">OFFSET(福島raw!G$6,($A84-1)*3,)</f>
        <v>0</v>
      </c>
      <c r="F84" s="46">
        <f ca="1">OFFSET(福島raw!H$6,($A84-1)*3,)</f>
        <v>6</v>
      </c>
      <c r="G84" s="46">
        <f ca="1">OFFSET(福島raw!I$6,($A84-1)*3,)</f>
        <v>14</v>
      </c>
      <c r="H84" s="46">
        <f ca="1">OFFSET(福島raw!J$6,($A84-1)*3,)</f>
        <v>14</v>
      </c>
      <c r="I84" s="46">
        <f ca="1">OFFSET(福島raw!K$6,($A84-1)*3,)</f>
        <v>17</v>
      </c>
      <c r="J84" s="46">
        <f ca="1">OFFSET(福島raw!L$6,($A84-1)*3,)</f>
        <v>16</v>
      </c>
      <c r="K84" s="46">
        <f ca="1">OFFSET(福島raw!M$6,($A84-1)*3,)</f>
        <v>22</v>
      </c>
      <c r="L84" s="46">
        <f ca="1">OFFSET(福島raw!N$6,($A84-1)*3,)</f>
        <v>23</v>
      </c>
      <c r="M84" s="46">
        <f ca="1">OFFSET(福島raw!O$6,($A84-1)*3,)</f>
        <v>20</v>
      </c>
      <c r="N84" s="46">
        <f ca="1">OFFSET(福島raw!P$6,($A84-1)*3,)</f>
        <v>23</v>
      </c>
      <c r="O84" s="46">
        <f ca="1">OFFSET(福島raw!Q$6,($A84-1)*3,)</f>
        <v>19</v>
      </c>
      <c r="P84" s="46">
        <f ca="1">OFFSET(福島raw!R$6,($A84-1)*3,)</f>
        <v>10</v>
      </c>
      <c r="Q84" s="46">
        <f ca="1">OFFSET(福島raw!S$6,($A84-1)*3,)</f>
        <v>14</v>
      </c>
      <c r="R84" s="46">
        <f ca="1">OFFSET(福島raw!T$6,($A84-1)*3,)</f>
        <v>17</v>
      </c>
      <c r="S84" s="46">
        <f ca="1">OFFSET(福島raw!U$6,($A84-1)*3,)</f>
        <v>5</v>
      </c>
      <c r="T84" s="44">
        <v>10</v>
      </c>
      <c r="U84" s="172">
        <f ca="1">C84/F_jinkou!C58*100000</f>
        <v>25.284082327657092</v>
      </c>
      <c r="V84" s="173">
        <f ca="1">D84/F_jinkou!E58*100000</f>
        <v>0</v>
      </c>
      <c r="W84" s="174">
        <f ca="1">E84/F_jinkou!F58*100000</f>
        <v>0</v>
      </c>
      <c r="X84" s="174">
        <f ca="1">F84/F_jinkou!G58*100000</f>
        <v>14.341372469345318</v>
      </c>
      <c r="Y84" s="174">
        <f ca="1">G84/F_jinkou!H58*100000</f>
        <v>38.83602873866127</v>
      </c>
      <c r="Z84" s="174">
        <f ca="1">H84/F_jinkou!I58*100000</f>
        <v>35.213924591895768</v>
      </c>
      <c r="AA84" s="174">
        <f ca="1">I84/F_jinkou!J58*100000</f>
        <v>38.485918681517703</v>
      </c>
      <c r="AB84" s="174">
        <f ca="1">J84/F_jinkou!K58*100000</f>
        <v>31.199422810678001</v>
      </c>
      <c r="AC84" s="174">
        <f ca="1">K84/F_jinkou!L58*100000</f>
        <v>38.539695886763369</v>
      </c>
      <c r="AD84" s="174">
        <f ca="1">L84/F_jinkou!M58*100000</f>
        <v>35.623015565708975</v>
      </c>
      <c r="AE84" s="174">
        <f ca="1">M84/F_jinkou!N58*100000</f>
        <v>33.13836926084867</v>
      </c>
      <c r="AF84" s="174">
        <f ca="1">N84/F_jinkou!O58*100000</f>
        <v>39.627160110956048</v>
      </c>
      <c r="AG84" s="174">
        <f ca="1">O84/F_jinkou!P58*100000</f>
        <v>29.570143493012111</v>
      </c>
      <c r="AH84" s="174">
        <f ca="1">P84/F_jinkou!Q58*100000</f>
        <v>14.27123917169728</v>
      </c>
      <c r="AI84" s="174">
        <f ca="1">Q84/F_jinkou!R58*100000</f>
        <v>19.015280135823428</v>
      </c>
      <c r="AJ84" s="174">
        <f ca="1">R84/F_jinkou!S58*100000</f>
        <v>40.292953473489604</v>
      </c>
      <c r="AK84" s="174">
        <f ca="1">S84/F_jinkou!T58*100000</f>
        <v>14.885825716752507</v>
      </c>
      <c r="AL84" s="175">
        <f>T84/F_jinkou!U58*100000</f>
        <v>29.869470414289552</v>
      </c>
      <c r="AM84" s="142" t="str">
        <f t="shared" ref="AM84" ca="1" si="435">IF(ISERR(OR(BE84,BW84)),"",IF(BE84&lt;$B$2/2,"H",IF(BW84&lt;$B$2/2,"L","")))</f>
        <v/>
      </c>
      <c r="AN84" s="143" t="str">
        <f t="shared" ref="AN84" ca="1" si="436">IF(ISERR(OR(BF84,BX84)),"",IF(BF84&lt;$B$2/2,"H",IF(BX84&lt;$B$2/2,"L","")))</f>
        <v/>
      </c>
      <c r="AO84" s="143" t="str">
        <f t="shared" ref="AO84" ca="1" si="437">IF(ISERR(OR(BG84,BY84)),"",IF(BG84&lt;$B$2/2,"H",IF(BY84&lt;$B$2/2,"L","")))</f>
        <v/>
      </c>
      <c r="AP84" s="143" t="str">
        <f t="shared" ref="AP84" ca="1" si="438">IF(ISERR(OR(BH84,BZ84)),"",IF(BH84&lt;$B$2/2,"H",IF(BZ84&lt;$B$2/2,"L","")))</f>
        <v/>
      </c>
      <c r="AQ84" s="143" t="str">
        <f t="shared" ref="AQ84" ca="1" si="439">IF(ISERR(OR(BI84,CA84)),"",IF(BI84&lt;$B$2/2,"H",IF(CA84&lt;$B$2/2,"L","")))</f>
        <v/>
      </c>
      <c r="AR84" s="143" t="str">
        <f t="shared" ref="AR84" ca="1" si="440">IF(ISERR(OR(BJ84,CB84)),"",IF(BJ84&lt;$B$2/2,"H",IF(CB84&lt;$B$2/2,"L","")))</f>
        <v/>
      </c>
      <c r="AS84" s="143" t="str">
        <f t="shared" ref="AS84" ca="1" si="441">IF(ISERR(OR(BK84,CC84)),"",IF(BK84&lt;$B$2/2,"H",IF(CC84&lt;$B$2/2,"L","")))</f>
        <v/>
      </c>
      <c r="AT84" s="143" t="str">
        <f t="shared" ref="AT84" ca="1" si="442">IF(ISERR(OR(BL84,CD84)),"",IF(BL84&lt;$B$2/2,"H",IF(CD84&lt;$B$2/2,"L","")))</f>
        <v/>
      </c>
      <c r="AU84" s="143" t="str">
        <f t="shared" ref="AU84" ca="1" si="443">IF(ISERR(OR(BM84,CE84)),"",IF(BM84&lt;$B$2/2,"H",IF(CE84&lt;$B$2/2,"L","")))</f>
        <v/>
      </c>
      <c r="AV84" s="143" t="str">
        <f t="shared" ref="AV84" ca="1" si="444">IF(ISERR(OR(BN84,CF84)),"",IF(BN84&lt;$B$2/2,"H",IF(CF84&lt;$B$2/2,"L","")))</f>
        <v/>
      </c>
      <c r="AW84" s="143" t="str">
        <f t="shared" ref="AW84" ca="1" si="445">IF(ISERR(OR(BO84,CG84)),"",IF(BO84&lt;$B$2/2,"H",IF(CG84&lt;$B$2/2,"L","")))</f>
        <v/>
      </c>
      <c r="AX84" s="143" t="str">
        <f t="shared" ref="AX84" ca="1" si="446">IF(ISERR(OR(BP84,CH84)),"",IF(BP84&lt;$B$2/2,"H",IF(CH84&lt;$B$2/2,"L","")))</f>
        <v/>
      </c>
      <c r="AY84" s="143" t="str">
        <f t="shared" ref="AY84" ca="1" si="447">IF(ISERR(OR(BQ84,CI84)),"",IF(BQ84&lt;$B$2/2,"H",IF(CI84&lt;$B$2/2,"L","")))</f>
        <v/>
      </c>
      <c r="AZ84" s="143" t="str">
        <f t="shared" ref="AZ84" ca="1" si="448">IF(ISERR(OR(BR84,CJ84)),"",IF(BR84&lt;$B$2/2,"H",IF(CJ84&lt;$B$2/2,"L","")))</f>
        <v/>
      </c>
      <c r="BA84" s="143" t="str">
        <f t="shared" ref="BA84" ca="1" si="449">IF(ISERR(OR(BS84,CK84)),"",IF(BS84&lt;$B$2/2,"H",IF(CK84&lt;$B$2/2,"L","")))</f>
        <v/>
      </c>
      <c r="BB84" s="143" t="str">
        <f t="shared" ref="BB84" ca="1" si="450">IF(ISERR(OR(BT84,CL84)),"",IF(BT84&lt;$B$2/2,"H",IF(CL84&lt;$B$2/2,"L","")))</f>
        <v/>
      </c>
      <c r="BC84" s="143" t="str">
        <f t="shared" ref="BC84" ca="1" si="451">IF(ISERR(OR(BU84,CM84)),"",IF(BU84&lt;$B$2/2,"H",IF(CM84&lt;$B$2/2,"L","")))</f>
        <v/>
      </c>
      <c r="BD84" s="144" t="str">
        <f t="shared" ref="BD84" ca="1" si="452">IF(ISERR(OR(BV84,CN84)),"",IF(BV84&lt;$B$2/2,"H",IF(CN84&lt;$B$2/2,"L","")))</f>
        <v/>
      </c>
      <c r="BE84" s="208">
        <f ca="1">1-_xlfn.BINOM.DIST((C84-1),F_jinkou!C58,zenkoku!V34/100000,TRUE)</f>
        <v>5.3281744524469543E-2</v>
      </c>
      <c r="BF84" s="209" t="e">
        <f ca="1">1-_xlfn.BINOM.DIST((D84-1),F_jinkou!E58,zenkoku!W34/100000,TRUE)</f>
        <v>#NUM!</v>
      </c>
      <c r="BG84" s="209" t="e">
        <f ca="1">1-_xlfn.BINOM.DIST((E84-1),F_jinkou!F58,zenkoku!X34/100000,TRUE)</f>
        <v>#NUM!</v>
      </c>
      <c r="BH84" s="209">
        <f ca="1">1-_xlfn.BINOM.DIST((F84-1),F_jinkou!G58,zenkoku!Y34/100000,TRUE)</f>
        <v>0.49215476700979743</v>
      </c>
      <c r="BI84" s="209">
        <f ca="1">1-_xlfn.BINOM.DIST((G84-1),F_jinkou!H58,zenkoku!Z34/100000,TRUE)</f>
        <v>0.12451925466803238</v>
      </c>
      <c r="BJ84" s="209">
        <f ca="1">1-_xlfn.BINOM.DIST((H84-1),F_jinkou!I58,zenkoku!AA34/100000,TRUE)</f>
        <v>0.20434055834181653</v>
      </c>
      <c r="BK84" s="209">
        <f ca="1">1-_xlfn.BINOM.DIST((I84-1),F_jinkou!J58,zenkoku!AB34/100000,TRUE)</f>
        <v>7.7981193898960521E-2</v>
      </c>
      <c r="BL84" s="209">
        <f ca="1">1-_xlfn.BINOM.DIST((J84-1),F_jinkou!K58,zenkoku!AC34/100000,TRUE)</f>
        <v>0.25348638074172736</v>
      </c>
      <c r="BM84" s="209">
        <f ca="1">1-_xlfn.BINOM.DIST((K84-1),F_jinkou!L58,zenkoku!AD34/100000,TRUE)</f>
        <v>5.8685131449845551E-2</v>
      </c>
      <c r="BN84" s="209">
        <f ca="1">1-_xlfn.BINOM.DIST((L84-1),F_jinkou!M58,zenkoku!AE34/100000,TRUE)</f>
        <v>0.16192323234855055</v>
      </c>
      <c r="BO84" s="209">
        <f ca="1">1-_xlfn.BINOM.DIST((M84-1),F_jinkou!N58,zenkoku!AF34/100000,TRUE)</f>
        <v>0.24582442814697036</v>
      </c>
      <c r="BP84" s="209">
        <f ca="1">1-_xlfn.BINOM.DIST((N84-1),F_jinkou!O58,zenkoku!AG34/100000,TRUE)</f>
        <v>0.10290480647734146</v>
      </c>
      <c r="BQ84" s="209">
        <f ca="1">1-_xlfn.BINOM.DIST((O84-1),F_jinkou!P58,zenkoku!AH34/100000,TRUE)</f>
        <v>0.20094131670431736</v>
      </c>
      <c r="BR84" s="209">
        <f ca="1">1-_xlfn.BINOM.DIST((P84-1),F_jinkou!Q58,zenkoku!AI34/100000,TRUE)</f>
        <v>0.91715864797571522</v>
      </c>
      <c r="BS84" s="209">
        <f ca="1">1-_xlfn.BINOM.DIST((Q84-1),F_jinkou!R58,zenkoku!AJ34/100000,TRUE)</f>
        <v>0.76940773453183786</v>
      </c>
      <c r="BT84" s="209">
        <f ca="1">1-_xlfn.BINOM.DIST((R84-1),F_jinkou!S58,zenkoku!AK34/100000,TRUE)</f>
        <v>6.822147200223827E-2</v>
      </c>
      <c r="BU84" s="209">
        <f ca="1">1-_xlfn.BINOM.DIST((S84-1),F_jinkou!T58,zenkoku!AL34/100000,TRUE)</f>
        <v>0.94379473603321917</v>
      </c>
      <c r="BV84" s="210">
        <f ca="1">1-_xlfn.BINOM.DIST((T84-1),F_jinkou!U58,zenkoku!AM34/100000,TRUE)</f>
        <v>0.68580001311507721</v>
      </c>
      <c r="BW84" s="208">
        <f ca="1">_xlfn.BINOM.DIST(C84,F_jinkou!C58,zenkoku!V34/100000,TRUE)</f>
        <v>0.95367493893317712</v>
      </c>
      <c r="BX84" s="209">
        <f ca="1">_xlfn.BINOM.DIST(D84,F_jinkou!E58,zenkoku!W34/100000,TRUE)</f>
        <v>1</v>
      </c>
      <c r="BY84" s="209">
        <f ca="1">_xlfn.BINOM.DIST(E84,F_jinkou!F58,zenkoku!X34/100000,TRUE)</f>
        <v>0.42938402513930701</v>
      </c>
      <c r="BZ84" s="209">
        <f ca="1">_xlfn.BINOM.DIST(F84,F_jinkou!G58,zenkoku!Y34/100000,TRUE)</f>
        <v>0.66651254546141736</v>
      </c>
      <c r="CA84" s="209">
        <f ca="1">_xlfn.BINOM.DIST(G84,F_jinkou!H58,zenkoku!Z34/100000,TRUE)</f>
        <v>0.92435662049337552</v>
      </c>
      <c r="CB84" s="209">
        <f ca="1">_xlfn.BINOM.DIST(H84,F_jinkou!I58,zenkoku!AA34/100000,TRUE)</f>
        <v>0.86526245121134671</v>
      </c>
      <c r="CC84" s="209">
        <f ca="1">_xlfn.BINOM.DIST(I84,F_jinkou!J58,zenkoku!AB34/100000,TRUE)</f>
        <v>0.95318164041803566</v>
      </c>
      <c r="CD84" s="209">
        <f ca="1">_xlfn.BINOM.DIST(J84,F_jinkou!K58,zenkoku!AC34/100000,TRUE)</f>
        <v>0.82151227867029819</v>
      </c>
      <c r="CE84" s="209">
        <f ca="1">_xlfn.BINOM.DIST(K84,F_jinkou!L58,zenkoku!AD34/100000,TRUE)</f>
        <v>0.96343189867494217</v>
      </c>
      <c r="CF84" s="209">
        <f ca="1">_xlfn.BINOM.DIST(L84,F_jinkou!M58,zenkoku!AE34/100000,TRUE)</f>
        <v>0.88547182960400495</v>
      </c>
      <c r="CG84" s="209">
        <f ca="1">_xlfn.BINOM.DIST(M84,F_jinkou!N58,zenkoku!AF34/100000,TRUE)</f>
        <v>0.82056672552216914</v>
      </c>
      <c r="CH84" s="209">
        <f ca="1">_xlfn.BINOM.DIST(N84,F_jinkou!O58,zenkoku!AG34/100000,TRUE)</f>
        <v>0.9310386151987412</v>
      </c>
      <c r="CI84" s="209">
        <f ca="1">_xlfn.BINOM.DIST(O84,F_jinkou!P58,zenkoku!AH34/100000,TRUE)</f>
        <v>0.85895789817009005</v>
      </c>
      <c r="CJ84" s="209">
        <f ca="1">_xlfn.BINOM.DIST(P84,F_jinkou!Q58,zenkoku!AI34/100000,TRUE)</f>
        <v>0.13770419875602627</v>
      </c>
      <c r="CK84" s="209">
        <f ca="1">_xlfn.BINOM.DIST(Q84,F_jinkou!R58,zenkoku!AJ34/100000,TRUE)</f>
        <v>0.31646659773574187</v>
      </c>
      <c r="CL84" s="209">
        <f ca="1">_xlfn.BINOM.DIST(R84,F_jinkou!S58,zenkoku!AK34/100000,TRUE)</f>
        <v>0.95974061841573133</v>
      </c>
      <c r="CM84" s="209">
        <f ca="1">_xlfn.BINOM.DIST(S84,F_jinkou!T58,zenkoku!AL34/100000,TRUE)</f>
        <v>0.11792913843842341</v>
      </c>
      <c r="CN84" s="210">
        <f ca="1">_xlfn.BINOM.DIST(T84,F_jinkou!U58,zenkoku!AM34/100000,TRUE)</f>
        <v>0.43064269409177869</v>
      </c>
      <c r="CO84" s="26"/>
      <c r="CP84" s="202">
        <f ca="1">zenkoku!W34*F_jinkou!E58/100000</f>
        <v>0</v>
      </c>
      <c r="CQ84" s="203">
        <f ca="1">zenkoku!X34*F_jinkou!F58/100000</f>
        <v>0.84539425202652918</v>
      </c>
      <c r="CR84" s="203">
        <f ca="1">zenkoku!Y34*F_jinkou!G58/100000</f>
        <v>5.6236505129112127</v>
      </c>
      <c r="CS84" s="203">
        <f ca="1">zenkoku!Z34*F_jinkou!H58/100000</f>
        <v>9.8457182302062556</v>
      </c>
      <c r="CT84" s="203">
        <f ca="1">zenkoku!AA34*F_jinkou!I58/100000</f>
        <v>10.842818181818181</v>
      </c>
      <c r="CU84" s="203">
        <f ca="1">zenkoku!AB34*F_jinkou!J58/100000</f>
        <v>11.535274106860575</v>
      </c>
      <c r="CV84" s="203">
        <f ca="1">zenkoku!AC34*F_jinkou!K58/100000</f>
        <v>13.190716148723642</v>
      </c>
      <c r="CW84" s="203">
        <f ca="1">zenkoku!AD34*F_jinkou!L58/100000</f>
        <v>15.181014335145822</v>
      </c>
      <c r="CX84" s="203">
        <f ca="1">zenkoku!AE34*F_jinkou!M58/100000</f>
        <v>18.294970096927198</v>
      </c>
      <c r="CY84" s="203">
        <f ca="1">zenkoku!AF34*F_jinkou!N58/100000</f>
        <v>16.77787102396514</v>
      </c>
      <c r="CZ84" s="203">
        <f ca="1">zenkoku!AG34*F_jinkou!O58/100000</f>
        <v>17.1727848429795</v>
      </c>
      <c r="DA84" s="203">
        <f ca="1">zenkoku!AH34*F_jinkou!P58/100000</f>
        <v>15.281648230088495</v>
      </c>
      <c r="DB84" s="203">
        <f ca="1">zenkoku!AI34*F_jinkou!Q58/100000</f>
        <v>14.62736742224565</v>
      </c>
      <c r="DC84" s="203">
        <f ca="1">zenkoku!AJ34*F_jinkou!R58/100000</f>
        <v>16.57008368200837</v>
      </c>
      <c r="DD84" s="203">
        <f ca="1">zenkoku!AK34*F_jinkou!S58/100000</f>
        <v>11.3133125</v>
      </c>
      <c r="DE84" s="203">
        <f ca="1">zenkoku!AL34*F_jinkou!T58/100000</f>
        <v>8.9629056931768787</v>
      </c>
      <c r="DF84" s="204">
        <f ca="1">zenkoku!AM34*F_jinkou!U58/100000</f>
        <v>11.247754810064135</v>
      </c>
      <c r="DG84" s="26"/>
      <c r="DH84" s="26"/>
      <c r="DI84" s="26"/>
      <c r="DJ84" s="26"/>
      <c r="DK84" s="26"/>
      <c r="DL84" s="26"/>
      <c r="DM84" s="26"/>
      <c r="DN84" s="26"/>
      <c r="DO84" s="26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5"/>
      <c r="EF84" s="25"/>
      <c r="EG84" s="25"/>
      <c r="EH84" s="25"/>
      <c r="EI84" s="33"/>
      <c r="EJ84" s="27"/>
      <c r="EK84" s="27"/>
      <c r="EL84" s="27"/>
      <c r="EM84" s="27"/>
      <c r="EN84" s="27"/>
      <c r="EO84" s="27"/>
      <c r="EP84" s="27"/>
      <c r="EQ84" s="27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</row>
    <row r="85" spans="1:165" ht="13.5" customHeight="1">
      <c r="A85" s="25">
        <v>24</v>
      </c>
      <c r="B85" s="25" t="s">
        <v>726</v>
      </c>
      <c r="C85" s="45">
        <f ca="1">OFFSET(福島raw!C$6,($A85-1)*3,)</f>
        <v>257</v>
      </c>
      <c r="D85" s="46">
        <f ca="1">OFFSET(福島raw!F$6,($A85-1)*3,)</f>
        <v>0</v>
      </c>
      <c r="E85" s="46">
        <f ca="1">OFFSET(福島raw!G$6,($A85-1)*3,)</f>
        <v>0</v>
      </c>
      <c r="F85" s="46">
        <f ca="1">OFFSET(福島raw!H$6,($A85-1)*3,)</f>
        <v>11</v>
      </c>
      <c r="G85" s="46">
        <f ca="1">OFFSET(福島raw!I$6,($A85-1)*3,)</f>
        <v>8</v>
      </c>
      <c r="H85" s="46">
        <f ca="1">OFFSET(福島raw!J$6,($A85-1)*3,)</f>
        <v>18</v>
      </c>
      <c r="I85" s="46">
        <f ca="1">OFFSET(福島raw!K$6,($A85-1)*3,)</f>
        <v>13</v>
      </c>
      <c r="J85" s="46">
        <f ca="1">OFFSET(福島raw!L$6,($A85-1)*3,)</f>
        <v>21</v>
      </c>
      <c r="K85" s="46">
        <f ca="1">OFFSET(福島raw!M$6,($A85-1)*3,)</f>
        <v>26</v>
      </c>
      <c r="L85" s="46">
        <f ca="1">OFFSET(福島raw!N$6,($A85-1)*3,)</f>
        <v>21</v>
      </c>
      <c r="M85" s="46">
        <f ca="1">OFFSET(福島raw!O$6,($A85-1)*3,)</f>
        <v>24</v>
      </c>
      <c r="N85" s="46">
        <f ca="1">OFFSET(福島raw!P$6,($A85-1)*3,)</f>
        <v>23</v>
      </c>
      <c r="O85" s="46">
        <f ca="1">OFFSET(福島raw!Q$6,($A85-1)*3,)</f>
        <v>18</v>
      </c>
      <c r="P85" s="46">
        <f ca="1">OFFSET(福島raw!R$6,($A85-1)*3,)</f>
        <v>13</v>
      </c>
      <c r="Q85" s="46">
        <f ca="1">OFFSET(福島raw!S$6,($A85-1)*3,)</f>
        <v>16</v>
      </c>
      <c r="R85" s="46">
        <f ca="1">OFFSET(福島raw!T$6,($A85-1)*3,)</f>
        <v>17</v>
      </c>
      <c r="S85" s="46">
        <f ca="1">OFFSET(福島raw!U$6,($A85-1)*3,)</f>
        <v>12</v>
      </c>
      <c r="T85" s="44">
        <v>10</v>
      </c>
      <c r="U85" s="172">
        <f ca="1">C85/F_jinkou!C59*100000</f>
        <v>29.075621505551521</v>
      </c>
      <c r="V85" s="173">
        <f ca="1">D85/F_jinkou!E59*100000</f>
        <v>0</v>
      </c>
      <c r="W85" s="174">
        <f ca="1">E85/F_jinkou!F59*100000</f>
        <v>0</v>
      </c>
      <c r="X85" s="174">
        <f ca="1">F85/F_jinkou!G59*100000</f>
        <v>26.748370781052429</v>
      </c>
      <c r="Y85" s="174">
        <f ca="1">G85/F_jinkou!H59*100000</f>
        <v>22.290331568682085</v>
      </c>
      <c r="Z85" s="174">
        <f ca="1">H85/F_jinkou!I59*100000</f>
        <v>47.193309037518681</v>
      </c>
      <c r="AA85" s="174">
        <f ca="1">I85/F_jinkou!J59*100000</f>
        <v>30.253665347917149</v>
      </c>
      <c r="AB85" s="174">
        <f ca="1">J85/F_jinkou!K59*100000</f>
        <v>41.85684957445536</v>
      </c>
      <c r="AC85" s="174">
        <f ca="1">K85/F_jinkou!L59*100000</f>
        <v>46.916164423111624</v>
      </c>
      <c r="AD85" s="174">
        <f ca="1">L85/F_jinkou!M59*100000</f>
        <v>32.94014305433555</v>
      </c>
      <c r="AE85" s="174">
        <f ca="1">M85/F_jinkou!N59*100000</f>
        <v>39.658277839284828</v>
      </c>
      <c r="AF85" s="174">
        <f ca="1">N85/F_jinkou!O59*100000</f>
        <v>39.65380504120548</v>
      </c>
      <c r="AG85" s="174">
        <f ca="1">O85/F_jinkou!P59*100000</f>
        <v>28.566894143786701</v>
      </c>
      <c r="AH85" s="174">
        <f ca="1">P85/F_jinkou!Q59*100000</f>
        <v>19.339770005504395</v>
      </c>
      <c r="AI85" s="174">
        <f ca="1">Q85/F_jinkou!R59*100000</f>
        <v>21.616947686986595</v>
      </c>
      <c r="AJ85" s="174">
        <f ca="1">R85/F_jinkou!S59*100000</f>
        <v>37.95659551665625</v>
      </c>
      <c r="AK85" s="174">
        <f ca="1">S85/F_jinkou!T59*100000</f>
        <v>35.123664569003367</v>
      </c>
      <c r="AL85" s="175">
        <f>T85/F_jinkou!U59*100000</f>
        <v>29.478524894614271</v>
      </c>
      <c r="AM85" s="142" t="str">
        <f t="shared" ref="AM85:AM86" ca="1" si="453">IF(ISERR(OR(BE85,BW85)),"",IF(BE85&lt;$B$2/2,"H",IF(BW85&lt;$B$2/2,"L","")))</f>
        <v>H</v>
      </c>
      <c r="AN85" s="143" t="str">
        <f t="shared" ref="AN85:AN86" ca="1" si="454">IF(ISERR(OR(BF85,BX85)),"",IF(BF85&lt;$B$2/2,"H",IF(BX85&lt;$B$2/2,"L","")))</f>
        <v/>
      </c>
      <c r="AO85" s="143" t="str">
        <f t="shared" ref="AO85:AO86" ca="1" si="455">IF(ISERR(OR(BG85,BY85)),"",IF(BG85&lt;$B$2/2,"H",IF(BY85&lt;$B$2/2,"L","")))</f>
        <v/>
      </c>
      <c r="AP85" s="143" t="str">
        <f t="shared" ref="AP85:AP86" ca="1" si="456">IF(ISERR(OR(BH85,BZ85)),"",IF(BH85&lt;$B$2/2,"H",IF(BZ85&lt;$B$2/2,"L","")))</f>
        <v/>
      </c>
      <c r="AQ85" s="143" t="str">
        <f t="shared" ref="AQ85:AQ86" ca="1" si="457">IF(ISERR(OR(BI85,CA85)),"",IF(BI85&lt;$B$2/2,"H",IF(CA85&lt;$B$2/2,"L","")))</f>
        <v/>
      </c>
      <c r="AR85" s="143" t="str">
        <f t="shared" ref="AR85:AR86" ca="1" si="458">IF(ISERR(OR(BJ85,CB85)),"",IF(BJ85&lt;$B$2/2,"H",IF(CB85&lt;$B$2/2,"L","")))</f>
        <v>H</v>
      </c>
      <c r="AS85" s="143" t="str">
        <f t="shared" ref="AS85:AS86" ca="1" si="459">IF(ISERR(OR(BK85,CC85)),"",IF(BK85&lt;$B$2/2,"H",IF(CC85&lt;$B$2/2,"L","")))</f>
        <v/>
      </c>
      <c r="AT85" s="143" t="str">
        <f t="shared" ref="AT85:AT86" ca="1" si="460">IF(ISERR(OR(BL85,CD85)),"",IF(BL85&lt;$B$2/2,"H",IF(CD85&lt;$B$2/2,"L","")))</f>
        <v/>
      </c>
      <c r="AU85" s="143" t="str">
        <f t="shared" ref="AU85:AU86" ca="1" si="461">IF(ISERR(OR(BM85,CE85)),"",IF(BM85&lt;$B$2/2,"H",IF(CE85&lt;$B$2/2,"L","")))</f>
        <v>H</v>
      </c>
      <c r="AV85" s="143" t="str">
        <f t="shared" ref="AV85:AV86" ca="1" si="462">IF(ISERR(OR(BN85,CF85)),"",IF(BN85&lt;$B$2/2,"H",IF(CF85&lt;$B$2/2,"L","")))</f>
        <v/>
      </c>
      <c r="AW85" s="143" t="str">
        <f t="shared" ref="AW85:AW86" ca="1" si="463">IF(ISERR(OR(BO85,CG85)),"",IF(BO85&lt;$B$2/2,"H",IF(CG85&lt;$B$2/2,"L","")))</f>
        <v/>
      </c>
      <c r="AX85" s="143" t="str">
        <f t="shared" ref="AX85:AX86" ca="1" si="464">IF(ISERR(OR(BP85,CH85)),"",IF(BP85&lt;$B$2/2,"H",IF(CH85&lt;$B$2/2,"L","")))</f>
        <v/>
      </c>
      <c r="AY85" s="143" t="str">
        <f t="shared" ref="AY85:AY86" ca="1" si="465">IF(ISERR(OR(BQ85,CI85)),"",IF(BQ85&lt;$B$2/2,"H",IF(CI85&lt;$B$2/2,"L","")))</f>
        <v/>
      </c>
      <c r="AZ85" s="143" t="str">
        <f t="shared" ref="AZ85:AZ86" ca="1" si="466">IF(ISERR(OR(BR85,CJ85)),"",IF(BR85&lt;$B$2/2,"H",IF(CJ85&lt;$B$2/2,"L","")))</f>
        <v/>
      </c>
      <c r="BA85" s="143" t="str">
        <f t="shared" ref="BA85:BA86" ca="1" si="467">IF(ISERR(OR(BS85,CK85)),"",IF(BS85&lt;$B$2/2,"H",IF(CK85&lt;$B$2/2,"L","")))</f>
        <v/>
      </c>
      <c r="BB85" s="143" t="str">
        <f t="shared" ref="BB85:BB86" ca="1" si="468">IF(ISERR(OR(BT85,CL85)),"",IF(BT85&lt;$B$2/2,"H",IF(CL85&lt;$B$2/2,"L","")))</f>
        <v/>
      </c>
      <c r="BC85" s="143" t="str">
        <f t="shared" ref="BC85:BC86" ca="1" si="469">IF(ISERR(OR(BU85,CM85)),"",IF(BU85&lt;$B$2/2,"H",IF(CM85&lt;$B$2/2,"L","")))</f>
        <v/>
      </c>
      <c r="BD85" s="144" t="str">
        <f t="shared" ref="BD85:BD86" ca="1" si="470">IF(ISERR(OR(BV85,CN85)),"",IF(BV85&lt;$B$2/2,"H",IF(CN85&lt;$B$2/2,"L","")))</f>
        <v/>
      </c>
      <c r="BE85" s="208">
        <f ca="1">1-_xlfn.BINOM.DIST((C85-1),F_jinkou!C59,zenkoku!V35/100000,TRUE)</f>
        <v>2.3566862150043999E-3</v>
      </c>
      <c r="BF85" s="209" t="e">
        <f ca="1">1-_xlfn.BINOM.DIST((D85-1),F_jinkou!E59,zenkoku!W35/100000,TRUE)</f>
        <v>#NUM!</v>
      </c>
      <c r="BG85" s="209" t="e">
        <f ca="1">1-_xlfn.BINOM.DIST((E85-1),F_jinkou!F59,zenkoku!X35/100000,TRUE)</f>
        <v>#NUM!</v>
      </c>
      <c r="BH85" s="209">
        <f ca="1">1-_xlfn.BINOM.DIST((F85-1),F_jinkou!G59,zenkoku!Y35/100000,TRUE)</f>
        <v>3.0710734561850916E-2</v>
      </c>
      <c r="BI85" s="209">
        <f ca="1">1-_xlfn.BINOM.DIST((G85-1),F_jinkou!H59,zenkoku!Z35/100000,TRUE)</f>
        <v>0.78168882228112546</v>
      </c>
      <c r="BJ85" s="209">
        <f ca="1">1-_xlfn.BINOM.DIST((H85-1),F_jinkou!I59,zenkoku!AA35/100000,TRUE)</f>
        <v>1.2597457792196787E-2</v>
      </c>
      <c r="BK85" s="209">
        <f ca="1">1-_xlfn.BINOM.DIST((I85-1),F_jinkou!J59,zenkoku!AB35/100000,TRUE)</f>
        <v>0.2680857159061738</v>
      </c>
      <c r="BL85" s="209">
        <f ca="1">1-_xlfn.BINOM.DIST((J85-1),F_jinkou!K59,zenkoku!AC35/100000,TRUE)</f>
        <v>3.719467407689292E-2</v>
      </c>
      <c r="BM85" s="209">
        <f ca="1">1-_xlfn.BINOM.DIST((K85-1),F_jinkou!L59,zenkoku!AD35/100000,TRUE)</f>
        <v>1.3819063018438937E-2</v>
      </c>
      <c r="BN85" s="209">
        <f ca="1">1-_xlfn.BINOM.DIST((L85-1),F_jinkou!M59,zenkoku!AE35/100000,TRUE)</f>
        <v>0.37009646112756311</v>
      </c>
      <c r="BO85" s="209">
        <f ca="1">1-_xlfn.BINOM.DIST((M85-1),F_jinkou!N59,zenkoku!AF35/100000,TRUE)</f>
        <v>0.18544766948675384</v>
      </c>
      <c r="BP85" s="209">
        <f ca="1">1-_xlfn.BINOM.DIST((N85-1),F_jinkou!O59,zenkoku!AG35/100000,TRUE)</f>
        <v>0.16596735071359581</v>
      </c>
      <c r="BQ85" s="209">
        <f ca="1">1-_xlfn.BINOM.DIST((O85-1),F_jinkou!P59,zenkoku!AH35/100000,TRUE)</f>
        <v>0.52003479163580757</v>
      </c>
      <c r="BR85" s="209">
        <f ca="1">1-_xlfn.BINOM.DIST((P85-1),F_jinkou!Q59,zenkoku!AI35/100000,TRUE)</f>
        <v>0.73098657291858715</v>
      </c>
      <c r="BS85" s="209">
        <f ca="1">1-_xlfn.BINOM.DIST((Q85-1),F_jinkou!R59,zenkoku!AJ35/100000,TRUE)</f>
        <v>0.64187910270889659</v>
      </c>
      <c r="BT85" s="209">
        <f ca="1">1-_xlfn.BINOM.DIST((R85-1),F_jinkou!S59,zenkoku!AK35/100000,TRUE)</f>
        <v>9.5009546667763844E-2</v>
      </c>
      <c r="BU85" s="209">
        <f ca="1">1-_xlfn.BINOM.DIST((S85-1),F_jinkou!T59,zenkoku!AL35/100000,TRUE)</f>
        <v>0.38953067410768694</v>
      </c>
      <c r="BV85" s="210">
        <f ca="1">1-_xlfn.BINOM.DIST((T85-1),F_jinkou!U59,zenkoku!AM35/100000,TRUE)</f>
        <v>0.79028980482889355</v>
      </c>
      <c r="BW85" s="208">
        <f ca="1">_xlfn.BINOM.DIST(C85,F_jinkou!C59,zenkoku!V35/100000,TRUE)</f>
        <v>0.99807549655267347</v>
      </c>
      <c r="BX85" s="209">
        <f ca="1">_xlfn.BINOM.DIST(D85,F_jinkou!E59,zenkoku!W35/100000,TRUE)</f>
        <v>1</v>
      </c>
      <c r="BY85" s="209">
        <f ca="1">_xlfn.BINOM.DIST(E85,F_jinkou!F59,zenkoku!X35/100000,TRUE)</f>
        <v>0.4230374429872043</v>
      </c>
      <c r="BZ85" s="209">
        <f ca="1">_xlfn.BINOM.DIST(F85,F_jinkou!G59,zenkoku!Y35/100000,TRUE)</f>
        <v>0.98623805622195326</v>
      </c>
      <c r="CA85" s="209">
        <f ca="1">_xlfn.BINOM.DIST(G85,F_jinkou!H59,zenkoku!Z35/100000,TRUE)</f>
        <v>0.33044596326813169</v>
      </c>
      <c r="CB85" s="209">
        <f ca="1">_xlfn.BINOM.DIST(H85,F_jinkou!I59,zenkoku!AA35/100000,TRUE)</f>
        <v>0.99374139185134891</v>
      </c>
      <c r="CC85" s="209">
        <f ca="1">_xlfn.BINOM.DIST(I85,F_jinkou!J59,zenkoku!AB35/100000,TRUE)</f>
        <v>0.81720508166414862</v>
      </c>
      <c r="CD85" s="209">
        <f ca="1">_xlfn.BINOM.DIST(J85,F_jinkou!K59,zenkoku!AC35/100000,TRUE)</f>
        <v>0.97819923299083356</v>
      </c>
      <c r="CE85" s="209">
        <f ca="1">_xlfn.BINOM.DIST(K85,F_jinkou!L59,zenkoku!AD35/100000,TRUE)</f>
        <v>0.99210984840533611</v>
      </c>
      <c r="CF85" s="209">
        <f ca="1">_xlfn.BINOM.DIST(L85,F_jinkou!M59,zenkoku!AE35/100000,TRUE)</f>
        <v>0.70980114377958781</v>
      </c>
      <c r="CG85" s="209">
        <f ca="1">_xlfn.BINOM.DIST(M85,F_jinkou!N59,zenkoku!AF35/100000,TRUE)</f>
        <v>0.8655521853928716</v>
      </c>
      <c r="CH85" s="209">
        <f ca="1">_xlfn.BINOM.DIST(N85,F_jinkou!O59,zenkoku!AG35/100000,TRUE)</f>
        <v>0.88225007170365988</v>
      </c>
      <c r="CI85" s="209">
        <f ca="1">_xlfn.BINOM.DIST(O85,F_jinkou!P59,zenkoku!AH35/100000,TRUE)</f>
        <v>0.57353787052536642</v>
      </c>
      <c r="CJ85" s="209">
        <f ca="1">_xlfn.BINOM.DIST(P85,F_jinkou!Q59,zenkoku!AI35/100000,TRUE)</f>
        <v>0.36484575786831003</v>
      </c>
      <c r="CK85" s="209">
        <f ca="1">_xlfn.BINOM.DIST(Q85,F_jinkou!R59,zenkoku!AJ35/100000,TRUE)</f>
        <v>0.45352161679960007</v>
      </c>
      <c r="CL85" s="209">
        <f ca="1">_xlfn.BINOM.DIST(R85,F_jinkou!S59,zenkoku!AK35/100000,TRUE)</f>
        <v>0.94145085490681801</v>
      </c>
      <c r="CM85" s="209">
        <f ca="1">_xlfn.BINOM.DIST(S85,F_jinkou!T59,zenkoku!AL35/100000,TRUE)</f>
        <v>0.71697574558464128</v>
      </c>
      <c r="CN85" s="210">
        <f ca="1">_xlfn.BINOM.DIST(T85,F_jinkou!U59,zenkoku!AM35/100000,TRUE)</f>
        <v>0.30739710037810614</v>
      </c>
      <c r="CO85" s="26"/>
      <c r="CP85" s="202">
        <f ca="1">zenkoku!W35*F_jinkou!E59/100000</f>
        <v>0</v>
      </c>
      <c r="CQ85" s="203">
        <f ca="1">zenkoku!X35*F_jinkou!F59/100000</f>
        <v>0.86028464977645314</v>
      </c>
      <c r="CR85" s="203">
        <f ca="1">zenkoku!Y35*F_jinkou!G59/100000</f>
        <v>5.6783948220064726</v>
      </c>
      <c r="CS85" s="203">
        <f ca="1">zenkoku!Z35*F_jinkou!H59/100000</f>
        <v>10.020843655841981</v>
      </c>
      <c r="CT85" s="203">
        <f ca="1">zenkoku!AA35*F_jinkou!I59/100000</f>
        <v>9.8627486789960361</v>
      </c>
      <c r="CU85" s="203">
        <f ca="1">zenkoku!AB35*F_jinkou!J59/100000</f>
        <v>10.596862491930278</v>
      </c>
      <c r="CV85" s="203">
        <f ca="1">zenkoku!AC35*F_jinkou!K59/100000</f>
        <v>13.591237177670726</v>
      </c>
      <c r="CW85" s="203">
        <f ca="1">zenkoku!AD35*F_jinkou!L59/100000</f>
        <v>16.07588172317104</v>
      </c>
      <c r="CX85" s="203">
        <f ca="1">zenkoku!AE35*F_jinkou!M59/100000</f>
        <v>19.198660441426146</v>
      </c>
      <c r="CY85" s="203">
        <f ca="1">zenkoku!AF35*F_jinkou!N59/100000</f>
        <v>19.58244866595518</v>
      </c>
      <c r="CZ85" s="203">
        <f ca="1">zenkoku!AG35*F_jinkou!O59/100000</f>
        <v>18.362442211055274</v>
      </c>
      <c r="DA85" s="203">
        <f ca="1">zenkoku!AH35*F_jinkou!P59/100000</f>
        <v>17.879346871569705</v>
      </c>
      <c r="DB85" s="203">
        <f ca="1">zenkoku!AI35*F_jinkou!Q59/100000</f>
        <v>14.982771051183269</v>
      </c>
      <c r="DC85" s="203">
        <f ca="1">zenkoku!AJ35*F_jinkou!R59/100000</f>
        <v>17.148194476146998</v>
      </c>
      <c r="DD85" s="203">
        <f ca="1">zenkoku!AK35*F_jinkou!S59/100000</f>
        <v>11.882530612244897</v>
      </c>
      <c r="DE85" s="203">
        <f ca="1">zenkoku!AL35*F_jinkou!T59/100000</f>
        <v>10.738390684011749</v>
      </c>
      <c r="DF85" s="204">
        <f ca="1">zenkoku!AM35*F_jinkou!U59/100000</f>
        <v>12.392772921615203</v>
      </c>
      <c r="DG85" s="26"/>
      <c r="DH85" s="26"/>
      <c r="DI85" s="26"/>
      <c r="DJ85" s="26"/>
      <c r="DK85" s="26"/>
      <c r="DL85" s="26"/>
      <c r="DM85" s="26"/>
      <c r="DN85" s="26"/>
      <c r="DO85" s="26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25"/>
      <c r="EF85" s="25"/>
      <c r="EG85" s="25"/>
      <c r="EH85" s="25"/>
      <c r="EI85" s="33"/>
      <c r="EJ85" s="27"/>
      <c r="EK85" s="27"/>
      <c r="EL85" s="27"/>
      <c r="EM85" s="27"/>
      <c r="EN85" s="27"/>
      <c r="EO85" s="27"/>
      <c r="EP85" s="27"/>
      <c r="EQ85" s="27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</row>
    <row r="86" spans="1:165" ht="13.5" customHeight="1">
      <c r="A86" s="25">
        <v>25</v>
      </c>
      <c r="B86" s="25" t="s">
        <v>730</v>
      </c>
      <c r="C86" s="51">
        <f ca="1">OFFSET(福島raw!C$6,($A86-1)*3,)</f>
        <v>240</v>
      </c>
      <c r="D86" s="52">
        <f ca="1">OFFSET(福島raw!F$6,($A86-1)*3,)</f>
        <v>0</v>
      </c>
      <c r="E86" s="52">
        <f ca="1">OFFSET(福島raw!G$6,($A86-1)*3,)</f>
        <v>0</v>
      </c>
      <c r="F86" s="52">
        <f ca="1">OFFSET(福島raw!H$6,($A86-1)*3,)</f>
        <v>6</v>
      </c>
      <c r="G86" s="52">
        <f ca="1">OFFSET(福島raw!I$6,($A86-1)*3,)</f>
        <v>15</v>
      </c>
      <c r="H86" s="52">
        <f ca="1">OFFSET(福島raw!J$6,($A86-1)*3,)</f>
        <v>10</v>
      </c>
      <c r="I86" s="52">
        <f ca="1">OFFSET(福島raw!K$6,($A86-1)*3,)</f>
        <v>15</v>
      </c>
      <c r="J86" s="52">
        <f ca="1">OFFSET(福島raw!L$6,($A86-1)*3,)</f>
        <v>17</v>
      </c>
      <c r="K86" s="52">
        <f ca="1">OFFSET(福島raw!M$6,($A86-1)*3,)</f>
        <v>26</v>
      </c>
      <c r="L86" s="52">
        <f ca="1">OFFSET(福島raw!N$6,($A86-1)*3,)</f>
        <v>20</v>
      </c>
      <c r="M86" s="52">
        <f ca="1">OFFSET(福島raw!O$6,($A86-1)*3,)</f>
        <v>22</v>
      </c>
      <c r="N86" s="52">
        <f ca="1">OFFSET(福島raw!P$6,($A86-1)*3,)</f>
        <v>24</v>
      </c>
      <c r="O86" s="52">
        <f ca="1">OFFSET(福島raw!Q$6,($A86-1)*3,)</f>
        <v>20</v>
      </c>
      <c r="P86" s="52">
        <f ca="1">OFFSET(福島raw!R$6,($A86-1)*3,)</f>
        <v>16</v>
      </c>
      <c r="Q86" s="52">
        <f ca="1">OFFSET(福島raw!S$6,($A86-1)*3,)</f>
        <v>11</v>
      </c>
      <c r="R86" s="52">
        <f ca="1">OFFSET(福島raw!T$6,($A86-1)*3,)</f>
        <v>16</v>
      </c>
      <c r="S86" s="52">
        <f ca="1">OFFSET(福島raw!U$6,($A86-1)*3,)</f>
        <v>12</v>
      </c>
      <c r="T86" s="50">
        <v>10</v>
      </c>
      <c r="U86" s="177">
        <f ca="1">C86/F_jinkou!C60*100000</f>
        <v>27.505460980065415</v>
      </c>
      <c r="V86" s="178">
        <f ca="1">D86/F_jinkou!E60*100000</f>
        <v>0</v>
      </c>
      <c r="W86" s="179">
        <f ca="1">E86/F_jinkou!F60*100000</f>
        <v>0</v>
      </c>
      <c r="X86" s="179">
        <f ca="1">F86/F_jinkou!G60*100000</f>
        <v>14.877631481068216</v>
      </c>
      <c r="Y86" s="179">
        <f ca="1">G86/F_jinkou!H60*100000</f>
        <v>41.443333149140742</v>
      </c>
      <c r="Z86" s="179">
        <f ca="1">H86/F_jinkou!I60*100000</f>
        <v>27.428069886722071</v>
      </c>
      <c r="AA86" s="179">
        <f ca="1">I86/F_jinkou!J60*100000</f>
        <v>36.127167630057805</v>
      </c>
      <c r="AB86" s="179">
        <f ca="1">J86/F_jinkou!K60*100000</f>
        <v>35.001750087504377</v>
      </c>
      <c r="AC86" s="179">
        <f ca="1">K86/F_jinkou!L60*100000</f>
        <v>47.930684855747074</v>
      </c>
      <c r="AD86" s="179">
        <f ca="1">L86/F_jinkou!M60*100000</f>
        <v>32.246622166328073</v>
      </c>
      <c r="AE86" s="179">
        <f ca="1">M86/F_jinkou!N60*100000</f>
        <v>35.72240444256812</v>
      </c>
      <c r="AF86" s="179">
        <f ca="1">N86/F_jinkou!O60*100000</f>
        <v>41.631973355537056</v>
      </c>
      <c r="AG86" s="179">
        <f ca="1">O86/F_jinkou!P60*100000</f>
        <v>32.374508312155008</v>
      </c>
      <c r="AH86" s="179">
        <f ca="1">P86/F_jinkou!Q60*100000</f>
        <v>24.560218585945417</v>
      </c>
      <c r="AI86" s="179">
        <f ca="1">Q86/F_jinkou!R60*100000</f>
        <v>15.307968493417572</v>
      </c>
      <c r="AJ86" s="179">
        <f ca="1">R86/F_jinkou!S60*100000</f>
        <v>32.662393336871759</v>
      </c>
      <c r="AK86" s="179">
        <f ca="1">S86/F_jinkou!T60*100000</f>
        <v>34.538337554685704</v>
      </c>
      <c r="AL86" s="180">
        <f>T86/F_jinkou!U60*100000</f>
        <v>29.534244957027671</v>
      </c>
      <c r="AM86" s="136" t="str">
        <f t="shared" ca="1" si="453"/>
        <v/>
      </c>
      <c r="AN86" s="137" t="str">
        <f t="shared" ca="1" si="454"/>
        <v/>
      </c>
      <c r="AO86" s="137" t="str">
        <f t="shared" ca="1" si="455"/>
        <v/>
      </c>
      <c r="AP86" s="137" t="str">
        <f t="shared" ca="1" si="456"/>
        <v/>
      </c>
      <c r="AQ86" s="137" t="str">
        <f t="shared" ca="1" si="457"/>
        <v/>
      </c>
      <c r="AR86" s="137" t="str">
        <f t="shared" ca="1" si="458"/>
        <v/>
      </c>
      <c r="AS86" s="137" t="str">
        <f t="shared" ca="1" si="459"/>
        <v/>
      </c>
      <c r="AT86" s="137" t="str">
        <f t="shared" ca="1" si="460"/>
        <v/>
      </c>
      <c r="AU86" s="137" t="str">
        <f t="shared" ca="1" si="461"/>
        <v>H</v>
      </c>
      <c r="AV86" s="137" t="str">
        <f t="shared" ca="1" si="462"/>
        <v/>
      </c>
      <c r="AW86" s="137" t="str">
        <f t="shared" ca="1" si="463"/>
        <v/>
      </c>
      <c r="AX86" s="137" t="str">
        <f t="shared" ca="1" si="464"/>
        <v/>
      </c>
      <c r="AY86" s="137" t="str">
        <f t="shared" ca="1" si="465"/>
        <v/>
      </c>
      <c r="AZ86" s="137" t="str">
        <f t="shared" ca="1" si="466"/>
        <v/>
      </c>
      <c r="BA86" s="137" t="str">
        <f t="shared" ca="1" si="467"/>
        <v/>
      </c>
      <c r="BB86" s="137" t="str">
        <f t="shared" ca="1" si="468"/>
        <v/>
      </c>
      <c r="BC86" s="137" t="str">
        <f t="shared" ca="1" si="469"/>
        <v/>
      </c>
      <c r="BD86" s="135" t="str">
        <f t="shared" ca="1" si="470"/>
        <v/>
      </c>
      <c r="BE86" s="211">
        <f ca="1">1-_xlfn.BINOM.DIST((C86-1),F_jinkou!C60,zenkoku!V36/100000,TRUE)</f>
        <v>3.7404006398269352E-2</v>
      </c>
      <c r="BF86" s="212" t="e">
        <f ca="1">1-_xlfn.BINOM.DIST((D86-1),F_jinkou!E60,zenkoku!W36/100000,TRUE)</f>
        <v>#NUM!</v>
      </c>
      <c r="BG86" s="212" t="e">
        <f ca="1">1-_xlfn.BINOM.DIST((E86-1),F_jinkou!F60,zenkoku!X36/100000,TRUE)</f>
        <v>#NUM!</v>
      </c>
      <c r="BH86" s="212">
        <f ca="1">1-_xlfn.BINOM.DIST((F86-1),F_jinkou!G60,zenkoku!Y36/100000,TRUE)</f>
        <v>0.40760572739947598</v>
      </c>
      <c r="BI86" s="212">
        <f ca="1">1-_xlfn.BINOM.DIST((G86-1),F_jinkou!H60,zenkoku!Z36/100000,TRUE)</f>
        <v>4.0250260498114976E-2</v>
      </c>
      <c r="BJ86" s="212">
        <f ca="1">1-_xlfn.BINOM.DIST((H86-1),F_jinkou!I60,zenkoku!AA36/100000,TRUE)</f>
        <v>0.5095778190481034</v>
      </c>
      <c r="BK86" s="212">
        <f ca="1">1-_xlfn.BINOM.DIST((I86-1),F_jinkou!J60,zenkoku!AB36/100000,TRUE)</f>
        <v>0.20327303411274011</v>
      </c>
      <c r="BL86" s="212">
        <f ca="1">1-_xlfn.BINOM.DIST((J86-1),F_jinkou!K60,zenkoku!AC36/100000,TRUE)</f>
        <v>0.22363364501104688</v>
      </c>
      <c r="BM86" s="212">
        <f ca="1">1-_xlfn.BINOM.DIST((K86-1),F_jinkou!L60,zenkoku!AD36/100000,TRUE)</f>
        <v>1.7150095677420429E-2</v>
      </c>
      <c r="BN86" s="212">
        <f ca="1">1-_xlfn.BINOM.DIST((L86-1),F_jinkou!M60,zenkoku!AE36/100000,TRUE)</f>
        <v>0.49912381604976264</v>
      </c>
      <c r="BO86" s="212">
        <f ca="1">1-_xlfn.BINOM.DIST((M86-1),F_jinkou!N60,zenkoku!AF36/100000,TRUE)</f>
        <v>0.3467334064598957</v>
      </c>
      <c r="BP86" s="212">
        <f ca="1">1-_xlfn.BINOM.DIST((N86-1),F_jinkou!O60,zenkoku!AG36/100000,TRUE)</f>
        <v>0.12291876330942697</v>
      </c>
      <c r="BQ86" s="212">
        <f ca="1">1-_xlfn.BINOM.DIST((O86-1),F_jinkou!P60,zenkoku!AH36/100000,TRUE)</f>
        <v>0.27488700535882704</v>
      </c>
      <c r="BR86" s="212">
        <f ca="1">1-_xlfn.BINOM.DIST((P86-1),F_jinkou!Q60,zenkoku!AI36/100000,TRUE)</f>
        <v>0.4533450689649321</v>
      </c>
      <c r="BS86" s="212">
        <f ca="1">1-_xlfn.BINOM.DIST((Q86-1),F_jinkou!R60,zenkoku!AJ36/100000,TRUE)</f>
        <v>0.94289799465642088</v>
      </c>
      <c r="BT86" s="212">
        <f ca="1">1-_xlfn.BINOM.DIST((R86-1),F_jinkou!S60,zenkoku!AK36/100000,TRUE)</f>
        <v>0.218839376002672</v>
      </c>
      <c r="BU86" s="212">
        <f ca="1">1-_xlfn.BINOM.DIST((S86-1),F_jinkou!T60,zenkoku!AL36/100000,TRUE)</f>
        <v>0.27992625804830662</v>
      </c>
      <c r="BV86" s="213">
        <f ca="1">1-_xlfn.BINOM.DIST((T86-1),F_jinkou!U60,zenkoku!AM36/100000,TRUE)</f>
        <v>0.7482573452594472</v>
      </c>
      <c r="BW86" s="211">
        <f ca="1">_xlfn.BINOM.DIST(C86,F_jinkou!C60,zenkoku!V36/100000,TRUE)</f>
        <v>0.96766024894430658</v>
      </c>
      <c r="BX86" s="212">
        <f ca="1">_xlfn.BINOM.DIST(D86,F_jinkou!E60,zenkoku!W36/100000,TRUE)</f>
        <v>1</v>
      </c>
      <c r="BY86" s="212">
        <f ca="1">_xlfn.BINOM.DIST(E86,F_jinkou!F60,zenkoku!X36/100000,TRUE)</f>
        <v>0.46768391646525426</v>
      </c>
      <c r="BZ86" s="212">
        <f ca="1">_xlfn.BINOM.DIST(F86,F_jinkou!G60,zenkoku!Y36/100000,TRUE)</f>
        <v>0.74229051514827926</v>
      </c>
      <c r="CA86" s="212">
        <f ca="1">_xlfn.BINOM.DIST(G86,F_jinkou!H60,zenkoku!Z36/100000,TRUE)</f>
        <v>0.97869479272776561</v>
      </c>
      <c r="CB86" s="212">
        <f ca="1">_xlfn.BINOM.DIST(H86,F_jinkou!I60,zenkoku!AA36/100000,TRUE)</f>
        <v>0.61513034614737516</v>
      </c>
      <c r="CC86" s="212">
        <f ca="1">_xlfn.BINOM.DIST(I86,F_jinkou!J60,zenkoku!AB36/100000,TRUE)</f>
        <v>0.86395867131422954</v>
      </c>
      <c r="CD86" s="212">
        <f ca="1">_xlfn.BINOM.DIST(J86,F_jinkou!K60,zenkoku!AC36/100000,TRUE)</f>
        <v>0.84390647162506971</v>
      </c>
      <c r="CE86" s="212">
        <f ca="1">_xlfn.BINOM.DIST(K86,F_jinkou!L60,zenkoku!AD36/100000,TRUE)</f>
        <v>0.99002968760559673</v>
      </c>
      <c r="CF86" s="212">
        <f ca="1">_xlfn.BINOM.DIST(L86,F_jinkou!M60,zenkoku!AE36/100000,TRUE)</f>
        <v>0.58946308584363816</v>
      </c>
      <c r="CG86" s="212">
        <f ca="1">_xlfn.BINOM.DIST(M86,F_jinkou!N60,zenkoku!AF36/100000,TRUE)</f>
        <v>0.72929801606593725</v>
      </c>
      <c r="CH86" s="212">
        <f ca="1">_xlfn.BINOM.DIST(N86,F_jinkou!O60,zenkoku!AG36/100000,TRUE)</f>
        <v>0.91517264791626218</v>
      </c>
      <c r="CI86" s="212">
        <f ca="1">_xlfn.BINOM.DIST(O86,F_jinkou!P60,zenkoku!AH36/100000,TRUE)</f>
        <v>0.79592455224567882</v>
      </c>
      <c r="CJ86" s="212">
        <f ca="1">_xlfn.BINOM.DIST(P86,F_jinkou!Q60,zenkoku!AI36/100000,TRUE)</f>
        <v>0.64389937756993465</v>
      </c>
      <c r="CK86" s="212">
        <f ca="1">_xlfn.BINOM.DIST(Q86,F_jinkou!R60,zenkoku!AJ36/100000,TRUE)</f>
        <v>9.6882701174016414E-2</v>
      </c>
      <c r="CL86" s="212">
        <f ca="1">_xlfn.BINOM.DIST(R86,F_jinkou!S60,zenkoku!AK36/100000,TRUE)</f>
        <v>0.84965449965223105</v>
      </c>
      <c r="CM86" s="212">
        <f ca="1">_xlfn.BINOM.DIST(S86,F_jinkou!T60,zenkoku!AL36/100000,TRUE)</f>
        <v>0.81078362937858495</v>
      </c>
      <c r="CN86" s="213">
        <f ca="1">_xlfn.BINOM.DIST(T86,F_jinkou!U60,zenkoku!AM36/100000,TRUE)</f>
        <v>0.35841914646080625</v>
      </c>
      <c r="CO86" s="26"/>
      <c r="CP86" s="205">
        <f ca="1">zenkoku!W36*F_jinkou!E60/100000</f>
        <v>0</v>
      </c>
      <c r="CQ86" s="206">
        <f ca="1">zenkoku!X36*F_jinkou!F60/100000</f>
        <v>0.75995471698113204</v>
      </c>
      <c r="CR86" s="206">
        <f ca="1">zenkoku!Y36*F_jinkou!G60/100000</f>
        <v>5.1343775843307942</v>
      </c>
      <c r="CS86" s="206">
        <f ca="1">zenkoku!Z36*F_jinkou!H60/100000</f>
        <v>8.9626741192411927</v>
      </c>
      <c r="CT86" s="206">
        <f ca="1">zenkoku!AA36*F_jinkou!I60/100000</f>
        <v>9.7432497525569115</v>
      </c>
      <c r="CU86" s="206">
        <f ca="1">zenkoku!AB36*F_jinkou!J60/100000</f>
        <v>11.720565231679263</v>
      </c>
      <c r="CV86" s="206">
        <f ca="1">zenkoku!AC36*F_jinkou!K60/100000</f>
        <v>13.759803955788248</v>
      </c>
      <c r="CW86" s="206">
        <f ca="1">zenkoku!AD36*F_jinkou!L60/100000</f>
        <v>16.394044444444447</v>
      </c>
      <c r="CX86" s="206">
        <f ca="1">zenkoku!AE36*F_jinkou!M60/100000</f>
        <v>19.657843508926604</v>
      </c>
      <c r="CY86" s="206">
        <f ca="1">zenkoku!AF36*F_jinkou!N60/100000</f>
        <v>19.886744632061703</v>
      </c>
      <c r="CZ86" s="206">
        <f ca="1">zenkoku!AG36*F_jinkou!O60/100000</f>
        <v>18.468240822320116</v>
      </c>
      <c r="DA86" s="206">
        <f ca="1">zenkoku!AH36*F_jinkou!P60/100000</f>
        <v>17.136943160184938</v>
      </c>
      <c r="DB86" s="206">
        <f ca="1">zenkoku!AI36*F_jinkou!Q60/100000</f>
        <v>15.209326172979083</v>
      </c>
      <c r="DC86" s="206">
        <f ca="1">zenkoku!AJ36*F_jinkou!R60/100000</f>
        <v>16.674807831762148</v>
      </c>
      <c r="DD86" s="206">
        <f ca="1">zenkoku!AK36*F_jinkou!S60/100000</f>
        <v>12.798671245147805</v>
      </c>
      <c r="DE86" s="206">
        <f ca="1">zenkoku!AL36*F_jinkou!T60/100000</f>
        <v>9.7930392156862744</v>
      </c>
      <c r="DF86" s="207">
        <f ca="1">zenkoku!AM36*F_jinkou!U60/100000</f>
        <v>11.893857540603248</v>
      </c>
      <c r="DG86" s="26"/>
      <c r="DH86" s="26"/>
      <c r="DI86" s="26"/>
      <c r="DJ86" s="26"/>
      <c r="DK86" s="26"/>
      <c r="DL86" s="26"/>
      <c r="DM86" s="26"/>
      <c r="DN86" s="26"/>
      <c r="DO86" s="26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25"/>
      <c r="EF86" s="25"/>
      <c r="EG86" s="25"/>
      <c r="EH86" s="25"/>
      <c r="EI86" s="33"/>
      <c r="EJ86" s="27"/>
      <c r="EK86" s="27"/>
      <c r="EL86" s="27"/>
      <c r="EM86" s="27"/>
      <c r="EN86" s="27"/>
      <c r="EO86" s="27"/>
      <c r="EP86" s="27"/>
      <c r="EQ86" s="27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</row>
    <row r="87" spans="1:165" ht="13.5" customHeight="1">
      <c r="A87" s="25"/>
      <c r="B87" s="25"/>
      <c r="C87" s="46"/>
      <c r="D87" s="46"/>
      <c r="E87" s="46"/>
      <c r="F87" s="46"/>
      <c r="G87" s="46"/>
      <c r="H87" s="46"/>
      <c r="I87" s="46"/>
      <c r="J87" s="46"/>
      <c r="K87" s="46"/>
      <c r="L87" s="46"/>
      <c r="M87" s="46"/>
      <c r="N87" s="46"/>
      <c r="O87" s="46"/>
      <c r="P87" s="46"/>
      <c r="Q87" s="46"/>
      <c r="R87" s="46"/>
      <c r="S87" s="46"/>
      <c r="T87" s="46"/>
      <c r="U87" s="174"/>
      <c r="V87" s="173"/>
      <c r="W87" s="174"/>
      <c r="X87" s="174"/>
      <c r="Y87" s="174"/>
      <c r="Z87" s="174"/>
      <c r="AA87" s="174"/>
      <c r="AB87" s="174"/>
      <c r="AC87" s="174"/>
      <c r="AD87" s="174"/>
      <c r="AE87" s="174"/>
      <c r="AF87" s="174"/>
      <c r="AG87" s="174"/>
      <c r="AH87" s="174"/>
      <c r="AI87" s="174"/>
      <c r="AJ87" s="174"/>
      <c r="AK87" s="174"/>
      <c r="AL87" s="174"/>
      <c r="AM87" s="143"/>
      <c r="AN87" s="143"/>
      <c r="AO87" s="143"/>
      <c r="AP87" s="143"/>
      <c r="AQ87" s="143"/>
      <c r="AR87" s="143"/>
      <c r="AS87" s="143"/>
      <c r="AT87" s="143"/>
      <c r="AU87" s="143"/>
      <c r="AV87" s="143"/>
      <c r="AW87" s="143"/>
      <c r="AX87" s="143"/>
      <c r="AY87" s="143"/>
      <c r="AZ87" s="143"/>
      <c r="BA87" s="143"/>
      <c r="BB87" s="143"/>
      <c r="BC87" s="143"/>
      <c r="BD87" s="143"/>
      <c r="BE87" s="209"/>
      <c r="BF87" s="209"/>
      <c r="BG87" s="209"/>
      <c r="BH87" s="209"/>
      <c r="BI87" s="209"/>
      <c r="BJ87" s="209"/>
      <c r="BK87" s="209"/>
      <c r="BL87" s="209"/>
      <c r="BM87" s="209"/>
      <c r="BN87" s="209"/>
      <c r="BO87" s="209"/>
      <c r="BP87" s="209"/>
      <c r="BQ87" s="209"/>
      <c r="BR87" s="209"/>
      <c r="BS87" s="209"/>
      <c r="BT87" s="209"/>
      <c r="BU87" s="209"/>
      <c r="BV87" s="209"/>
      <c r="BW87" s="209"/>
      <c r="BX87" s="209"/>
      <c r="BY87" s="209"/>
      <c r="BZ87" s="209"/>
      <c r="CA87" s="209"/>
      <c r="CB87" s="209"/>
      <c r="CC87" s="209"/>
      <c r="CD87" s="209"/>
      <c r="CE87" s="209"/>
      <c r="CF87" s="209"/>
      <c r="CG87" s="209"/>
      <c r="CH87" s="209"/>
      <c r="CI87" s="209"/>
      <c r="CJ87" s="209"/>
      <c r="CK87" s="209"/>
      <c r="CL87" s="209"/>
      <c r="CM87" s="209"/>
      <c r="CN87" s="209"/>
      <c r="CO87" s="26"/>
      <c r="CP87" s="203"/>
      <c r="CQ87" s="203"/>
      <c r="CR87" s="203"/>
      <c r="CS87" s="203"/>
      <c r="CT87" s="203"/>
      <c r="CU87" s="203"/>
      <c r="CV87" s="203"/>
      <c r="CW87" s="203"/>
      <c r="CX87" s="203"/>
      <c r="CY87" s="203"/>
      <c r="CZ87" s="203"/>
      <c r="DA87" s="203"/>
      <c r="DB87" s="203"/>
      <c r="DC87" s="203"/>
      <c r="DD87" s="203"/>
      <c r="DE87" s="203"/>
      <c r="DF87" s="203"/>
      <c r="DG87" s="26"/>
      <c r="DH87" s="26"/>
      <c r="DI87" s="26"/>
      <c r="DJ87" s="26"/>
      <c r="DK87" s="26"/>
      <c r="DL87" s="26"/>
      <c r="DM87" s="26"/>
      <c r="DN87" s="26"/>
      <c r="DO87" s="26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25"/>
      <c r="EF87" s="25"/>
      <c r="EG87" s="25"/>
      <c r="EH87" s="25"/>
      <c r="EI87" s="33"/>
      <c r="EJ87" s="27"/>
      <c r="EK87" s="27"/>
      <c r="EL87" s="27"/>
      <c r="EM87" s="27"/>
      <c r="EN87" s="27"/>
      <c r="EO87" s="27"/>
      <c r="EP87" s="27"/>
      <c r="EQ87" s="2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</row>
    <row r="88" spans="1:165">
      <c r="A88" s="25"/>
      <c r="B88" s="26"/>
      <c r="C88" s="181" t="s">
        <v>77</v>
      </c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182" t="s">
        <v>77</v>
      </c>
      <c r="V88" s="183"/>
      <c r="W88" s="61"/>
      <c r="X88" s="61"/>
      <c r="Y88" s="61"/>
      <c r="Z88" s="61"/>
      <c r="AA88" s="61"/>
      <c r="AB88" s="61"/>
      <c r="AC88" s="61"/>
      <c r="AD88" s="61"/>
      <c r="AE88" s="61"/>
      <c r="AF88" s="61"/>
      <c r="AG88" s="61"/>
      <c r="AH88" s="61"/>
      <c r="AI88" s="61"/>
      <c r="AJ88" s="61"/>
      <c r="AK88" s="61"/>
      <c r="AL88" s="61"/>
      <c r="AM88" s="26">
        <f>100*$B$2</f>
        <v>5</v>
      </c>
      <c r="AN88" s="26" t="s">
        <v>566</v>
      </c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64"/>
      <c r="BF88" s="64"/>
      <c r="BG88" s="64"/>
      <c r="BH88" s="64"/>
      <c r="BI88" s="64"/>
      <c r="BJ88" s="64"/>
      <c r="BK88" s="64"/>
      <c r="BL88" s="64"/>
      <c r="BM88" s="64"/>
      <c r="BN88" s="64"/>
      <c r="BO88" s="64"/>
      <c r="BP88" s="64"/>
      <c r="BQ88" s="64"/>
      <c r="BR88" s="64"/>
      <c r="BS88" s="64"/>
      <c r="BT88" s="64"/>
      <c r="BU88" s="64"/>
      <c r="BV88" s="64"/>
      <c r="BW88" s="64"/>
      <c r="BX88" s="64"/>
      <c r="BY88" s="64"/>
      <c r="BZ88" s="64"/>
      <c r="CA88" s="64"/>
      <c r="CB88" s="64"/>
      <c r="CC88" s="64"/>
      <c r="CD88" s="64"/>
      <c r="CE88" s="64"/>
      <c r="CF88" s="64"/>
      <c r="CG88" s="64"/>
      <c r="CH88" s="64"/>
      <c r="CI88" s="64"/>
      <c r="CJ88" s="64"/>
      <c r="CK88" s="64"/>
      <c r="CL88" s="64"/>
      <c r="CM88" s="64"/>
      <c r="CN88" s="64"/>
      <c r="CO88" s="26"/>
      <c r="CP88" s="72" t="s">
        <v>77</v>
      </c>
      <c r="CQ88" s="81"/>
      <c r="CR88" s="81"/>
      <c r="CS88" s="81"/>
      <c r="CT88" s="81"/>
      <c r="CU88" s="81"/>
      <c r="CV88" s="81"/>
      <c r="CW88" s="81"/>
      <c r="CX88" s="81"/>
      <c r="CY88" s="81"/>
      <c r="CZ88" s="81"/>
      <c r="DA88" s="81"/>
      <c r="DB88" s="81"/>
      <c r="DC88" s="81"/>
      <c r="DD88" s="81"/>
      <c r="DE88" s="81"/>
      <c r="DF88" s="81"/>
      <c r="DG88" s="26"/>
      <c r="DH88" s="26"/>
      <c r="DI88" s="26"/>
      <c r="DJ88" s="26"/>
      <c r="DK88" s="26"/>
      <c r="DL88" s="26"/>
      <c r="DM88" s="26"/>
      <c r="DN88" s="26"/>
      <c r="DO88" s="26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25"/>
      <c r="EF88" s="25"/>
      <c r="EG88" s="25"/>
      <c r="EH88" s="25"/>
      <c r="EI88" s="33"/>
      <c r="EJ88" s="27"/>
      <c r="EK88" s="27"/>
      <c r="EL88" s="27"/>
      <c r="EM88" s="27"/>
      <c r="EN88" s="27"/>
      <c r="EO88" s="27"/>
      <c r="EP88" s="27"/>
      <c r="EQ88" s="27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</row>
    <row r="89" spans="1:165">
      <c r="A89" s="25"/>
      <c r="B89" s="25"/>
      <c r="C89" s="26" t="s">
        <v>387</v>
      </c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61" t="s">
        <v>559</v>
      </c>
      <c r="V89" s="183"/>
      <c r="W89" s="61"/>
      <c r="X89" s="61"/>
      <c r="Y89" s="61"/>
      <c r="Z89" s="61"/>
      <c r="AA89" s="61"/>
      <c r="AB89" s="61"/>
      <c r="AC89" s="61"/>
      <c r="AD89" s="61"/>
      <c r="AE89" s="61"/>
      <c r="AF89" s="61"/>
      <c r="AG89" s="61"/>
      <c r="AH89" s="61"/>
      <c r="AI89" s="61"/>
      <c r="AJ89" s="61"/>
      <c r="AK89" s="61"/>
      <c r="AL89" s="61"/>
      <c r="AM89" s="26" t="s">
        <v>306</v>
      </c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64" t="s">
        <v>309</v>
      </c>
      <c r="BF89" s="64"/>
      <c r="BG89" s="64"/>
      <c r="BH89" s="64"/>
      <c r="BI89" s="64"/>
      <c r="BJ89" s="64"/>
      <c r="BK89" s="64"/>
      <c r="BL89" s="64"/>
      <c r="BM89" s="64"/>
      <c r="BN89" s="64"/>
      <c r="BO89" s="64"/>
      <c r="BP89" s="64"/>
      <c r="BQ89" s="64"/>
      <c r="BR89" s="64"/>
      <c r="BS89" s="64"/>
      <c r="BT89" s="64"/>
      <c r="BU89" s="64"/>
      <c r="BV89" s="64"/>
      <c r="BW89" s="64" t="s">
        <v>310</v>
      </c>
      <c r="BX89" s="64"/>
      <c r="BY89" s="64"/>
      <c r="BZ89" s="64"/>
      <c r="CA89" s="64"/>
      <c r="CB89" s="64"/>
      <c r="CC89" s="64"/>
      <c r="CD89" s="64"/>
      <c r="CE89" s="64"/>
      <c r="CF89" s="64"/>
      <c r="CG89" s="64"/>
      <c r="CH89" s="64"/>
      <c r="CI89" s="64"/>
      <c r="CJ89" s="64"/>
      <c r="CK89" s="64"/>
      <c r="CL89" s="64"/>
      <c r="CM89" s="64"/>
      <c r="CN89" s="64"/>
      <c r="CO89" s="26"/>
      <c r="CP89" s="83" t="s">
        <v>387</v>
      </c>
      <c r="CQ89" s="83"/>
      <c r="CR89" s="83"/>
      <c r="CS89" s="83"/>
      <c r="CT89" s="83"/>
      <c r="CU89" s="83"/>
      <c r="CV89" s="83"/>
      <c r="CW89" s="83"/>
      <c r="CX89" s="83"/>
      <c r="CY89" s="83"/>
      <c r="CZ89" s="83"/>
      <c r="DA89" s="83"/>
      <c r="DB89" s="83"/>
      <c r="DC89" s="83"/>
      <c r="DD89" s="83"/>
      <c r="DE89" s="83"/>
      <c r="DF89" s="83"/>
      <c r="DG89" s="26"/>
      <c r="DH89" s="26"/>
      <c r="DI89" s="26"/>
      <c r="DJ89" s="26"/>
      <c r="DK89" s="26"/>
      <c r="DL89" s="26"/>
      <c r="DM89" s="26"/>
      <c r="DN89" s="26"/>
      <c r="DO89" s="26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5"/>
      <c r="EF89" s="25"/>
      <c r="EG89" s="25"/>
      <c r="EH89" s="25"/>
      <c r="EI89" s="33"/>
      <c r="EJ89" s="27"/>
      <c r="EK89" s="27"/>
      <c r="EL89" s="27"/>
      <c r="EM89" s="27"/>
      <c r="EN89" s="27"/>
      <c r="EO89" s="27"/>
      <c r="EP89" s="27"/>
      <c r="EQ89" s="27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</row>
    <row r="90" spans="1:165">
      <c r="A90" s="70" t="s">
        <v>370</v>
      </c>
      <c r="B90" s="70" t="s">
        <v>370</v>
      </c>
      <c r="C90" s="26" t="s">
        <v>75</v>
      </c>
      <c r="D90" s="26" t="s">
        <v>377</v>
      </c>
      <c r="E90" s="26" t="s">
        <v>260</v>
      </c>
      <c r="F90" s="26" t="s">
        <v>261</v>
      </c>
      <c r="G90" s="26" t="s">
        <v>262</v>
      </c>
      <c r="H90" s="26" t="s">
        <v>263</v>
      </c>
      <c r="I90" s="26" t="s">
        <v>264</v>
      </c>
      <c r="J90" s="26" t="s">
        <v>265</v>
      </c>
      <c r="K90" s="26" t="s">
        <v>266</v>
      </c>
      <c r="L90" s="26" t="s">
        <v>267</v>
      </c>
      <c r="M90" s="26" t="s">
        <v>268</v>
      </c>
      <c r="N90" s="26" t="s">
        <v>269</v>
      </c>
      <c r="O90" s="26" t="s">
        <v>270</v>
      </c>
      <c r="P90" s="26" t="s">
        <v>271</v>
      </c>
      <c r="Q90" s="26" t="s">
        <v>272</v>
      </c>
      <c r="R90" s="26" t="s">
        <v>273</v>
      </c>
      <c r="S90" s="26" t="s">
        <v>274</v>
      </c>
      <c r="T90" s="26" t="s">
        <v>381</v>
      </c>
      <c r="U90" s="61" t="s">
        <v>75</v>
      </c>
      <c r="V90" s="183" t="s">
        <v>377</v>
      </c>
      <c r="W90" s="61" t="s">
        <v>260</v>
      </c>
      <c r="X90" s="61" t="s">
        <v>261</v>
      </c>
      <c r="Y90" s="61" t="s">
        <v>262</v>
      </c>
      <c r="Z90" s="61" t="s">
        <v>263</v>
      </c>
      <c r="AA90" s="61" t="s">
        <v>264</v>
      </c>
      <c r="AB90" s="61" t="s">
        <v>265</v>
      </c>
      <c r="AC90" s="61" t="s">
        <v>266</v>
      </c>
      <c r="AD90" s="61" t="s">
        <v>267</v>
      </c>
      <c r="AE90" s="61" t="s">
        <v>268</v>
      </c>
      <c r="AF90" s="61" t="s">
        <v>269</v>
      </c>
      <c r="AG90" s="61" t="s">
        <v>270</v>
      </c>
      <c r="AH90" s="61" t="s">
        <v>271</v>
      </c>
      <c r="AI90" s="61" t="s">
        <v>272</v>
      </c>
      <c r="AJ90" s="61" t="s">
        <v>273</v>
      </c>
      <c r="AK90" s="61" t="s">
        <v>274</v>
      </c>
      <c r="AL90" s="61" t="s">
        <v>381</v>
      </c>
      <c r="AM90" s="26" t="s">
        <v>75</v>
      </c>
      <c r="AN90" s="26" t="s">
        <v>377</v>
      </c>
      <c r="AO90" s="26" t="s">
        <v>260</v>
      </c>
      <c r="AP90" s="26" t="s">
        <v>261</v>
      </c>
      <c r="AQ90" s="26" t="s">
        <v>262</v>
      </c>
      <c r="AR90" s="26" t="s">
        <v>263</v>
      </c>
      <c r="AS90" s="26" t="s">
        <v>264</v>
      </c>
      <c r="AT90" s="26" t="s">
        <v>265</v>
      </c>
      <c r="AU90" s="26" t="s">
        <v>266</v>
      </c>
      <c r="AV90" s="26" t="s">
        <v>267</v>
      </c>
      <c r="AW90" s="26" t="s">
        <v>268</v>
      </c>
      <c r="AX90" s="26" t="s">
        <v>269</v>
      </c>
      <c r="AY90" s="26" t="s">
        <v>270</v>
      </c>
      <c r="AZ90" s="26" t="s">
        <v>271</v>
      </c>
      <c r="BA90" s="26" t="s">
        <v>272</v>
      </c>
      <c r="BB90" s="26" t="s">
        <v>273</v>
      </c>
      <c r="BC90" s="26" t="s">
        <v>274</v>
      </c>
      <c r="BD90" s="26" t="s">
        <v>381</v>
      </c>
      <c r="BE90" s="64" t="s">
        <v>75</v>
      </c>
      <c r="BF90" s="64" t="s">
        <v>377</v>
      </c>
      <c r="BG90" s="64" t="s">
        <v>260</v>
      </c>
      <c r="BH90" s="64" t="s">
        <v>261</v>
      </c>
      <c r="BI90" s="64" t="s">
        <v>262</v>
      </c>
      <c r="BJ90" s="64" t="s">
        <v>263</v>
      </c>
      <c r="BK90" s="64" t="s">
        <v>264</v>
      </c>
      <c r="BL90" s="64" t="s">
        <v>265</v>
      </c>
      <c r="BM90" s="64" t="s">
        <v>266</v>
      </c>
      <c r="BN90" s="64" t="s">
        <v>267</v>
      </c>
      <c r="BO90" s="64" t="s">
        <v>268</v>
      </c>
      <c r="BP90" s="64" t="s">
        <v>269</v>
      </c>
      <c r="BQ90" s="64" t="s">
        <v>270</v>
      </c>
      <c r="BR90" s="64" t="s">
        <v>271</v>
      </c>
      <c r="BS90" s="64" t="s">
        <v>272</v>
      </c>
      <c r="BT90" s="64" t="s">
        <v>273</v>
      </c>
      <c r="BU90" s="64" t="s">
        <v>274</v>
      </c>
      <c r="BV90" s="64" t="s">
        <v>381</v>
      </c>
      <c r="BW90" s="64" t="s">
        <v>75</v>
      </c>
      <c r="BX90" s="64" t="s">
        <v>377</v>
      </c>
      <c r="BY90" s="64" t="s">
        <v>260</v>
      </c>
      <c r="BZ90" s="64" t="s">
        <v>261</v>
      </c>
      <c r="CA90" s="64" t="s">
        <v>262</v>
      </c>
      <c r="CB90" s="64" t="s">
        <v>263</v>
      </c>
      <c r="CC90" s="64" t="s">
        <v>264</v>
      </c>
      <c r="CD90" s="64" t="s">
        <v>265</v>
      </c>
      <c r="CE90" s="64" t="s">
        <v>266</v>
      </c>
      <c r="CF90" s="64" t="s">
        <v>267</v>
      </c>
      <c r="CG90" s="64" t="s">
        <v>268</v>
      </c>
      <c r="CH90" s="64" t="s">
        <v>269</v>
      </c>
      <c r="CI90" s="64" t="s">
        <v>270</v>
      </c>
      <c r="CJ90" s="64" t="s">
        <v>271</v>
      </c>
      <c r="CK90" s="64" t="s">
        <v>272</v>
      </c>
      <c r="CL90" s="64" t="s">
        <v>273</v>
      </c>
      <c r="CM90" s="64" t="s">
        <v>274</v>
      </c>
      <c r="CN90" s="64" t="s">
        <v>381</v>
      </c>
      <c r="CO90" s="26"/>
      <c r="CP90" s="83" t="s">
        <v>377</v>
      </c>
      <c r="CQ90" s="83" t="s">
        <v>260</v>
      </c>
      <c r="CR90" s="83" t="s">
        <v>261</v>
      </c>
      <c r="CS90" s="83" t="s">
        <v>262</v>
      </c>
      <c r="CT90" s="83" t="s">
        <v>263</v>
      </c>
      <c r="CU90" s="83" t="s">
        <v>264</v>
      </c>
      <c r="CV90" s="83" t="s">
        <v>265</v>
      </c>
      <c r="CW90" s="83" t="s">
        <v>266</v>
      </c>
      <c r="CX90" s="83" t="s">
        <v>267</v>
      </c>
      <c r="CY90" s="83" t="s">
        <v>268</v>
      </c>
      <c r="CZ90" s="83" t="s">
        <v>269</v>
      </c>
      <c r="DA90" s="83" t="s">
        <v>270</v>
      </c>
      <c r="DB90" s="83" t="s">
        <v>271</v>
      </c>
      <c r="DC90" s="83" t="s">
        <v>272</v>
      </c>
      <c r="DD90" s="83" t="s">
        <v>273</v>
      </c>
      <c r="DE90" s="83" t="s">
        <v>274</v>
      </c>
      <c r="DF90" s="25" t="s">
        <v>381</v>
      </c>
      <c r="DG90" s="26"/>
      <c r="DH90" s="26"/>
      <c r="DI90" s="26"/>
      <c r="DJ90" s="26"/>
      <c r="DK90" s="26"/>
      <c r="DL90" s="26"/>
      <c r="DM90" s="26"/>
      <c r="DN90" s="26"/>
      <c r="DO90" s="26"/>
      <c r="DP90" s="26"/>
      <c r="DQ90" s="26"/>
      <c r="DR90" s="26"/>
      <c r="DS90" s="26"/>
      <c r="DT90" s="26"/>
      <c r="DU90" s="26"/>
      <c r="DV90" s="26"/>
      <c r="DW90" s="26"/>
      <c r="DX90" s="26"/>
      <c r="DY90" s="26"/>
      <c r="DZ90" s="26"/>
      <c r="EA90" s="26"/>
      <c r="EB90" s="26"/>
      <c r="EC90" s="26"/>
      <c r="ED90" s="26"/>
      <c r="EE90" s="25"/>
      <c r="EF90" s="25"/>
      <c r="EG90" s="25"/>
      <c r="EH90" s="25"/>
      <c r="EI90" s="33"/>
      <c r="EJ90" s="27"/>
      <c r="EK90" s="27"/>
      <c r="EL90" s="27"/>
      <c r="EM90" s="27"/>
      <c r="EN90" s="27"/>
      <c r="EO90" s="27"/>
      <c r="EP90" s="27"/>
      <c r="EQ90" s="27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</row>
    <row r="91" spans="1:165">
      <c r="A91" s="25" t="s">
        <v>658</v>
      </c>
      <c r="B91" s="25" t="s">
        <v>659</v>
      </c>
      <c r="C91" s="39">
        <f ca="1">SUM(C62:C66)</f>
        <v>1958</v>
      </c>
      <c r="D91" s="40">
        <f t="shared" ref="D91:T91" ca="1" si="471">SUM(D62:D66)</f>
        <v>0</v>
      </c>
      <c r="E91" s="40">
        <f t="shared" ca="1" si="471"/>
        <v>3</v>
      </c>
      <c r="F91" s="40">
        <f t="shared" ca="1" si="471"/>
        <v>30</v>
      </c>
      <c r="G91" s="40">
        <f t="shared" ca="1" si="471"/>
        <v>88</v>
      </c>
      <c r="H91" s="40">
        <f t="shared" ca="1" si="471"/>
        <v>101</v>
      </c>
      <c r="I91" s="40">
        <f t="shared" ca="1" si="471"/>
        <v>109</v>
      </c>
      <c r="J91" s="40">
        <f t="shared" ca="1" si="471"/>
        <v>142</v>
      </c>
      <c r="K91" s="40">
        <f t="shared" ca="1" si="471"/>
        <v>169</v>
      </c>
      <c r="L91" s="40">
        <f t="shared" ca="1" si="471"/>
        <v>201</v>
      </c>
      <c r="M91" s="40">
        <f t="shared" ca="1" si="471"/>
        <v>258</v>
      </c>
      <c r="N91" s="40">
        <f t="shared" ca="1" si="471"/>
        <v>251</v>
      </c>
      <c r="O91" s="40">
        <f t="shared" ca="1" si="471"/>
        <v>157</v>
      </c>
      <c r="P91" s="40">
        <f t="shared" ca="1" si="471"/>
        <v>153</v>
      </c>
      <c r="Q91" s="40">
        <f t="shared" ca="1" si="471"/>
        <v>103</v>
      </c>
      <c r="R91" s="40">
        <f t="shared" ca="1" si="471"/>
        <v>73</v>
      </c>
      <c r="S91" s="40">
        <f t="shared" ca="1" si="471"/>
        <v>64</v>
      </c>
      <c r="T91" s="38">
        <f t="shared" ca="1" si="471"/>
        <v>56</v>
      </c>
      <c r="U91" s="184">
        <f ca="1">C91/SUM(F_jinkou!C36:C40)*100000</f>
        <v>37.815609696555811</v>
      </c>
      <c r="V91" s="185">
        <f ca="1">D91/SUM(F_jinkou!E36:E40)*100000</f>
        <v>0</v>
      </c>
      <c r="W91" s="186">
        <f ca="1">E91/SUM(F_jinkou!F36:F40)*100000</f>
        <v>0.95195785999873073</v>
      </c>
      <c r="X91" s="186">
        <f ca="1">F91/SUM(F_jinkou!G36:G40)*100000</f>
        <v>8.8013190243444477</v>
      </c>
      <c r="Y91" s="186">
        <f ca="1">G91/SUM(F_jinkou!H36:H40)*100000</f>
        <v>29.630228220098722</v>
      </c>
      <c r="Z91" s="186">
        <f ca="1">H91/SUM(F_jinkou!I36:I40)*100000</f>
        <v>29.901119071585057</v>
      </c>
      <c r="AA91" s="186">
        <f ca="1">I91/SUM(F_jinkou!J36:J40)*100000</f>
        <v>34.357220532379316</v>
      </c>
      <c r="AB91" s="186">
        <f ca="1">J91/SUM(F_jinkou!K36:K40)*100000</f>
        <v>44.744562117741218</v>
      </c>
      <c r="AC91" s="186">
        <f ca="1">K91/SUM(F_jinkou!L36:L40)*100000</f>
        <v>47.843368173119387</v>
      </c>
      <c r="AD91" s="186">
        <f ca="1">L91/SUM(F_jinkou!M36:M40)*100000</f>
        <v>50.124813278836108</v>
      </c>
      <c r="AE91" s="186">
        <f ca="1">M91/SUM(F_jinkou!N36:N40)*100000</f>
        <v>59.892889228333523</v>
      </c>
      <c r="AF91" s="186">
        <f ca="1">N91/SUM(F_jinkou!O36:O40)*100000</f>
        <v>78.582386274693974</v>
      </c>
      <c r="AG91" s="186">
        <f ca="1">O91/SUM(F_jinkou!P36:P40)*100000</f>
        <v>52.970390563847879</v>
      </c>
      <c r="AH91" s="186">
        <f ca="1">P91/SUM(F_jinkou!Q36:Q40)*100000</f>
        <v>51.9161469396619</v>
      </c>
      <c r="AI91" s="186">
        <f ca="1">Q91/SUM(F_jinkou!R36:R40)*100000</f>
        <v>38.347983752368826</v>
      </c>
      <c r="AJ91" s="186">
        <f ca="1">R91/SUM(F_jinkou!S36:S40)*100000</f>
        <v>39.70649826760004</v>
      </c>
      <c r="AK91" s="186">
        <f ca="1">S91/SUM(F_jinkou!T36:T40)*100000</f>
        <v>65.446364658963091</v>
      </c>
      <c r="AL91" s="187">
        <f ca="1">T91/SUM(F_jinkou!U36:U40)*100000</f>
        <v>86.825743833046502</v>
      </c>
      <c r="AM91" s="39" t="str">
        <f t="shared" ref="AM91:AM103" ca="1" si="472">IF(ISERR(OR(BE91,BW91)),"",IF(BE91&lt;$B$2/2,"H",IF(BW91&lt;$B$2/2,"L","")))</f>
        <v/>
      </c>
      <c r="AN91" s="40" t="str">
        <f t="shared" ref="AN91:AN103" ca="1" si="473">IF(ISERR(OR(BF91,BX91)),"",IF(BF91&lt;$B$2/2,"H",IF(BX91&lt;$B$2/2,"L","")))</f>
        <v/>
      </c>
      <c r="AO91" s="40" t="str">
        <f t="shared" ref="AO91:AO103" ca="1" si="474">IF(ISERR(OR(BG91,BY91)),"",IF(BG91&lt;$B$2/2,"H",IF(BY91&lt;$B$2/2,"L","")))</f>
        <v/>
      </c>
      <c r="AP91" s="40" t="str">
        <f t="shared" ref="AP91:AP103" ca="1" si="475">IF(ISERR(OR(BH91,BZ91)),"",IF(BH91&lt;$B$2/2,"H",IF(BZ91&lt;$B$2/2,"L","")))</f>
        <v/>
      </c>
      <c r="AQ91" s="40" t="str">
        <f t="shared" ref="AQ91:AQ103" ca="1" si="476">IF(ISERR(OR(BI91,CA91)),"",IF(BI91&lt;$B$2/2,"H",IF(CA91&lt;$B$2/2,"L","")))</f>
        <v>H</v>
      </c>
      <c r="AR91" s="40" t="str">
        <f t="shared" ref="AR91:AR103" ca="1" si="477">IF(ISERR(OR(BJ91,CB91)),"",IF(BJ91&lt;$B$2/2,"H",IF(CB91&lt;$B$2/2,"L","")))</f>
        <v/>
      </c>
      <c r="AS91" s="40" t="str">
        <f t="shared" ref="AS91:AS103" ca="1" si="478">IF(ISERR(OR(BK91,CC91)),"",IF(BK91&lt;$B$2/2,"H",IF(CC91&lt;$B$2/2,"L","")))</f>
        <v/>
      </c>
      <c r="AT91" s="40" t="str">
        <f t="shared" ref="AT91:AT103" ca="1" si="479">IF(ISERR(OR(BL91,CD91)),"",IF(BL91&lt;$B$2/2,"H",IF(CD91&lt;$B$2/2,"L","")))</f>
        <v>H</v>
      </c>
      <c r="AU91" s="40" t="str">
        <f t="shared" ref="AU91:AU103" ca="1" si="480">IF(ISERR(OR(BM91,CE91)),"",IF(BM91&lt;$B$2/2,"H",IF(CE91&lt;$B$2/2,"L","")))</f>
        <v>H</v>
      </c>
      <c r="AV91" s="40" t="str">
        <f t="shared" ref="AV91:AV103" ca="1" si="481">IF(ISERR(OR(BN91,CF91)),"",IF(BN91&lt;$B$2/2,"H",IF(CF91&lt;$B$2/2,"L","")))</f>
        <v/>
      </c>
      <c r="AW91" s="40" t="str">
        <f t="shared" ref="AW91:AW103" ca="1" si="482">IF(ISERR(OR(BO91,CG91)),"",IF(BO91&lt;$B$2/2,"H",IF(CG91&lt;$B$2/2,"L","")))</f>
        <v/>
      </c>
      <c r="AX91" s="40" t="str">
        <f t="shared" ref="AX91:AX103" ca="1" si="483">IF(ISERR(OR(BP91,CH91)),"",IF(BP91&lt;$B$2/2,"H",IF(CH91&lt;$B$2/2,"L","")))</f>
        <v/>
      </c>
      <c r="AY91" s="40" t="str">
        <f t="shared" ref="AY91:AY103" ca="1" si="484">IF(ISERR(OR(BQ91,CI91)),"",IF(BQ91&lt;$B$2/2,"H",IF(CI91&lt;$B$2/2,"L","")))</f>
        <v/>
      </c>
      <c r="AZ91" s="40" t="str">
        <f t="shared" ref="AZ91:AZ103" ca="1" si="485">IF(ISERR(OR(BR91,CJ91)),"",IF(BR91&lt;$B$2/2,"H",IF(CJ91&lt;$B$2/2,"L","")))</f>
        <v/>
      </c>
      <c r="BA91" s="40" t="str">
        <f t="shared" ref="BA91:BA103" ca="1" si="486">IF(ISERR(OR(BS91,CK91)),"",IF(BS91&lt;$B$2/2,"H",IF(CK91&lt;$B$2/2,"L","")))</f>
        <v/>
      </c>
      <c r="BB91" s="40" t="str">
        <f t="shared" ref="BB91:BB103" ca="1" si="487">IF(ISERR(OR(BT91,CL91)),"",IF(BT91&lt;$B$2/2,"H",IF(CL91&lt;$B$2/2,"L","")))</f>
        <v/>
      </c>
      <c r="BC91" s="40" t="str">
        <f t="shared" ref="BC91:BC103" ca="1" si="488">IF(ISERR(OR(BU91,CM91)),"",IF(BU91&lt;$B$2/2,"H",IF(CM91&lt;$B$2/2,"L","")))</f>
        <v/>
      </c>
      <c r="BD91" s="38" t="str">
        <f t="shared" ref="BD91:BD103" ca="1" si="489">IF(ISERR(OR(BV91,CN91)),"",IF(BV91&lt;$B$2/2,"H",IF(CN91&lt;$B$2/2,"L","")))</f>
        <v/>
      </c>
      <c r="BE91" s="188">
        <f ca="1">1-_xlfn.BINOM.DIST((C91-1),SUM(F_jinkou!C63:C67),zenkoku!V40/100000,TRUE)</f>
        <v>0.41914748059498053</v>
      </c>
      <c r="BF91" s="189" t="e">
        <f ca="1">1-_xlfn.BINOM.DIST((D91-1),SUM(F_jinkou!E63:E67),zenkoku!W40/100000,TRUE)</f>
        <v>#NUM!</v>
      </c>
      <c r="BG91" s="189">
        <f ca="1">1-_xlfn.BINOM.DIST((E91-1),SUM(F_jinkou!F63:F67),zenkoku!X40/100000,TRUE)</f>
        <v>0.69848103707171494</v>
      </c>
      <c r="BH91" s="189">
        <f ca="1">1-_xlfn.BINOM.DIST((F91-1),SUM(F_jinkou!G63:G67),zenkoku!Y40/100000,TRUE)</f>
        <v>0.38804734152907305</v>
      </c>
      <c r="BI91" s="189">
        <f ca="1">1-_xlfn.BINOM.DIST((G91-1),SUM(F_jinkou!H63:H67),zenkoku!Z40/100000,TRUE)</f>
        <v>6.0025584434408863E-4</v>
      </c>
      <c r="BJ91" s="189">
        <f ca="1">1-_xlfn.BINOM.DIST((H91-1),SUM(F_jinkou!I63:I67),zenkoku!AA40/100000,TRUE)</f>
        <v>3.2737777726045802E-2</v>
      </c>
      <c r="BK91" s="189">
        <f ca="1">1-_xlfn.BINOM.DIST((I91-1),SUM(F_jinkou!J63:J67),zenkoku!AB40/100000,TRUE)</f>
        <v>3.2274123927795495E-2</v>
      </c>
      <c r="BL91" s="189">
        <f ca="1">1-_xlfn.BINOM.DIST((J91-1),SUM(F_jinkou!K63:K67),zenkoku!AC40/100000,TRUE)</f>
        <v>4.0480488615202148E-4</v>
      </c>
      <c r="BM91" s="189">
        <f ca="1">1-_xlfn.BINOM.DIST((K91-1),SUM(F_jinkou!L63:L67),zenkoku!AD40/100000,TRUE)</f>
        <v>1.449558352184499E-2</v>
      </c>
      <c r="BN91" s="189">
        <f ca="1">1-_xlfn.BINOM.DIST((L91-1),SUM(F_jinkou!M63:M67),zenkoku!AE40/100000,TRUE)</f>
        <v>0.28350532799830341</v>
      </c>
      <c r="BO91" s="189">
        <f ca="1">1-_xlfn.BINOM.DIST((M91-1),SUM(F_jinkou!N63:N67),zenkoku!AF40/100000,TRUE)</f>
        <v>0.25462701799899357</v>
      </c>
      <c r="BP91" s="189">
        <f ca="1">1-_xlfn.BINOM.DIST((N91-1),SUM(F_jinkou!O63:O67),zenkoku!AG40/100000,TRUE)</f>
        <v>3.8195357637688665E-2</v>
      </c>
      <c r="BQ91" s="189">
        <f ca="1">1-_xlfn.BINOM.DIST((O91-1),SUM(F_jinkou!P63:P67),zenkoku!AH40/100000,TRUE)</f>
        <v>0.99056275266199723</v>
      </c>
      <c r="BR91" s="189">
        <f ca="1">1-_xlfn.BINOM.DIST((P91-1),SUM(F_jinkou!Q63:Q67),zenkoku!AI40/100000,TRUE)</f>
        <v>0.91296460125811651</v>
      </c>
      <c r="BS91" s="189">
        <f ca="1">1-_xlfn.BINOM.DIST((Q91-1),SUM(F_jinkou!R63:R67),zenkoku!AJ40/100000,TRUE)</f>
        <v>0.99810297267926396</v>
      </c>
      <c r="BT91" s="189">
        <f ca="1">1-_xlfn.BINOM.DIST((R91-1),SUM(F_jinkou!S63:S67),zenkoku!AK40/100000,TRUE)</f>
        <v>0.99998319108032085</v>
      </c>
      <c r="BU91" s="189">
        <f ca="1">1-_xlfn.BINOM.DIST((S91-1),SUM(F_jinkou!T63:T67),zenkoku!AL40/100000,TRUE)</f>
        <v>0.99968100725851772</v>
      </c>
      <c r="BV91" s="190">
        <f ca="1">1-_xlfn.BINOM.DIST((T91-1),SUM(F_jinkou!U63:U67),zenkoku!AM40/100000,TRUE)</f>
        <v>0.99999999874090006</v>
      </c>
      <c r="BW91" s="188">
        <f ca="1">_xlfn.BINOM.DIST(C91,SUM(F_jinkou!C36:C40),zenkoku!V40/100000,TRUE)</f>
        <v>0.99164866550878883</v>
      </c>
      <c r="BX91" s="189">
        <f ca="1">_xlfn.BINOM.DIST(D91,SUM(F_jinkou!E36:E40),zenkoku!W40/100000,TRUE)</f>
        <v>1</v>
      </c>
      <c r="BY91" s="189">
        <f ca="1">_xlfn.BINOM.DIST(E91,SUM(F_jinkou!F36:F40),zenkoku!X40/100000,TRUE)</f>
        <v>0.47723912857857675</v>
      </c>
      <c r="BZ91" s="189">
        <f ca="1">_xlfn.BINOM.DIST(F91,SUM(F_jinkou!G36:G40),zenkoku!Y40/100000,TRUE)</f>
        <v>0.60297319109723446</v>
      </c>
      <c r="CA91" s="189">
        <f ca="1">_xlfn.BINOM.DIST(G91,SUM(F_jinkou!H36:H40),zenkoku!Z40/100000,TRUE)</f>
        <v>0.99823090826649141</v>
      </c>
      <c r="CB91" s="189">
        <f ca="1">_xlfn.BINOM.DIST(H91,SUM(F_jinkou!I36:I40),zenkoku!AA40/100000,TRUE)</f>
        <v>0.93704329447764367</v>
      </c>
      <c r="CC91" s="189">
        <f ca="1">_xlfn.BINOM.DIST(I91,SUM(F_jinkou!J36:J40),zenkoku!AB40/100000,TRUE)</f>
        <v>0.96196045697935095</v>
      </c>
      <c r="CD91" s="189">
        <f ca="1">_xlfn.BINOM.DIST(J91,SUM(F_jinkou!K36:K40),zenkoku!AC40/100000,TRUE)</f>
        <v>0.99937558042358088</v>
      </c>
      <c r="CE91" s="189">
        <f ca="1">_xlfn.BINOM.DIST(K91,SUM(F_jinkou!L36:L40),zenkoku!AD40/100000,TRUE)</f>
        <v>0.97291208577056643</v>
      </c>
      <c r="CF91" s="189">
        <f ca="1">_xlfn.BINOM.DIST(L91,SUM(F_jinkou!M36:M40),zenkoku!AE40/100000,TRUE)</f>
        <v>0.49223340155257234</v>
      </c>
      <c r="CG91" s="189">
        <f ca="1">_xlfn.BINOM.DIST(M91,SUM(F_jinkou!N36:N40),zenkoku!AF40/100000,TRUE)</f>
        <v>0.34388318393040829</v>
      </c>
      <c r="CH91" s="189">
        <f ca="1">_xlfn.BINOM.DIST(N91,SUM(F_jinkou!O36:O40),zenkoku!AG40/100000,TRUE)</f>
        <v>0.95099924313178041</v>
      </c>
      <c r="CI91" s="189">
        <f ca="1">_xlfn.BINOM.DIST(O91,SUM(F_jinkou!P36:P40),zenkoku!AH40/100000,TRUE)</f>
        <v>0.14411761046845337</v>
      </c>
      <c r="CJ91" s="189">
        <f ca="1">_xlfn.BINOM.DIST(P91,SUM(F_jinkou!Q36:Q40),zenkoku!AI40/100000,TRUE)</f>
        <v>0.80438954181321298</v>
      </c>
      <c r="CK91" s="189">
        <f ca="1">_xlfn.BINOM.DIST(Q91,SUM(F_jinkou!R36:R40),zenkoku!AJ40/100000,TRUE)</f>
        <v>0.35714830608710207</v>
      </c>
      <c r="CL91" s="189">
        <f ca="1">_xlfn.BINOM.DIST(R91,SUM(F_jinkou!S36:S40),zenkoku!AK40/100000,TRUE)</f>
        <v>0.41165951215356927</v>
      </c>
      <c r="CM91" s="189">
        <f ca="1">_xlfn.BINOM.DIST(S91,SUM(F_jinkou!T36:T40),zenkoku!AL40/100000,TRUE)</f>
        <v>0.9554995549303229</v>
      </c>
      <c r="CN91" s="190">
        <f ca="1">_xlfn.BINOM.DIST(T91,SUM(F_jinkou!U36:U40),zenkoku!AM40/100000,TRUE)</f>
        <v>0.92644520124258933</v>
      </c>
      <c r="CO91" s="26"/>
      <c r="CP91" s="84">
        <f ca="1">SUM(zenkoku!W12:W16)*AVERAGE(F_jinkou!E36:E40)/100000</f>
        <v>0</v>
      </c>
      <c r="CQ91" s="85">
        <f ca="1">SUM(zenkoku!X12:X16)*AVERAGE(F_jinkou!F36:F40)/100000</f>
        <v>3.7816800000000002</v>
      </c>
      <c r="CR91" s="85">
        <f ca="1">SUM(zenkoku!Y12:Y16)*AVERAGE(F_jinkou!G36:G40)/100000</f>
        <v>29.245616400000007</v>
      </c>
      <c r="CS91" s="85">
        <f ca="1">SUM(zenkoku!Z12:Z16)*AVERAGE(F_jinkou!H36:H40)/100000</f>
        <v>63.972507600000007</v>
      </c>
      <c r="CT91" s="85">
        <f ca="1">SUM(zenkoku!AA12:AA16)*AVERAGE(F_jinkou!I36:I40)/100000</f>
        <v>87.012128000000004</v>
      </c>
      <c r="CU91" s="85">
        <f ca="1">SUM(zenkoku!AB12:AB16)*AVERAGE(F_jinkou!J36:J40)/100000</f>
        <v>92.13085199999999</v>
      </c>
      <c r="CV91" s="85">
        <f ca="1">SUM(zenkoku!AC12:AC16)*AVERAGE(F_jinkou!K36:K40)/100000</f>
        <v>107.52055159999998</v>
      </c>
      <c r="CW91" s="85">
        <f ca="1">SUM(zenkoku!AD12:AD16)*AVERAGE(F_jinkou!L36:L40)/100000</f>
        <v>145.81582079999998</v>
      </c>
      <c r="CX91" s="85">
        <f ca="1">SUM(zenkoku!AE12:AE16)*AVERAGE(F_jinkou!M36:M40)/100000</f>
        <v>201.9430964</v>
      </c>
      <c r="CY91" s="85">
        <f ca="1">SUM(zenkoku!AF12:AF16)*AVERAGE(F_jinkou!N36:N40)/100000</f>
        <v>265.18139639999998</v>
      </c>
      <c r="CZ91" s="85">
        <f ca="1">SUM(zenkoku!AG12:AG16)*AVERAGE(F_jinkou!O36:O40)/100000</f>
        <v>226.33392599999999</v>
      </c>
      <c r="DA91" s="85">
        <f ca="1">SUM(zenkoku!AH12:AH16)*AVERAGE(F_jinkou!P36:P40)/100000</f>
        <v>171.37385440000003</v>
      </c>
      <c r="DB91" s="85">
        <f ca="1">SUM(zenkoku!AI12:AI16)*AVERAGE(F_jinkou!Q36:Q40)/100000</f>
        <v>143.28605720000002</v>
      </c>
      <c r="DC91" s="85">
        <f ca="1">SUM(zenkoku!AJ12:AJ16)*AVERAGE(F_jinkou!R36:R40)/100000</f>
        <v>107.4372</v>
      </c>
      <c r="DD91" s="85">
        <f ca="1">SUM(zenkoku!AK12:AK16)*AVERAGE(F_jinkou!S36:S40)/100000</f>
        <v>75.598708800000011</v>
      </c>
      <c r="DE91" s="85">
        <f ca="1">SUM(zenkoku!AL12:AL16)*AVERAGE(F_jinkou!T36:T40)/100000</f>
        <v>51.946048000000005</v>
      </c>
      <c r="DF91" s="86">
        <f ca="1">SUM(zenkoku!AM12:AM16)*AVERAGE(F_jinkou!U36:U40)/100000</f>
        <v>46.450739400000003</v>
      </c>
      <c r="DG91" s="31"/>
      <c r="DH91" s="27"/>
      <c r="DI91" s="32"/>
      <c r="DJ91" s="32"/>
      <c r="DK91" s="32"/>
      <c r="DL91" s="32"/>
      <c r="DM91" s="32"/>
      <c r="DN91" s="32"/>
      <c r="DO91" s="32"/>
      <c r="DP91" s="32"/>
      <c r="DQ91" s="68"/>
      <c r="DR91" s="68"/>
      <c r="DS91" s="68"/>
      <c r="DT91" s="68"/>
      <c r="DU91" s="68"/>
      <c r="DV91" s="68"/>
      <c r="DW91" s="68"/>
      <c r="DX91" s="68"/>
      <c r="DY91" s="31"/>
      <c r="DZ91" s="27"/>
      <c r="EA91" s="32"/>
      <c r="EB91" s="32"/>
      <c r="EC91" s="32"/>
      <c r="ED91" s="32"/>
      <c r="EE91" s="32"/>
      <c r="EF91" s="32"/>
      <c r="EG91" s="32"/>
      <c r="EH91" s="32"/>
      <c r="EI91" s="33"/>
      <c r="EJ91" s="27"/>
      <c r="EK91" s="27"/>
      <c r="EL91" s="27"/>
      <c r="EM91" s="27"/>
      <c r="EN91" s="27"/>
      <c r="EO91" s="27"/>
      <c r="EP91" s="27"/>
      <c r="EQ91" s="27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</row>
    <row r="92" spans="1:165">
      <c r="A92" s="25" t="s">
        <v>84</v>
      </c>
      <c r="B92" s="25" t="s">
        <v>359</v>
      </c>
      <c r="C92" s="45">
        <f t="shared" ref="C92:T92" ca="1" si="490">SUM(C63:C67)</f>
        <v>1997</v>
      </c>
      <c r="D92" s="46">
        <f t="shared" ca="1" si="490"/>
        <v>0</v>
      </c>
      <c r="E92" s="46">
        <f t="shared" ca="1" si="490"/>
        <v>4</v>
      </c>
      <c r="F92" s="46">
        <f t="shared" ca="1" si="490"/>
        <v>25</v>
      </c>
      <c r="G92" s="46">
        <f t="shared" ca="1" si="490"/>
        <v>91</v>
      </c>
      <c r="H92" s="46">
        <f t="shared" ca="1" si="490"/>
        <v>109</v>
      </c>
      <c r="I92" s="46">
        <f t="shared" ca="1" si="490"/>
        <v>116</v>
      </c>
      <c r="J92" s="46">
        <f t="shared" ca="1" si="490"/>
        <v>150</v>
      </c>
      <c r="K92" s="46">
        <f t="shared" ca="1" si="490"/>
        <v>182</v>
      </c>
      <c r="L92" s="46">
        <f t="shared" ca="1" si="490"/>
        <v>199</v>
      </c>
      <c r="M92" s="46">
        <f t="shared" ca="1" si="490"/>
        <v>283</v>
      </c>
      <c r="N92" s="46">
        <f t="shared" ca="1" si="490"/>
        <v>257</v>
      </c>
      <c r="O92" s="46">
        <f t="shared" ca="1" si="490"/>
        <v>165</v>
      </c>
      <c r="P92" s="46">
        <f t="shared" ca="1" si="490"/>
        <v>139</v>
      </c>
      <c r="Q92" s="46">
        <f t="shared" ca="1" si="490"/>
        <v>101</v>
      </c>
      <c r="R92" s="46">
        <f t="shared" ca="1" si="490"/>
        <v>68</v>
      </c>
      <c r="S92" s="46">
        <f t="shared" ca="1" si="490"/>
        <v>57</v>
      </c>
      <c r="T92" s="44">
        <f t="shared" ca="1" si="490"/>
        <v>51</v>
      </c>
      <c r="U92" s="172">
        <f ca="1">C92/SUM(F_jinkou!C37:C41)*100000</f>
        <v>38.699652904615334</v>
      </c>
      <c r="V92" s="173">
        <f ca="1">D92/SUM(F_jinkou!E37:E41)*100000</f>
        <v>0</v>
      </c>
      <c r="W92" s="174">
        <f ca="1">E92/SUM(F_jinkou!F37:F41)*100000</f>
        <v>1.3076980917415595</v>
      </c>
      <c r="X92" s="174">
        <f ca="1">F92/SUM(F_jinkou!G37:G41)*100000</f>
        <v>7.4785589714289129</v>
      </c>
      <c r="Y92" s="174">
        <f ca="1">G92/SUM(F_jinkou!H37:H41)*100000</f>
        <v>31.382989729830392</v>
      </c>
      <c r="Z92" s="174">
        <f ca="1">H92/SUM(F_jinkou!I37:I41)*100000</f>
        <v>32.602128410511646</v>
      </c>
      <c r="AA92" s="174">
        <f ca="1">I92/SUM(F_jinkou!J37:J41)*100000</f>
        <v>35.878544939424025</v>
      </c>
      <c r="AB92" s="174">
        <f ca="1">J92/SUM(F_jinkou!K37:K41)*100000</f>
        <v>48.092954061610278</v>
      </c>
      <c r="AC92" s="174">
        <f ca="1">K92/SUM(F_jinkou!L37:L41)*100000</f>
        <v>52.783151154123907</v>
      </c>
      <c r="AD92" s="174">
        <f ca="1">L92/SUM(F_jinkou!M37:M41)*100000</f>
        <v>51.433681566065147</v>
      </c>
      <c r="AE92" s="174">
        <f ca="1">M92/SUM(F_jinkou!N37:N41)*100000</f>
        <v>64.274358392005453</v>
      </c>
      <c r="AF92" s="174">
        <f ca="1">N92/SUM(F_jinkou!O37:O41)*100000</f>
        <v>78.484785556356357</v>
      </c>
      <c r="AG92" s="174">
        <f ca="1">O92/SUM(F_jinkou!P37:P41)*100000</f>
        <v>55.022008803521416</v>
      </c>
      <c r="AH92" s="174">
        <f ca="1">P92/SUM(F_jinkou!Q37:Q41)*100000</f>
        <v>47.885625699767459</v>
      </c>
      <c r="AI92" s="174">
        <f ca="1">Q92/SUM(F_jinkou!R37:R41)*100000</f>
        <v>37.409624274031053</v>
      </c>
      <c r="AJ92" s="174">
        <f ca="1">R92/SUM(F_jinkou!S37:S41)*100000</f>
        <v>34.748482308934449</v>
      </c>
      <c r="AK92" s="174">
        <f ca="1">S92/SUM(F_jinkou!T37:T41)*100000</f>
        <v>54.941347701620288</v>
      </c>
      <c r="AL92" s="175">
        <f ca="1">T92/SUM(F_jinkou!U37:U41)*100000</f>
        <v>75.773333729533775</v>
      </c>
      <c r="AM92" s="45" t="str">
        <f t="shared" ca="1" si="472"/>
        <v/>
      </c>
      <c r="AN92" s="46" t="str">
        <f t="shared" ca="1" si="473"/>
        <v/>
      </c>
      <c r="AO92" s="46" t="str">
        <f t="shared" ca="1" si="474"/>
        <v/>
      </c>
      <c r="AP92" s="46" t="str">
        <f t="shared" ca="1" si="475"/>
        <v/>
      </c>
      <c r="AQ92" s="46" t="str">
        <f t="shared" ca="1" si="476"/>
        <v>H</v>
      </c>
      <c r="AR92" s="46" t="str">
        <f t="shared" ca="1" si="477"/>
        <v>H</v>
      </c>
      <c r="AS92" s="46" t="str">
        <f t="shared" ca="1" si="478"/>
        <v>H</v>
      </c>
      <c r="AT92" s="46" t="str">
        <f t="shared" ca="1" si="479"/>
        <v>H</v>
      </c>
      <c r="AU92" s="46" t="str">
        <f t="shared" ca="1" si="480"/>
        <v>H</v>
      </c>
      <c r="AV92" s="46" t="str">
        <f t="shared" ca="1" si="481"/>
        <v/>
      </c>
      <c r="AW92" s="46" t="str">
        <f t="shared" ca="1" si="482"/>
        <v/>
      </c>
      <c r="AX92" s="46" t="str">
        <f t="shared" ca="1" si="483"/>
        <v>H</v>
      </c>
      <c r="AY92" s="46" t="str">
        <f t="shared" ca="1" si="484"/>
        <v/>
      </c>
      <c r="AZ92" s="46" t="str">
        <f t="shared" ca="1" si="485"/>
        <v/>
      </c>
      <c r="BA92" s="46" t="str">
        <f t="shared" ca="1" si="486"/>
        <v/>
      </c>
      <c r="BB92" s="46" t="str">
        <f t="shared" ca="1" si="487"/>
        <v/>
      </c>
      <c r="BC92" s="46" t="str">
        <f t="shared" ca="1" si="488"/>
        <v/>
      </c>
      <c r="BD92" s="44" t="str">
        <f t="shared" ca="1" si="489"/>
        <v/>
      </c>
      <c r="BE92" s="176">
        <f ca="1">1-_xlfn.BINOM.DIST((C92-1),SUM(F_jinkou!C64:C68),zenkoku!V41/100000,TRUE)</f>
        <v>7.972811815010028E-2</v>
      </c>
      <c r="BF92" s="114" t="e">
        <f ca="1">1-_xlfn.BINOM.DIST((D92-1),SUM(F_jinkou!E64:E68),zenkoku!W41/100000,TRUE)</f>
        <v>#NUM!</v>
      </c>
      <c r="BG92" s="114">
        <f ca="1">1-_xlfn.BINOM.DIST((E92-1),SUM(F_jinkou!F64:F68),zenkoku!X41/100000,TRUE)</f>
        <v>0.41239762333222829</v>
      </c>
      <c r="BH92" s="114">
        <f ca="1">1-_xlfn.BINOM.DIST((F92-1),SUM(F_jinkou!G64:G68),zenkoku!Y41/100000,TRUE)</f>
        <v>0.70528458664910398</v>
      </c>
      <c r="BI92" s="114">
        <f ca="1">1-_xlfn.BINOM.DIST((G92-1),SUM(F_jinkou!H64:H68),zenkoku!Z41/100000,TRUE)</f>
        <v>1.0697288319594378E-4</v>
      </c>
      <c r="BJ92" s="114">
        <f ca="1">1-_xlfn.BINOM.DIST((H92-1),SUM(F_jinkou!I64:I68),zenkoku!AA41/100000,TRUE)</f>
        <v>2.8424379091978036E-3</v>
      </c>
      <c r="BK92" s="114">
        <f ca="1">1-_xlfn.BINOM.DIST((I92-1),SUM(F_jinkou!J64:J68),zenkoku!AB41/100000,TRUE)</f>
        <v>9.5834398349198269E-3</v>
      </c>
      <c r="BL92" s="114">
        <f ca="1">1-_xlfn.BINOM.DIST((J92-1),SUM(F_jinkou!K64:K68),zenkoku!AC41/100000,TRUE)</f>
        <v>1.6444825367778471E-5</v>
      </c>
      <c r="BM92" s="114">
        <f ca="1">1-_xlfn.BINOM.DIST((K92-1),SUM(F_jinkou!L64:L68),zenkoku!AD41/100000,TRUE)</f>
        <v>8.1669387723670717E-4</v>
      </c>
      <c r="BN92" s="114">
        <f ca="1">1-_xlfn.BINOM.DIST((L92-1),SUM(F_jinkou!M64:M68),zenkoku!AE41/100000,TRUE)</f>
        <v>0.22896896077968021</v>
      </c>
      <c r="BO92" s="114">
        <f ca="1">1-_xlfn.BINOM.DIST((M92-1),SUM(F_jinkou!N64:N68),zenkoku!AF41/100000,TRUE)</f>
        <v>2.8846346701380643E-2</v>
      </c>
      <c r="BP92" s="114">
        <f ca="1">1-_xlfn.BINOM.DIST((N92-1),SUM(F_jinkou!O64:O68),zenkoku!AG41/100000,TRUE)</f>
        <v>9.1451502531276763E-3</v>
      </c>
      <c r="BQ92" s="114">
        <f ca="1">1-_xlfn.BINOM.DIST((O92-1),SUM(F_jinkou!P64:P68),zenkoku!AH41/100000,TRUE)</f>
        <v>0.92457693931382523</v>
      </c>
      <c r="BR92" s="114">
        <f ca="1">1-_xlfn.BINOM.DIST((P92-1),SUM(F_jinkou!Q64:Q68),zenkoku!AI41/100000,TRUE)</f>
        <v>0.97288287479189828</v>
      </c>
      <c r="BS92" s="114">
        <f ca="1">1-_xlfn.BINOM.DIST((Q92-1),SUM(F_jinkou!R64:R68),zenkoku!AJ41/100000,TRUE)</f>
        <v>0.99877804692183958</v>
      </c>
      <c r="BT92" s="114">
        <f ca="1">1-_xlfn.BINOM.DIST((R92-1),SUM(F_jinkou!S64:S68),zenkoku!AK41/100000,TRUE)</f>
        <v>0.99999759505567876</v>
      </c>
      <c r="BU92" s="114">
        <f ca="1">1-_xlfn.BINOM.DIST((S92-1),SUM(F_jinkou!T64:T68),zenkoku!AL41/100000,TRUE)</f>
        <v>0.999989747644633</v>
      </c>
      <c r="BV92" s="127">
        <f ca="1">1-_xlfn.BINOM.DIST((T92-1),SUM(F_jinkou!U64:U68),zenkoku!AM41/100000,TRUE)</f>
        <v>0.99999999996736144</v>
      </c>
      <c r="BW92" s="176">
        <f ca="1">_xlfn.BINOM.DIST(C92,SUM(F_jinkou!C37:C41),zenkoku!V41/100000,TRUE)</f>
        <v>0.99986712372005893</v>
      </c>
      <c r="BX92" s="114">
        <f ca="1">_xlfn.BINOM.DIST(D92,SUM(F_jinkou!E37:E41),zenkoku!W41/100000,TRUE)</f>
        <v>1</v>
      </c>
      <c r="BY92" s="114">
        <f ca="1">_xlfn.BINOM.DIST(E92,SUM(F_jinkou!F37:F41),zenkoku!X41/100000,TRUE)</f>
        <v>0.73936468328551042</v>
      </c>
      <c r="BZ92" s="114">
        <f ca="1">_xlfn.BINOM.DIST(F92,SUM(F_jinkou!G37:G41),zenkoku!Y41/100000,TRUE)</f>
        <v>0.29141725374286281</v>
      </c>
      <c r="CA92" s="114">
        <f ca="1">_xlfn.BINOM.DIST(G92,SUM(F_jinkou!H37:H41),zenkoku!Z41/100000,TRUE)</f>
        <v>0.99963213777758042</v>
      </c>
      <c r="CB92" s="114">
        <f ca="1">_xlfn.BINOM.DIST(H92,SUM(F_jinkou!I37:I41),zenkoku!AA41/100000,TRUE)</f>
        <v>0.99204925371531727</v>
      </c>
      <c r="CC92" s="114">
        <f ca="1">_xlfn.BINOM.DIST(I92,SUM(F_jinkou!J37:J41),zenkoku!AB41/100000,TRUE)</f>
        <v>0.98569946385987173</v>
      </c>
      <c r="CD92" s="114">
        <f ca="1">_xlfn.BINOM.DIST(J92,SUM(F_jinkou!K37:K41),zenkoku!AC41/100000,TRUE)</f>
        <v>0.99997756072532706</v>
      </c>
      <c r="CE92" s="114">
        <f ca="1">_xlfn.BINOM.DIST(K92,SUM(F_jinkou!L37:L41),zenkoku!AD41/100000,TRUE)</f>
        <v>0.99825617304245151</v>
      </c>
      <c r="CF92" s="114">
        <f ca="1">_xlfn.BINOM.DIST(L92,SUM(F_jinkou!M37:M41),zenkoku!AE41/100000,TRUE)</f>
        <v>0.59856363301442905</v>
      </c>
      <c r="CG92" s="114">
        <f ca="1">_xlfn.BINOM.DIST(M92,SUM(F_jinkou!N37:N41),zenkoku!AF41/100000,TRUE)</f>
        <v>0.81488914710394966</v>
      </c>
      <c r="CH92" s="114">
        <f ca="1">_xlfn.BINOM.DIST(N92,SUM(F_jinkou!O37:O41),zenkoku!AG41/100000,TRUE)</f>
        <v>0.97762293309938553</v>
      </c>
      <c r="CI92" s="114">
        <f ca="1">_xlfn.BINOM.DIST(O92,SUM(F_jinkou!P37:P41),zenkoku!AH41/100000,TRUE)</f>
        <v>0.3717548301116857</v>
      </c>
      <c r="CJ92" s="114">
        <f ca="1">_xlfn.BINOM.DIST(P92,SUM(F_jinkou!Q37:Q41),zenkoku!AI41/100000,TRUE)</f>
        <v>0.58178137640445904</v>
      </c>
      <c r="CK92" s="114">
        <f ca="1">_xlfn.BINOM.DIST(Q92,SUM(F_jinkou!R37:R41),zenkoku!AJ41/100000,TRUE)</f>
        <v>0.30073803940485483</v>
      </c>
      <c r="CL92" s="114">
        <f ca="1">_xlfn.BINOM.DIST(R92,SUM(F_jinkou!S37:S41),zenkoku!AK41/100000,TRUE)</f>
        <v>0.18506424852093994</v>
      </c>
      <c r="CM92" s="114">
        <f ca="1">_xlfn.BINOM.DIST(S92,SUM(F_jinkou!T37:T41),zenkoku!AL41/100000,TRUE)</f>
        <v>0.78371035237130759</v>
      </c>
      <c r="CN92" s="127">
        <f ca="1">_xlfn.BINOM.DIST(T92,SUM(F_jinkou!U37:U41),zenkoku!AM41/100000,TRUE)</f>
        <v>0.80538515488628049</v>
      </c>
      <c r="CO92" s="26"/>
      <c r="CP92" s="87">
        <f ca="1">SUM(zenkoku!W13:W17)*AVERAGE(F_jinkou!E37:E41)/100000</f>
        <v>0</v>
      </c>
      <c r="CQ92" s="88">
        <f ca="1">SUM(zenkoku!X13:X17)*AVERAGE(F_jinkou!F37:F41)/100000</f>
        <v>3.4258672000000003</v>
      </c>
      <c r="CR92" s="88">
        <f ca="1">SUM(zenkoku!Y13:Y17)*AVERAGE(F_jinkou!G37:G41)/100000</f>
        <v>28.548280600000009</v>
      </c>
      <c r="CS92" s="88">
        <f ca="1">SUM(zenkoku!Z13:Z17)*AVERAGE(F_jinkou!H37:H41)/100000</f>
        <v>63.038608400000001</v>
      </c>
      <c r="CT92" s="88">
        <f ca="1">SUM(zenkoku!AA13:AA17)*AVERAGE(F_jinkou!I37:I41)/100000</f>
        <v>86.325038800000002</v>
      </c>
      <c r="CU92" s="88">
        <f ca="1">SUM(zenkoku!AB13:AB17)*AVERAGE(F_jinkou!J37:J41)/100000</f>
        <v>94.601383800000008</v>
      </c>
      <c r="CV92" s="88">
        <f ca="1">SUM(zenkoku!AC13:AC17)*AVERAGE(F_jinkou!K37:K41)/100000</f>
        <v>105.98226080000001</v>
      </c>
      <c r="CW92" s="88">
        <f ca="1">SUM(zenkoku!AD13:AD17)*AVERAGE(F_jinkou!L37:L41)/100000</f>
        <v>145.99128379999996</v>
      </c>
      <c r="CX92" s="88">
        <f ca="1">SUM(zenkoku!AE13:AE17)*AVERAGE(F_jinkou!M37:M41)/100000</f>
        <v>196.16134199999996</v>
      </c>
      <c r="CY92" s="88">
        <f ca="1">SUM(zenkoku!AF13:AF17)*AVERAGE(F_jinkou!N37:N41)/100000</f>
        <v>268.84717999999998</v>
      </c>
      <c r="CZ92" s="88">
        <f ca="1">SUM(zenkoku!AG13:AG17)*AVERAGE(F_jinkou!O37:O41)/100000</f>
        <v>226.79325519999995</v>
      </c>
      <c r="DA92" s="88">
        <f ca="1">SUM(zenkoku!AH13:AH17)*AVERAGE(F_jinkou!P37:P41)/100000</f>
        <v>169.91200800000001</v>
      </c>
      <c r="DB92" s="88">
        <f ca="1">SUM(zenkoku!AI13:AI17)*AVERAGE(F_jinkou!Q37:Q41)/100000</f>
        <v>137.24202000000002</v>
      </c>
      <c r="DC92" s="88">
        <f ca="1">SUM(zenkoku!AJ13:AJ17)*AVERAGE(F_jinkou!R37:R41)/100000</f>
        <v>107.0216576</v>
      </c>
      <c r="DD92" s="88">
        <f ca="1">SUM(zenkoku!AK13:AK17)*AVERAGE(F_jinkou!S37:S41)/100000</f>
        <v>76.359018399999982</v>
      </c>
      <c r="DE92" s="88">
        <f ca="1">SUM(zenkoku!AL13:AL17)*AVERAGE(F_jinkou!T37:T41)/100000</f>
        <v>51.914998800000006</v>
      </c>
      <c r="DF92" s="89">
        <f ca="1">SUM(zenkoku!AM13:AM17)*AVERAGE(F_jinkou!U37:U41)/100000</f>
        <v>45.727696400000006</v>
      </c>
      <c r="DG92" s="31"/>
      <c r="DH92" s="27"/>
      <c r="DI92" s="32"/>
      <c r="DJ92" s="32"/>
      <c r="DK92" s="32"/>
      <c r="DL92" s="32"/>
      <c r="DM92" s="32"/>
      <c r="DN92" s="32"/>
      <c r="DO92" s="32"/>
      <c r="DP92" s="32"/>
      <c r="DQ92" s="68"/>
      <c r="DR92" s="68"/>
      <c r="DS92" s="68"/>
      <c r="DT92" s="68"/>
      <c r="DU92" s="68"/>
      <c r="DV92" s="68"/>
      <c r="DW92" s="68"/>
      <c r="DX92" s="68"/>
      <c r="DY92" s="31"/>
      <c r="DZ92" s="27"/>
      <c r="EA92" s="32"/>
      <c r="EB92" s="32"/>
      <c r="EC92" s="32"/>
      <c r="ED92" s="32"/>
      <c r="EE92" s="32"/>
      <c r="EF92" s="32"/>
      <c r="EG92" s="32"/>
      <c r="EH92" s="32"/>
      <c r="EI92" s="33"/>
      <c r="EJ92" s="27"/>
      <c r="EK92" s="27"/>
      <c r="EL92" s="27"/>
      <c r="EM92" s="27"/>
      <c r="EN92" s="27"/>
      <c r="EO92" s="27"/>
      <c r="EP92" s="27"/>
      <c r="EQ92" s="27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</row>
    <row r="93" spans="1:165">
      <c r="A93" s="25" t="s">
        <v>85</v>
      </c>
      <c r="B93" s="25" t="s">
        <v>360</v>
      </c>
      <c r="C93" s="45">
        <f t="shared" ref="C93:T93" ca="1" si="491">SUM(C64:C68)</f>
        <v>2120</v>
      </c>
      <c r="D93" s="46">
        <f t="shared" ca="1" si="491"/>
        <v>0</v>
      </c>
      <c r="E93" s="46">
        <f t="shared" ca="1" si="491"/>
        <v>3</v>
      </c>
      <c r="F93" s="46">
        <f t="shared" ca="1" si="491"/>
        <v>27</v>
      </c>
      <c r="G93" s="46">
        <f t="shared" ca="1" si="491"/>
        <v>90</v>
      </c>
      <c r="H93" s="46">
        <f t="shared" ca="1" si="491"/>
        <v>112</v>
      </c>
      <c r="I93" s="46">
        <f t="shared" ca="1" si="491"/>
        <v>142</v>
      </c>
      <c r="J93" s="46">
        <f t="shared" ca="1" si="491"/>
        <v>147</v>
      </c>
      <c r="K93" s="46">
        <f t="shared" ca="1" si="491"/>
        <v>197</v>
      </c>
      <c r="L93" s="46">
        <f t="shared" ca="1" si="491"/>
        <v>213</v>
      </c>
      <c r="M93" s="46">
        <f t="shared" ca="1" si="491"/>
        <v>308</v>
      </c>
      <c r="N93" s="46">
        <f t="shared" ca="1" si="491"/>
        <v>268</v>
      </c>
      <c r="O93" s="46">
        <f t="shared" ca="1" si="491"/>
        <v>168</v>
      </c>
      <c r="P93" s="46">
        <f t="shared" ca="1" si="491"/>
        <v>149</v>
      </c>
      <c r="Q93" s="46">
        <f t="shared" ca="1" si="491"/>
        <v>102</v>
      </c>
      <c r="R93" s="46">
        <f t="shared" ca="1" si="491"/>
        <v>81</v>
      </c>
      <c r="S93" s="46">
        <f t="shared" ca="1" si="491"/>
        <v>62</v>
      </c>
      <c r="T93" s="44">
        <f t="shared" ca="1" si="491"/>
        <v>51</v>
      </c>
      <c r="U93" s="172">
        <f ca="1">C93/SUM(F_jinkou!C38:C42)*100000</f>
        <v>41.251636931111712</v>
      </c>
      <c r="V93" s="173">
        <f ca="1">D93/SUM(F_jinkou!E38:E42)*100000</f>
        <v>0</v>
      </c>
      <c r="W93" s="174">
        <f ca="1">E93/SUM(F_jinkou!F38:F42)*100000</f>
        <v>1.0063298145334152</v>
      </c>
      <c r="X93" s="174">
        <f ca="1">F93/SUM(F_jinkou!G38:G42)*100000</f>
        <v>8.2778665178694606</v>
      </c>
      <c r="Y93" s="174">
        <f ca="1">G93/SUM(F_jinkou!H38:H42)*100000</f>
        <v>31.857843224013731</v>
      </c>
      <c r="Z93" s="174">
        <f ca="1">H93/SUM(F_jinkou!I38:I42)*100000</f>
        <v>34.113995571272362</v>
      </c>
      <c r="AA93" s="174">
        <f ca="1">I93/SUM(F_jinkou!J38:J42)*100000</f>
        <v>43.04256363933969</v>
      </c>
      <c r="AB93" s="174">
        <f ca="1">J93/SUM(F_jinkou!K38:K42)*100000</f>
        <v>47.895529098977576</v>
      </c>
      <c r="AC93" s="174">
        <f ca="1">K93/SUM(F_jinkou!L38:L42)*100000</f>
        <v>58.413812939400863</v>
      </c>
      <c r="AD93" s="174">
        <f ca="1">L93/SUM(F_jinkou!M38:M42)*100000</f>
        <v>56.814696068049606</v>
      </c>
      <c r="AE93" s="174">
        <f ca="1">M93/SUM(F_jinkou!N38:N42)*100000</f>
        <v>70.303423183238564</v>
      </c>
      <c r="AF93" s="174">
        <f ca="1">N93/SUM(F_jinkou!O38:O42)*100000</f>
        <v>77.599735929256838</v>
      </c>
      <c r="AG93" s="174">
        <f ca="1">O93/SUM(F_jinkou!P38:P42)*100000</f>
        <v>55.604834972793356</v>
      </c>
      <c r="AH93" s="174">
        <f ca="1">P93/SUM(F_jinkou!Q38:Q42)*100000</f>
        <v>52.030408106966135</v>
      </c>
      <c r="AI93" s="174">
        <f ca="1">Q93/SUM(F_jinkou!R38:R42)*100000</f>
        <v>37.739339561557671</v>
      </c>
      <c r="AJ93" s="174">
        <f ca="1">R93/SUM(F_jinkou!S38:S42)*100000</f>
        <v>39.213218243344642</v>
      </c>
      <c r="AK93" s="174">
        <f ca="1">S93/SUM(F_jinkou!T38:T42)*100000</f>
        <v>56.190467559067962</v>
      </c>
      <c r="AL93" s="175">
        <f ca="1">T93/SUM(F_jinkou!U38:U42)*100000</f>
        <v>72.157217844055509</v>
      </c>
      <c r="AM93" s="45" t="str">
        <f t="shared" ca="1" si="472"/>
        <v>H</v>
      </c>
      <c r="AN93" s="46" t="str">
        <f t="shared" ca="1" si="473"/>
        <v/>
      </c>
      <c r="AO93" s="46" t="str">
        <f t="shared" ca="1" si="474"/>
        <v/>
      </c>
      <c r="AP93" s="46" t="str">
        <f t="shared" ca="1" si="475"/>
        <v/>
      </c>
      <c r="AQ93" s="46" t="str">
        <f t="shared" ca="1" si="476"/>
        <v>H</v>
      </c>
      <c r="AR93" s="46" t="str">
        <f t="shared" ca="1" si="477"/>
        <v>H</v>
      </c>
      <c r="AS93" s="46" t="str">
        <f t="shared" ca="1" si="478"/>
        <v>H</v>
      </c>
      <c r="AT93" s="46" t="str">
        <f t="shared" ca="1" si="479"/>
        <v>H</v>
      </c>
      <c r="AU93" s="46" t="str">
        <f t="shared" ca="1" si="480"/>
        <v>H</v>
      </c>
      <c r="AV93" s="46" t="str">
        <f t="shared" ca="1" si="481"/>
        <v/>
      </c>
      <c r="AW93" s="46" t="str">
        <f t="shared" ca="1" si="482"/>
        <v>H</v>
      </c>
      <c r="AX93" s="46" t="str">
        <f t="shared" ca="1" si="483"/>
        <v>H</v>
      </c>
      <c r="AY93" s="46" t="str">
        <f t="shared" ca="1" si="484"/>
        <v/>
      </c>
      <c r="AZ93" s="46" t="str">
        <f t="shared" ca="1" si="485"/>
        <v/>
      </c>
      <c r="BA93" s="46" t="str">
        <f t="shared" ca="1" si="486"/>
        <v/>
      </c>
      <c r="BB93" s="46" t="str">
        <f t="shared" ca="1" si="487"/>
        <v/>
      </c>
      <c r="BC93" s="46" t="str">
        <f t="shared" ca="1" si="488"/>
        <v/>
      </c>
      <c r="BD93" s="44" t="str">
        <f t="shared" ca="1" si="489"/>
        <v/>
      </c>
      <c r="BE93" s="176">
        <f ca="1">1-_xlfn.BINOM.DIST((C93-1),SUM(F_jinkou!C65:C69),zenkoku!V42/100000,TRUE)</f>
        <v>2.6534366285302369E-5</v>
      </c>
      <c r="BF93" s="114" t="e">
        <f ca="1">1-_xlfn.BINOM.DIST((D93-1),SUM(F_jinkou!E65:E69),zenkoku!W42/100000,TRUE)</f>
        <v>#NUM!</v>
      </c>
      <c r="BG93" s="114">
        <f ca="1">1-_xlfn.BINOM.DIST((E93-1),SUM(F_jinkou!F65:F69),zenkoku!X42/100000,TRUE)</f>
        <v>0.51299392727232951</v>
      </c>
      <c r="BH93" s="114">
        <f ca="1">1-_xlfn.BINOM.DIST((F93-1),SUM(F_jinkou!G65:G69),zenkoku!Y42/100000,TRUE)</f>
        <v>0.54476996948774703</v>
      </c>
      <c r="BI93" s="114">
        <f ca="1">1-_xlfn.BINOM.DIST((G93-1),SUM(F_jinkou!H65:H69),zenkoku!Z42/100000,TRUE)</f>
        <v>1.7948662490119283E-4</v>
      </c>
      <c r="BJ93" s="114">
        <f ca="1">1-_xlfn.BINOM.DIST((H93-1),SUM(F_jinkou!I65:I69),zenkoku!AA42/100000,TRUE)</f>
        <v>2.7729562045821776E-3</v>
      </c>
      <c r="BK93" s="114">
        <f ca="1">1-_xlfn.BINOM.DIST((I93-1),SUM(F_jinkou!J65:J69),zenkoku!AB42/100000,TRUE)</f>
        <v>6.9792547969793617E-6</v>
      </c>
      <c r="BL93" s="114">
        <f ca="1">1-_xlfn.BINOM.DIST((J93-1),SUM(F_jinkou!K65:K69),zenkoku!AC42/100000,TRUE)</f>
        <v>7.4129945055068092E-5</v>
      </c>
      <c r="BM93" s="114">
        <f ca="1">1-_xlfn.BINOM.DIST((K93-1),SUM(F_jinkou!L65:L69),zenkoku!AD42/100000,TRUE)</f>
        <v>2.4282312337309264E-5</v>
      </c>
      <c r="BN93" s="114">
        <f ca="1">1-_xlfn.BINOM.DIST((L93-1),SUM(F_jinkou!M65:M69),zenkoku!AE42/100000,TRUE)</f>
        <v>3.6462376613750624E-2</v>
      </c>
      <c r="BO93" s="114">
        <f ca="1">1-_xlfn.BINOM.DIST((M93-1),SUM(F_jinkou!N65:N69),zenkoku!AF42/100000,TRUE)</f>
        <v>3.9065686857853166E-4</v>
      </c>
      <c r="BP93" s="114">
        <f ca="1">1-_xlfn.BINOM.DIST((N93-1),SUM(F_jinkou!O65:O69),zenkoku!AG42/100000,TRUE)</f>
        <v>1.6272876981485718E-3</v>
      </c>
      <c r="BQ93" s="114">
        <f ca="1">1-_xlfn.BINOM.DIST((O93-1),SUM(F_jinkou!P65:P69),zenkoku!AH42/100000,TRUE)</f>
        <v>0.7879509428739262</v>
      </c>
      <c r="BR93" s="114">
        <f ca="1">1-_xlfn.BINOM.DIST((P93-1),SUM(F_jinkou!Q65:Q69),zenkoku!AI42/100000,TRUE)</f>
        <v>0.714813384714445</v>
      </c>
      <c r="BS93" s="114">
        <f ca="1">1-_xlfn.BINOM.DIST((Q93-1),SUM(F_jinkou!R65:R69),zenkoku!AJ42/100000,TRUE)</f>
        <v>0.99836302037721991</v>
      </c>
      <c r="BT93" s="114">
        <f ca="1">1-_xlfn.BINOM.DIST((R93-1),SUM(F_jinkou!S65:S69),zenkoku!AK42/100000,TRUE)</f>
        <v>0.99957473444221812</v>
      </c>
      <c r="BU93" s="114">
        <f ca="1">1-_xlfn.BINOM.DIST((S93-1),SUM(F_jinkou!T65:T69),zenkoku!AL42/100000,TRUE)</f>
        <v>0.99993346883147594</v>
      </c>
      <c r="BV93" s="127">
        <f ca="1">1-_xlfn.BINOM.DIST((T93-1),SUM(F_jinkou!U65:U69),zenkoku!AM42/100000,TRUE)</f>
        <v>0.99999999999257061</v>
      </c>
      <c r="BW93" s="176">
        <f ca="1">_xlfn.BINOM.DIST(C93,SUM(F_jinkou!C38:C42),zenkoku!V42/100000,TRUE)</f>
        <v>0.99999999990379951</v>
      </c>
      <c r="BX93" s="114">
        <f ca="1">_xlfn.BINOM.DIST(D93,SUM(F_jinkou!E38:E42),zenkoku!W42/100000,TRUE)</f>
        <v>1</v>
      </c>
      <c r="BY93" s="114">
        <f ca="1">_xlfn.BINOM.DIST(E93,SUM(F_jinkou!F38:F42),zenkoku!X42/100000,TRUE)</f>
        <v>0.6781420794536559</v>
      </c>
      <c r="BZ93" s="114">
        <f ca="1">_xlfn.BINOM.DIST(F93,SUM(F_jinkou!G38:G42),zenkoku!Y42/100000,TRUE)</f>
        <v>0.44674302500096663</v>
      </c>
      <c r="CA93" s="114">
        <f ca="1">_xlfn.BINOM.DIST(G93,SUM(F_jinkou!H38:H42),zenkoku!Z42/100000,TRUE)</f>
        <v>0.99943283604621325</v>
      </c>
      <c r="CB93" s="114">
        <f ca="1">_xlfn.BINOM.DIST(H93,SUM(F_jinkou!I38:I42),zenkoku!AA42/100000,TRUE)</f>
        <v>0.99175331883065632</v>
      </c>
      <c r="CC93" s="114">
        <f ca="1">_xlfn.BINOM.DIST(I93,SUM(F_jinkou!J38:J42),zenkoku!AB42/100000,TRUE)</f>
        <v>0.99998034949651959</v>
      </c>
      <c r="CD93" s="114">
        <f ca="1">_xlfn.BINOM.DIST(J93,SUM(F_jinkou!K38:K42),zenkoku!AC42/100000,TRUE)</f>
        <v>0.99991971010821001</v>
      </c>
      <c r="CE93" s="114">
        <f ca="1">_xlfn.BINOM.DIST(K93,SUM(F_jinkou!L38:L42),zenkoku!AD42/100000,TRUE)</f>
        <v>0.99994348959454538</v>
      </c>
      <c r="CF93" s="114">
        <f ca="1">_xlfn.BINOM.DIST(L93,SUM(F_jinkou!M38:M42),zenkoku!AE42/100000,TRUE)</f>
        <v>0.91459198222462812</v>
      </c>
      <c r="CG93" s="114">
        <f ca="1">_xlfn.BINOM.DIST(M93,SUM(F_jinkou!N38:N42),zenkoku!AF42/100000,TRUE)</f>
        <v>0.99330969666285085</v>
      </c>
      <c r="CH93" s="114">
        <f ca="1">_xlfn.BINOM.DIST(N93,SUM(F_jinkou!O38:O42),zenkoku!AG42/100000,TRUE)</f>
        <v>0.99146231150297126</v>
      </c>
      <c r="CI93" s="114">
        <f ca="1">_xlfn.BINOM.DIST(O93,SUM(F_jinkou!P38:P42),zenkoku!AH42/100000,TRUE)</f>
        <v>0.5395406596080049</v>
      </c>
      <c r="CJ93" s="114">
        <f ca="1">_xlfn.BINOM.DIST(P93,SUM(F_jinkou!Q38:Q42),zenkoku!AI42/100000,TRUE)</f>
        <v>0.93309054634156363</v>
      </c>
      <c r="CK93" s="114">
        <f ca="1">_xlfn.BINOM.DIST(Q93,SUM(F_jinkou!R38:R42),zenkoku!AJ42/100000,TRUE)</f>
        <v>0.3374006112551039</v>
      </c>
      <c r="CL93" s="114">
        <f ca="1">_xlfn.BINOM.DIST(R93,SUM(F_jinkou!S38:S42),zenkoku!AK42/100000,TRUE)</f>
        <v>0.60346878477390842</v>
      </c>
      <c r="CM93" s="114">
        <f ca="1">_xlfn.BINOM.DIST(S93,SUM(F_jinkou!T38:T42),zenkoku!AL42/100000,TRUE)</f>
        <v>0.90366528485687447</v>
      </c>
      <c r="CN93" s="127">
        <f ca="1">_xlfn.BINOM.DIST(T93,SUM(F_jinkou!U38:U42),zenkoku!AM42/100000,TRUE)</f>
        <v>0.78040069958674751</v>
      </c>
      <c r="CO93" s="26"/>
      <c r="CP93" s="87">
        <f ca="1">SUM(zenkoku!W14:W18)*AVERAGE(F_jinkou!E38:E42)/100000</f>
        <v>0</v>
      </c>
      <c r="CQ93" s="88">
        <f ca="1">SUM(zenkoku!X14:X18)*AVERAGE(F_jinkou!F38:F42)/100000</f>
        <v>2.8618847999999999</v>
      </c>
      <c r="CR93" s="88">
        <f ca="1">SUM(zenkoku!Y14:Y18)*AVERAGE(F_jinkou!G38:G42)/100000</f>
        <v>28.376876999999997</v>
      </c>
      <c r="CS93" s="88">
        <f ca="1">SUM(zenkoku!Z14:Z18)*AVERAGE(F_jinkou!H38:H42)/100000</f>
        <v>63.111617000000003</v>
      </c>
      <c r="CT93" s="88">
        <f ca="1">SUM(zenkoku!AA14:AA18)*AVERAGE(F_jinkou!I38:I42)/100000</f>
        <v>89.103605399999992</v>
      </c>
      <c r="CU93" s="88">
        <f ca="1">SUM(zenkoku!AB14:AB18)*AVERAGE(F_jinkou!J38:J42)/100000</f>
        <v>99.037781199999998</v>
      </c>
      <c r="CV93" s="88">
        <f ca="1">SUM(zenkoku!AC14:AC18)*AVERAGE(F_jinkou!K38:K42)/100000</f>
        <v>106.4391624</v>
      </c>
      <c r="CW93" s="88">
        <f ca="1">SUM(zenkoku!AD14:AD18)*AVERAGE(F_jinkou!L38:L42)/100000</f>
        <v>148.25466039999998</v>
      </c>
      <c r="CX93" s="88">
        <f ca="1">SUM(zenkoku!AE14:AE18)*AVERAGE(F_jinkou!M38:M42)/100000</f>
        <v>194.27473459999996</v>
      </c>
      <c r="CY93" s="88">
        <f ca="1">SUM(zenkoku!AF14:AF18)*AVERAGE(F_jinkou!N38:N42)/100000</f>
        <v>267.24160999999998</v>
      </c>
      <c r="CZ93" s="88">
        <f ca="1">SUM(zenkoku!AG14:AG18)*AVERAGE(F_jinkou!O38:O42)/100000</f>
        <v>231.46161239999995</v>
      </c>
      <c r="DA93" s="88">
        <f ca="1">SUM(zenkoku!AH14:AH18)*AVERAGE(F_jinkou!P38:P42)/100000</f>
        <v>167.38112800000002</v>
      </c>
      <c r="DB93" s="88">
        <f ca="1">SUM(zenkoku!AI14:AI18)*AVERAGE(F_jinkou!Q38:Q42)/100000</f>
        <v>132.07430520000003</v>
      </c>
      <c r="DC93" s="88">
        <f ca="1">SUM(zenkoku!AJ14:AJ18)*AVERAGE(F_jinkou!R38:R42)/100000</f>
        <v>106.974845</v>
      </c>
      <c r="DD93" s="88">
        <f ca="1">SUM(zenkoku!AK14:AK18)*AVERAGE(F_jinkou!S38:S42)/100000</f>
        <v>79.320191999999992</v>
      </c>
      <c r="DE93" s="88">
        <f ca="1">SUM(zenkoku!AL14:AL18)*AVERAGE(F_jinkou!T38:T42)/100000</f>
        <v>52.918584399999993</v>
      </c>
      <c r="DF93" s="89">
        <f ca="1">SUM(zenkoku!AM14:AM18)*AVERAGE(F_jinkou!U38:U42)/100000</f>
        <v>46.308880800000004</v>
      </c>
      <c r="DG93" s="31"/>
      <c r="DH93" s="27"/>
      <c r="DI93" s="32"/>
      <c r="DJ93" s="32"/>
      <c r="DK93" s="32"/>
      <c r="DL93" s="32"/>
      <c r="DM93" s="32"/>
      <c r="DN93" s="32"/>
      <c r="DO93" s="32"/>
      <c r="DP93" s="32"/>
      <c r="DQ93" s="68"/>
      <c r="DR93" s="68"/>
      <c r="DS93" s="68"/>
      <c r="DT93" s="68"/>
      <c r="DU93" s="68"/>
      <c r="DV93" s="68"/>
      <c r="DW93" s="68"/>
      <c r="DX93" s="68"/>
      <c r="DY93" s="31"/>
      <c r="DZ93" s="27"/>
      <c r="EA93" s="32"/>
      <c r="EB93" s="32"/>
      <c r="EC93" s="32"/>
      <c r="ED93" s="32"/>
      <c r="EE93" s="32"/>
      <c r="EF93" s="32"/>
      <c r="EG93" s="32"/>
      <c r="EH93" s="32"/>
      <c r="EI93" s="33"/>
      <c r="EJ93" s="27"/>
      <c r="EK93" s="27"/>
      <c r="EL93" s="27"/>
      <c r="EM93" s="27"/>
      <c r="EN93" s="27"/>
      <c r="EO93" s="27"/>
      <c r="EP93" s="27"/>
      <c r="EQ93" s="27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</row>
    <row r="94" spans="1:165">
      <c r="A94" s="25" t="s">
        <v>86</v>
      </c>
      <c r="B94" s="25" t="s">
        <v>361</v>
      </c>
      <c r="C94" s="45">
        <f t="shared" ref="C94:T94" ca="1" si="492">SUM(C65:C69)</f>
        <v>2208</v>
      </c>
      <c r="D94" s="46">
        <f t="shared" ca="1" si="492"/>
        <v>0</v>
      </c>
      <c r="E94" s="46">
        <f t="shared" ca="1" si="492"/>
        <v>5</v>
      </c>
      <c r="F94" s="46">
        <f t="shared" ca="1" si="492"/>
        <v>26</v>
      </c>
      <c r="G94" s="46">
        <f t="shared" ca="1" si="492"/>
        <v>103</v>
      </c>
      <c r="H94" s="46">
        <f t="shared" ca="1" si="492"/>
        <v>126</v>
      </c>
      <c r="I94" s="46">
        <f t="shared" ca="1" si="492"/>
        <v>150</v>
      </c>
      <c r="J94" s="46">
        <f t="shared" ca="1" si="492"/>
        <v>142</v>
      </c>
      <c r="K94" s="46">
        <f t="shared" ca="1" si="492"/>
        <v>207</v>
      </c>
      <c r="L94" s="46">
        <f t="shared" ca="1" si="492"/>
        <v>223</v>
      </c>
      <c r="M94" s="46">
        <f t="shared" ca="1" si="492"/>
        <v>315</v>
      </c>
      <c r="N94" s="46">
        <f t="shared" ca="1" si="492"/>
        <v>275</v>
      </c>
      <c r="O94" s="46">
        <f t="shared" ca="1" si="492"/>
        <v>172</v>
      </c>
      <c r="P94" s="46">
        <f t="shared" ca="1" si="492"/>
        <v>152</v>
      </c>
      <c r="Q94" s="46">
        <f t="shared" ca="1" si="492"/>
        <v>103</v>
      </c>
      <c r="R94" s="46">
        <f t="shared" ca="1" si="492"/>
        <v>100</v>
      </c>
      <c r="S94" s="46">
        <f t="shared" ca="1" si="492"/>
        <v>57</v>
      </c>
      <c r="T94" s="44">
        <f t="shared" ca="1" si="492"/>
        <v>52</v>
      </c>
      <c r="U94" s="172">
        <f ca="1">C94/SUM(F_jinkou!C39:C43)*100000</f>
        <v>43.175115177636854</v>
      </c>
      <c r="V94" s="173">
        <f ca="1">D94/SUM(F_jinkou!E39:E43)*100000</f>
        <v>0</v>
      </c>
      <c r="W94" s="174">
        <f ca="1">E94/SUM(F_jinkou!F39:F43)*100000</f>
        <v>1.7166733616927774</v>
      </c>
      <c r="X94" s="174">
        <f ca="1">F94/SUM(F_jinkou!G39:G43)*100000</f>
        <v>8.2123070897478812</v>
      </c>
      <c r="Y94" s="174">
        <f ca="1">G94/SUM(F_jinkou!H39:H43)*100000</f>
        <v>37.336426577735885</v>
      </c>
      <c r="Z94" s="174">
        <f ca="1">H94/SUM(F_jinkou!I39:I43)*100000</f>
        <v>39.441557628498089</v>
      </c>
      <c r="AA94" s="174">
        <f ca="1">I94/SUM(F_jinkou!J39:J43)*100000</f>
        <v>44.915155271691773</v>
      </c>
      <c r="AB94" s="174">
        <f ca="1">J94/SUM(F_jinkou!K39:K43)*100000</f>
        <v>46.096861842511046</v>
      </c>
      <c r="AC94" s="174">
        <f ca="1">K94/SUM(F_jinkou!L39:L43)*100000</f>
        <v>63.129580325529055</v>
      </c>
      <c r="AD94" s="174">
        <f ca="1">L94/SUM(F_jinkou!M39:M43)*100000</f>
        <v>61.280739985545438</v>
      </c>
      <c r="AE94" s="174">
        <f ca="1">M94/SUM(F_jinkou!N39:N43)*100000</f>
        <v>74.152193257093899</v>
      </c>
      <c r="AF94" s="174">
        <f ca="1">N94/SUM(F_jinkou!O39:O43)*100000</f>
        <v>73.375206117624458</v>
      </c>
      <c r="AG94" s="174">
        <f ca="1">O94/SUM(F_jinkou!P39:P43)*100000</f>
        <v>57.133556331361341</v>
      </c>
      <c r="AH94" s="174">
        <f ca="1">P94/SUM(F_jinkou!Q39:Q43)*100000</f>
        <v>53.697724205662283</v>
      </c>
      <c r="AI94" s="174">
        <f ca="1">Q94/SUM(F_jinkou!R39:R43)*100000</f>
        <v>38.213961081121191</v>
      </c>
      <c r="AJ94" s="174">
        <f ca="1">R94/SUM(F_jinkou!S39:S43)*100000</f>
        <v>46.498002910774986</v>
      </c>
      <c r="AK94" s="174">
        <f ca="1">S94/SUM(F_jinkou!T39:T43)*100000</f>
        <v>48.221718385164628</v>
      </c>
      <c r="AL94" s="175">
        <f ca="1">T94/SUM(F_jinkou!U39:U43)*100000</f>
        <v>69.861486168769233</v>
      </c>
      <c r="AM94" s="45" t="str">
        <f t="shared" ca="1" si="472"/>
        <v>H</v>
      </c>
      <c r="AN94" s="46" t="str">
        <f t="shared" ca="1" si="473"/>
        <v/>
      </c>
      <c r="AO94" s="46" t="str">
        <f t="shared" ca="1" si="474"/>
        <v/>
      </c>
      <c r="AP94" s="46" t="str">
        <f t="shared" ca="1" si="475"/>
        <v/>
      </c>
      <c r="AQ94" s="46" t="str">
        <f t="shared" ca="1" si="476"/>
        <v>H</v>
      </c>
      <c r="AR94" s="46" t="str">
        <f t="shared" ca="1" si="477"/>
        <v>H</v>
      </c>
      <c r="AS94" s="46" t="str">
        <f t="shared" ca="1" si="478"/>
        <v>H</v>
      </c>
      <c r="AT94" s="46" t="str">
        <f t="shared" ca="1" si="479"/>
        <v>H</v>
      </c>
      <c r="AU94" s="46" t="str">
        <f t="shared" ca="1" si="480"/>
        <v>H</v>
      </c>
      <c r="AV94" s="46" t="str">
        <f t="shared" ca="1" si="481"/>
        <v>H</v>
      </c>
      <c r="AW94" s="46" t="str">
        <f t="shared" ca="1" si="482"/>
        <v>H</v>
      </c>
      <c r="AX94" s="46" t="str">
        <f t="shared" ca="1" si="483"/>
        <v>H</v>
      </c>
      <c r="AY94" s="46" t="str">
        <f t="shared" ca="1" si="484"/>
        <v/>
      </c>
      <c r="AZ94" s="46" t="str">
        <f t="shared" ca="1" si="485"/>
        <v/>
      </c>
      <c r="BA94" s="46" t="str">
        <f t="shared" ca="1" si="486"/>
        <v/>
      </c>
      <c r="BB94" s="46" t="str">
        <f t="shared" ca="1" si="487"/>
        <v/>
      </c>
      <c r="BC94" s="46" t="str">
        <f t="shared" ca="1" si="488"/>
        <v/>
      </c>
      <c r="BD94" s="44" t="str">
        <f t="shared" ca="1" si="489"/>
        <v/>
      </c>
      <c r="BE94" s="176">
        <f ca="1">1-_xlfn.BINOM.DIST((C94-1),SUM(F_jinkou!C66:C70),zenkoku!V43/100000,TRUE)</f>
        <v>1.1364961194360035E-9</v>
      </c>
      <c r="BF94" s="114" t="e">
        <f ca="1">1-_xlfn.BINOM.DIST((D94-1),SUM(F_jinkou!E66:E70),zenkoku!W43/100000,TRUE)</f>
        <v>#NUM!</v>
      </c>
      <c r="BG94" s="114">
        <f ca="1">1-_xlfn.BINOM.DIST((E94-1),SUM(F_jinkou!F66:F70),zenkoku!X43/100000,TRUE)</f>
        <v>0.18431359289851157</v>
      </c>
      <c r="BH94" s="114">
        <f ca="1">1-_xlfn.BINOM.DIST((F94-1),SUM(F_jinkou!G66:G70),zenkoku!Y43/100000,TRUE)</f>
        <v>0.63043261557534058</v>
      </c>
      <c r="BI94" s="114">
        <f ca="1">1-_xlfn.BINOM.DIST((G94-1),SUM(F_jinkou!H66:H70),zenkoku!Z43/100000,TRUE)</f>
        <v>7.3813885415052738E-7</v>
      </c>
      <c r="BJ94" s="114">
        <f ca="1">1-_xlfn.BINOM.DIST((H94-1),SUM(F_jinkou!I66:I70),zenkoku!AA43/100000,TRUE)</f>
        <v>3.7844418462995577E-5</v>
      </c>
      <c r="BK94" s="114">
        <f ca="1">1-_xlfn.BINOM.DIST((I94-1),SUM(F_jinkou!J66:J70),zenkoku!AB43/100000,TRUE)</f>
        <v>1.393225025569933E-6</v>
      </c>
      <c r="BL94" s="114">
        <f ca="1">1-_xlfn.BINOM.DIST((J94-1),SUM(F_jinkou!K66:K70),zenkoku!AC43/100000,TRUE)</f>
        <v>6.539123059927654E-4</v>
      </c>
      <c r="BM94" s="114">
        <f ca="1">1-_xlfn.BINOM.DIST((K94-1),SUM(F_jinkou!L66:L70),zenkoku!AD43/100000,TRUE)</f>
        <v>4.6923926233510826E-7</v>
      </c>
      <c r="BN94" s="114">
        <f ca="1">1-_xlfn.BINOM.DIST((L94-1),SUM(F_jinkou!M66:M70),zenkoku!AE43/100000,TRUE)</f>
        <v>5.6611960343816436E-3</v>
      </c>
      <c r="BO94" s="114">
        <f ca="1">1-_xlfn.BINOM.DIST((M94-1),SUM(F_jinkou!N66:N70),zenkoku!AF43/100000,TRUE)</f>
        <v>5.5184798242180477E-6</v>
      </c>
      <c r="BP94" s="114">
        <f ca="1">1-_xlfn.BINOM.DIST((N94-1),SUM(F_jinkou!O66:O70),zenkoku!AG43/100000,TRUE)</f>
        <v>3.8863093700004514E-3</v>
      </c>
      <c r="BQ94" s="114">
        <f ca="1">1-_xlfn.BINOM.DIST((O94-1),SUM(F_jinkou!P66:P70),zenkoku!AH43/100000,TRUE)</f>
        <v>0.50450040728217005</v>
      </c>
      <c r="BR94" s="114">
        <f ca="1">1-_xlfn.BINOM.DIST((P94-1),SUM(F_jinkou!Q66:Q70),zenkoku!AI43/100000,TRUE)</f>
        <v>0.39642972521400544</v>
      </c>
      <c r="BS94" s="114">
        <f ca="1">1-_xlfn.BINOM.DIST((Q94-1),SUM(F_jinkou!R66:R70),zenkoku!AJ43/100000,TRUE)</f>
        <v>0.99736553171860998</v>
      </c>
      <c r="BT94" s="114">
        <f ca="1">1-_xlfn.BINOM.DIST((R94-1),SUM(F_jinkou!S66:S70),zenkoku!AK43/100000,TRUE)</f>
        <v>0.94050072522076111</v>
      </c>
      <c r="BU94" s="114">
        <f ca="1">1-_xlfn.BINOM.DIST((S94-1),SUM(F_jinkou!T66:T70),zenkoku!AL43/100000,TRUE)</f>
        <v>0.99999510620320065</v>
      </c>
      <c r="BV94" s="127">
        <f ca="1">1-_xlfn.BINOM.DIST((T94-1),SUM(F_jinkou!U66:U70),zenkoku!AM43/100000,TRUE)</f>
        <v>0.99999999999855627</v>
      </c>
      <c r="BW94" s="176">
        <f ca="1">_xlfn.BINOM.DIST(C94,SUM(F_jinkou!C39:C43),zenkoku!V43/100000,TRUE)</f>
        <v>1</v>
      </c>
      <c r="BX94" s="114">
        <f ca="1">_xlfn.BINOM.DIST(D94,SUM(F_jinkou!E39:E43),zenkoku!W43/100000,TRUE)</f>
        <v>1</v>
      </c>
      <c r="BY94" s="114">
        <f ca="1">_xlfn.BINOM.DIST(E94,SUM(F_jinkou!F39:F43),zenkoku!X43/100000,TRUE)</f>
        <v>0.90069602377790015</v>
      </c>
      <c r="BZ94" s="114">
        <f ca="1">_xlfn.BINOM.DIST(F94,SUM(F_jinkou!G39:G43),zenkoku!Y43/100000,TRUE)</f>
        <v>0.36456384819728305</v>
      </c>
      <c r="CA94" s="114">
        <f ca="1">_xlfn.BINOM.DIST(G94,SUM(F_jinkou!H39:H43),zenkoku!Z43/100000,TRUE)</f>
        <v>0.99999599587746935</v>
      </c>
      <c r="CB94" s="114">
        <f ca="1">_xlfn.BINOM.DIST(H94,SUM(F_jinkou!I39:I43),zenkoku!AA43/100000,TRUE)</f>
        <v>0.99981417518487636</v>
      </c>
      <c r="CC94" s="114">
        <f ca="1">_xlfn.BINOM.DIST(I94,SUM(F_jinkou!J39:J43),zenkoku!AB43/100000,TRUE)</f>
        <v>0.99999421985645354</v>
      </c>
      <c r="CD94" s="114">
        <f ca="1">_xlfn.BINOM.DIST(J94,SUM(F_jinkou!K39:K43),zenkoku!AC43/100000,TRUE)</f>
        <v>0.9992918444480221</v>
      </c>
      <c r="CE94" s="114">
        <f ca="1">_xlfn.BINOM.DIST(K94,SUM(F_jinkou!L39:L43),zenkoku!AD43/100000,TRUE)</f>
        <v>0.99999894115830035</v>
      </c>
      <c r="CF94" s="114">
        <f ca="1">_xlfn.BINOM.DIST(L94,SUM(F_jinkou!M39:M43),zenkoku!AE43/100000,TRUE)</f>
        <v>0.98574434369914465</v>
      </c>
      <c r="CG94" s="114">
        <f ca="1">_xlfn.BINOM.DIST(M94,SUM(F_jinkou!N39:N43),zenkoku!AF43/100000,TRUE)</f>
        <v>0.99987916155798773</v>
      </c>
      <c r="CH94" s="114">
        <f ca="1">_xlfn.BINOM.DIST(N94,SUM(F_jinkou!O39:O43),zenkoku!AG43/100000,TRUE)</f>
        <v>0.9734168833489818</v>
      </c>
      <c r="CI94" s="114">
        <f ca="1">_xlfn.BINOM.DIST(O94,SUM(F_jinkou!P39:P43),zenkoku!AH43/100000,TRUE)</f>
        <v>0.75914142790893901</v>
      </c>
      <c r="CJ94" s="114">
        <f ca="1">_xlfn.BINOM.DIST(P94,SUM(F_jinkou!Q39:Q43),zenkoku!AI43/100000,TRUE)</f>
        <v>0.98605228320892901</v>
      </c>
      <c r="CK94" s="114">
        <f ca="1">_xlfn.BINOM.DIST(Q94,SUM(F_jinkou!R39:R43),zenkoku!AJ43/100000,TRUE)</f>
        <v>0.40867045832670529</v>
      </c>
      <c r="CL94" s="114">
        <f ca="1">_xlfn.BINOM.DIST(R94,SUM(F_jinkou!S39:S43),zenkoku!AK43/100000,TRUE)</f>
        <v>0.97739489970248261</v>
      </c>
      <c r="CM94" s="114">
        <f ca="1">_xlfn.BINOM.DIST(S94,SUM(F_jinkou!T39:T43),zenkoku!AL43/100000,TRUE)</f>
        <v>0.71995815469944668</v>
      </c>
      <c r="CN94" s="127">
        <f ca="1">_xlfn.BINOM.DIST(T94,SUM(F_jinkou!U39:U43),zenkoku!AM43/100000,TRUE)</f>
        <v>0.76265773806334936</v>
      </c>
      <c r="CO94" s="26"/>
      <c r="CP94" s="87">
        <f ca="1">SUM(zenkoku!W15:W19)*AVERAGE(F_jinkou!E39:E43)/100000</f>
        <v>0</v>
      </c>
      <c r="CQ94" s="88">
        <f ca="1">SUM(zenkoku!X15:X19)*AVERAGE(F_jinkou!F39:F43)/100000</f>
        <v>3.1456187999999998</v>
      </c>
      <c r="CR94" s="88">
        <f ca="1">SUM(zenkoku!Y15:Y19)*AVERAGE(F_jinkou!G39:G43)/100000</f>
        <v>28.493819999999999</v>
      </c>
      <c r="CS94" s="88">
        <f ca="1">SUM(zenkoku!Z15:Z19)*AVERAGE(F_jinkou!H39:H43)/100000</f>
        <v>64.60875399999999</v>
      </c>
      <c r="CT94" s="88">
        <f ca="1">SUM(zenkoku!AA15:AA19)*AVERAGE(F_jinkou!I39:I43)/100000</f>
        <v>90.726640000000003</v>
      </c>
      <c r="CU94" s="88">
        <f ca="1">SUM(zenkoku!AB15:AB19)*AVERAGE(F_jinkou!J39:J43)/100000</f>
        <v>103.06098179999999</v>
      </c>
      <c r="CV94" s="88">
        <f ca="1">SUM(zenkoku!AC15:AC19)*AVERAGE(F_jinkou!K39:K43)/100000</f>
        <v>107.8780594</v>
      </c>
      <c r="CW94" s="88">
        <f ca="1">SUM(zenkoku!AD15:AD19)*AVERAGE(F_jinkou!L39:L43)/100000</f>
        <v>146.6355384</v>
      </c>
      <c r="CX94" s="88">
        <f ca="1">SUM(zenkoku!AE15:AE19)*AVERAGE(F_jinkou!M39:M43)/100000</f>
        <v>192.50257100000002</v>
      </c>
      <c r="CY94" s="88">
        <f ca="1">SUM(zenkoku!AF15:AF19)*AVERAGE(F_jinkou!N39:N43)/100000</f>
        <v>254.88120000000001</v>
      </c>
      <c r="CZ94" s="88">
        <f ca="1">SUM(zenkoku!AG15:AG19)*AVERAGE(F_jinkou!O39:O43)/100000</f>
        <v>244.81021519999999</v>
      </c>
      <c r="DA94" s="88">
        <f ca="1">SUM(zenkoku!AH15:AH19)*AVERAGE(F_jinkou!P39:P43)/100000</f>
        <v>163.59002659999999</v>
      </c>
      <c r="DB94" s="88">
        <f ca="1">SUM(zenkoku!AI15:AI19)*AVERAGE(F_jinkou!Q39:Q43)/100000</f>
        <v>127.09663399999998</v>
      </c>
      <c r="DC94" s="88">
        <f ca="1">SUM(zenkoku!AJ15:AJ19)*AVERAGE(F_jinkou!R39:R43)/100000</f>
        <v>106.03506899999998</v>
      </c>
      <c r="DD94" s="88">
        <f ca="1">SUM(zenkoku!AK15:AK19)*AVERAGE(F_jinkou!S39:S43)/100000</f>
        <v>81.895990400000002</v>
      </c>
      <c r="DE94" s="88">
        <f ca="1">SUM(zenkoku!AL15:AL19)*AVERAGE(F_jinkou!T39:T43)/100000</f>
        <v>53.357285600000004</v>
      </c>
      <c r="DF94" s="89">
        <f ca="1">SUM(zenkoku!AM15:AM19)*AVERAGE(F_jinkou!U39:U43)/100000</f>
        <v>47.652006599999993</v>
      </c>
      <c r="DG94" s="31"/>
      <c r="DH94" s="27"/>
      <c r="DI94" s="32"/>
      <c r="DJ94" s="32"/>
      <c r="DK94" s="32"/>
      <c r="DL94" s="32"/>
      <c r="DM94" s="32"/>
      <c r="DN94" s="32"/>
      <c r="DO94" s="32"/>
      <c r="DP94" s="32"/>
      <c r="DQ94" s="68"/>
      <c r="DR94" s="68"/>
      <c r="DS94" s="68"/>
      <c r="DT94" s="68"/>
      <c r="DU94" s="68"/>
      <c r="DV94" s="68"/>
      <c r="DW94" s="68"/>
      <c r="DX94" s="68"/>
      <c r="DY94" s="31"/>
      <c r="DZ94" s="27"/>
      <c r="EA94" s="32"/>
      <c r="EB94" s="32"/>
      <c r="EC94" s="32"/>
      <c r="ED94" s="32"/>
      <c r="EE94" s="32"/>
      <c r="EF94" s="32"/>
      <c r="EG94" s="32"/>
      <c r="EH94" s="32"/>
      <c r="EI94" s="33"/>
      <c r="EJ94" s="27"/>
      <c r="EK94" s="27"/>
      <c r="EL94" s="27"/>
      <c r="EM94" s="27"/>
      <c r="EN94" s="27"/>
      <c r="EO94" s="27"/>
      <c r="EP94" s="27"/>
      <c r="EQ94" s="27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</row>
    <row r="95" spans="1:165">
      <c r="A95" s="25" t="s">
        <v>87</v>
      </c>
      <c r="B95" s="25" t="s">
        <v>362</v>
      </c>
      <c r="C95" s="45">
        <f t="shared" ref="C95:T95" ca="1" si="493">SUM(C66:C70)</f>
        <v>2235</v>
      </c>
      <c r="D95" s="46">
        <f t="shared" ca="1" si="493"/>
        <v>0</v>
      </c>
      <c r="E95" s="46">
        <f t="shared" ca="1" si="493"/>
        <v>4</v>
      </c>
      <c r="F95" s="46">
        <f t="shared" ca="1" si="493"/>
        <v>27</v>
      </c>
      <c r="G95" s="46">
        <f t="shared" ca="1" si="493"/>
        <v>100</v>
      </c>
      <c r="H95" s="46">
        <f t="shared" ca="1" si="493"/>
        <v>125</v>
      </c>
      <c r="I95" s="46">
        <f t="shared" ca="1" si="493"/>
        <v>159</v>
      </c>
      <c r="J95" s="46">
        <f t="shared" ca="1" si="493"/>
        <v>163</v>
      </c>
      <c r="K95" s="46">
        <f t="shared" ca="1" si="493"/>
        <v>209</v>
      </c>
      <c r="L95" s="46">
        <f t="shared" ca="1" si="493"/>
        <v>235</v>
      </c>
      <c r="M95" s="46">
        <f t="shared" ca="1" si="493"/>
        <v>294</v>
      </c>
      <c r="N95" s="46">
        <f t="shared" ca="1" si="493"/>
        <v>285</v>
      </c>
      <c r="O95" s="46">
        <f t="shared" ca="1" si="493"/>
        <v>177</v>
      </c>
      <c r="P95" s="46">
        <f t="shared" ca="1" si="493"/>
        <v>145</v>
      </c>
      <c r="Q95" s="46">
        <f t="shared" ca="1" si="493"/>
        <v>105</v>
      </c>
      <c r="R95" s="46">
        <f t="shared" ca="1" si="493"/>
        <v>101</v>
      </c>
      <c r="S95" s="46">
        <f t="shared" ca="1" si="493"/>
        <v>52</v>
      </c>
      <c r="T95" s="44">
        <f t="shared" ca="1" si="493"/>
        <v>54</v>
      </c>
      <c r="U95" s="172">
        <f ca="1">C95/SUM(F_jinkou!C40:C44)*100000</f>
        <v>43.945318260449646</v>
      </c>
      <c r="V95" s="173">
        <f ca="1">D95/SUM(F_jinkou!E40:E44)*100000</f>
        <v>0</v>
      </c>
      <c r="W95" s="174">
        <f ca="1">E95/SUM(F_jinkou!F40:F44)*100000</f>
        <v>1.404642342943428</v>
      </c>
      <c r="X95" s="174">
        <f ca="1">F95/SUM(F_jinkou!G40:G44)*100000</f>
        <v>8.7953899126650352</v>
      </c>
      <c r="Y95" s="174">
        <f ca="1">G95/SUM(F_jinkou!H40:H44)*100000</f>
        <v>37.125588440576784</v>
      </c>
      <c r="Z95" s="174">
        <f ca="1">H95/SUM(F_jinkou!I40:I44)*100000</f>
        <v>40.428346415946237</v>
      </c>
      <c r="AA95" s="174">
        <f ca="1">I95/SUM(F_jinkou!J40:J44)*100000</f>
        <v>47.160996965679253</v>
      </c>
      <c r="AB95" s="174">
        <f ca="1">J95/SUM(F_jinkou!K40:K44)*100000</f>
        <v>52.642797625583754</v>
      </c>
      <c r="AC95" s="174">
        <f ca="1">K95/SUM(F_jinkou!L40:L44)*100000</f>
        <v>65.377673368138872</v>
      </c>
      <c r="AD95" s="174">
        <f ca="1">L95/SUM(F_jinkou!M40:M44)*100000</f>
        <v>66.193267440517602</v>
      </c>
      <c r="AE95" s="174">
        <f ca="1">M95/SUM(F_jinkou!N40:N44)*100000</f>
        <v>72.067832008412807</v>
      </c>
      <c r="AF95" s="174">
        <f ca="1">N95/SUM(F_jinkou!O40:O44)*100000</f>
        <v>71.098914806037172</v>
      </c>
      <c r="AG95" s="174">
        <f ca="1">O95/SUM(F_jinkou!P40:P44)*100000</f>
        <v>58.460024242744524</v>
      </c>
      <c r="AH95" s="174">
        <f ca="1">P95/SUM(F_jinkou!Q40:Q44)*100000</f>
        <v>51.576828131780573</v>
      </c>
      <c r="AI95" s="174">
        <f ca="1">Q95/SUM(F_jinkou!R40:R44)*100000</f>
        <v>39.184952978056423</v>
      </c>
      <c r="AJ95" s="174">
        <f ca="1">R95/SUM(F_jinkou!S40:S44)*100000</f>
        <v>45.653844415314374</v>
      </c>
      <c r="AK95" s="174">
        <f ca="1">S95/SUM(F_jinkou!T40:T44)*100000</f>
        <v>40.971658643050183</v>
      </c>
      <c r="AL95" s="175">
        <f ca="1">T95/SUM(F_jinkou!U40:U44)*100000</f>
        <v>68.697919979645064</v>
      </c>
      <c r="AM95" s="45" t="str">
        <f t="shared" ca="1" si="472"/>
        <v>H</v>
      </c>
      <c r="AN95" s="46" t="str">
        <f t="shared" ca="1" si="473"/>
        <v/>
      </c>
      <c r="AO95" s="46" t="str">
        <f t="shared" ca="1" si="474"/>
        <v/>
      </c>
      <c r="AP95" s="46" t="str">
        <f t="shared" ca="1" si="475"/>
        <v/>
      </c>
      <c r="AQ95" s="46" t="str">
        <f t="shared" ca="1" si="476"/>
        <v>H</v>
      </c>
      <c r="AR95" s="46" t="str">
        <f t="shared" ca="1" si="477"/>
        <v>H</v>
      </c>
      <c r="AS95" s="46" t="str">
        <f t="shared" ca="1" si="478"/>
        <v>H</v>
      </c>
      <c r="AT95" s="46" t="str">
        <f t="shared" ca="1" si="479"/>
        <v>H</v>
      </c>
      <c r="AU95" s="46" t="str">
        <f t="shared" ca="1" si="480"/>
        <v>H</v>
      </c>
      <c r="AV95" s="46" t="str">
        <f t="shared" ca="1" si="481"/>
        <v>H</v>
      </c>
      <c r="AW95" s="46" t="str">
        <f t="shared" ca="1" si="482"/>
        <v>H</v>
      </c>
      <c r="AX95" s="46" t="str">
        <f t="shared" ca="1" si="483"/>
        <v>H</v>
      </c>
      <c r="AY95" s="46" t="str">
        <f t="shared" ca="1" si="484"/>
        <v/>
      </c>
      <c r="AZ95" s="46" t="str">
        <f t="shared" ca="1" si="485"/>
        <v/>
      </c>
      <c r="BA95" s="46" t="str">
        <f t="shared" ca="1" si="486"/>
        <v/>
      </c>
      <c r="BB95" s="46" t="str">
        <f t="shared" ca="1" si="487"/>
        <v/>
      </c>
      <c r="BC95" s="46" t="str">
        <f t="shared" ca="1" si="488"/>
        <v/>
      </c>
      <c r="BD95" s="44" t="str">
        <f t="shared" ca="1" si="489"/>
        <v/>
      </c>
      <c r="BE95" s="176">
        <f ca="1">1-_xlfn.BINOM.DIST((C95-1),SUM(F_jinkou!C67:C71),zenkoku!V44/100000,TRUE)</f>
        <v>2.0005663792233008E-11</v>
      </c>
      <c r="BF95" s="114" t="e">
        <f ca="1">1-_xlfn.BINOM.DIST((D95-1),SUM(F_jinkou!E67:E71),zenkoku!W44/100000,TRUE)</f>
        <v>#NUM!</v>
      </c>
      <c r="BG95" s="114">
        <f ca="1">1-_xlfn.BINOM.DIST((E95-1),SUM(F_jinkou!F67:F71),zenkoku!X44/100000,TRUE)</f>
        <v>0.36247766913972224</v>
      </c>
      <c r="BH95" s="114">
        <f ca="1">1-_xlfn.BINOM.DIST((F95-1),SUM(F_jinkou!G67:G71),zenkoku!Y44/100000,TRUE)</f>
        <v>0.54943584442002436</v>
      </c>
      <c r="BI95" s="114">
        <f ca="1">1-_xlfn.BINOM.DIST((G95-1),SUM(F_jinkou!H67:H71),zenkoku!Z44/100000,TRUE)</f>
        <v>7.5256243483590168E-6</v>
      </c>
      <c r="BJ95" s="114">
        <f ca="1">1-_xlfn.BINOM.DIST((H95-1),SUM(F_jinkou!I67:I71),zenkoku!AA44/100000,TRUE)</f>
        <v>6.4456803612999991E-5</v>
      </c>
      <c r="BK95" s="114">
        <f ca="1">1-_xlfn.BINOM.DIST((I95-1),SUM(F_jinkou!J67:J71),zenkoku!AB44/100000,TRUE)</f>
        <v>1.2142217997723748E-7</v>
      </c>
      <c r="BL95" s="114">
        <f ca="1">1-_xlfn.BINOM.DIST((J95-1),SUM(F_jinkou!K67:K71),zenkoku!AC44/100000,TRUE)</f>
        <v>1.8001047004112536E-6</v>
      </c>
      <c r="BM95" s="114">
        <f ca="1">1-_xlfn.BINOM.DIST((K95-1),SUM(F_jinkou!L67:L71),zenkoku!AD44/100000,TRUE)</f>
        <v>4.5823951078105551E-8</v>
      </c>
      <c r="BN95" s="114">
        <f ca="1">1-_xlfn.BINOM.DIST((L95-1),SUM(F_jinkou!M67:M71),zenkoku!AE44/100000,TRUE)</f>
        <v>2.255060681559673E-4</v>
      </c>
      <c r="BO95" s="114">
        <f ca="1">1-_xlfn.BINOM.DIST((M95-1),SUM(F_jinkou!N67:N71),zenkoku!AF44/100000,TRUE)</f>
        <v>2.133546371307915E-5</v>
      </c>
      <c r="BP95" s="114">
        <f ca="1">1-_xlfn.BINOM.DIST((N95-1),SUM(F_jinkou!O67:O71),zenkoku!AG44/100000,TRUE)</f>
        <v>2.1326764539355558E-3</v>
      </c>
      <c r="BQ95" s="114">
        <f ca="1">1-_xlfn.BINOM.DIST((O95-1),SUM(F_jinkou!P67:P71),zenkoku!AH44/100000,TRUE)</f>
        <v>0.20021618185989665</v>
      </c>
      <c r="BR95" s="114">
        <f ca="1">1-_xlfn.BINOM.DIST((P95-1),SUM(F_jinkou!Q67:Q71),zenkoku!AI44/100000,TRUE)</f>
        <v>0.49505251472457401</v>
      </c>
      <c r="BS95" s="114">
        <f ca="1">1-_xlfn.BINOM.DIST((Q95-1),SUM(F_jinkou!R67:R71),zenkoku!AJ44/100000,TRUE)</f>
        <v>0.99838827426966692</v>
      </c>
      <c r="BT95" s="114">
        <f ca="1">1-_xlfn.BINOM.DIST((R95-1),SUM(F_jinkou!S67:S71),zenkoku!AK44/100000,TRUE)</f>
        <v>0.94970559125503795</v>
      </c>
      <c r="BU95" s="114">
        <f ca="1">1-_xlfn.BINOM.DIST((S95-1),SUM(F_jinkou!T67:T71),zenkoku!AL44/100000,TRUE)</f>
        <v>0.99999998081227381</v>
      </c>
      <c r="BV95" s="127">
        <f ca="1">1-_xlfn.BINOM.DIST((T95-1),SUM(F_jinkou!U67:U71),zenkoku!AM44/100000,TRUE)</f>
        <v>0.99999999999983691</v>
      </c>
      <c r="BW95" s="176">
        <f ca="1">_xlfn.BINOM.DIST(C95,SUM(F_jinkou!C40:C44),zenkoku!V44/100000,TRUE)</f>
        <v>1</v>
      </c>
      <c r="BX95" s="114">
        <f ca="1">_xlfn.BINOM.DIST(D95,SUM(F_jinkou!E40:E44),zenkoku!W44/100000,TRUE)</f>
        <v>1</v>
      </c>
      <c r="BY95" s="114">
        <f ca="1">_xlfn.BINOM.DIST(E95,SUM(F_jinkou!F40:F44),zenkoku!X44/100000,TRUE)</f>
        <v>0.78249432512156525</v>
      </c>
      <c r="BZ95" s="114">
        <f ca="1">_xlfn.BINOM.DIST(F95,SUM(F_jinkou!G40:G44),zenkoku!Y44/100000,TRUE)</f>
        <v>0.44309377289252633</v>
      </c>
      <c r="CA95" s="114">
        <f ca="1">_xlfn.BINOM.DIST(G95,SUM(F_jinkou!H40:H44),zenkoku!Z44/100000,TRUE)</f>
        <v>0.99996144090695682</v>
      </c>
      <c r="CB95" s="114">
        <f ca="1">_xlfn.BINOM.DIST(H95,SUM(F_jinkou!I40:I44),zenkoku!AA44/100000,TRUE)</f>
        <v>0.99970827478747593</v>
      </c>
      <c r="CC95" s="114">
        <f ca="1">_xlfn.BINOM.DIST(I95,SUM(F_jinkou!J40:J44),zenkoku!AB44/100000,TRUE)</f>
        <v>0.99999914307499549</v>
      </c>
      <c r="CD95" s="114">
        <f ca="1">_xlfn.BINOM.DIST(J95,SUM(F_jinkou!K40:K44),zenkoku!AC44/100000,TRUE)</f>
        <v>0.99999770347239081</v>
      </c>
      <c r="CE95" s="114">
        <f ca="1">_xlfn.BINOM.DIST(K95,SUM(F_jinkou!L40:L44),zenkoku!AD44/100000,TRUE)</f>
        <v>0.99999991609592254</v>
      </c>
      <c r="CF95" s="114">
        <f ca="1">_xlfn.BINOM.DIST(L95,SUM(F_jinkou!M40:M44),zenkoku!AE44/100000,TRUE)</f>
        <v>0.99938168610377409</v>
      </c>
      <c r="CG95" s="114">
        <f ca="1">_xlfn.BINOM.DIST(M95,SUM(F_jinkou!N40:N44),zenkoku!AF44/100000,TRUE)</f>
        <v>0.99978413331536131</v>
      </c>
      <c r="CH95" s="114">
        <f ca="1">_xlfn.BINOM.DIST(N95,SUM(F_jinkou!O40:O44),zenkoku!AG44/100000,TRUE)</f>
        <v>0.98164119887910828</v>
      </c>
      <c r="CI95" s="114">
        <f ca="1">_xlfn.BINOM.DIST(O95,SUM(F_jinkou!P40:P44),zenkoku!AH44/100000,TRUE)</f>
        <v>0.90905963232011477</v>
      </c>
      <c r="CJ95" s="114">
        <f ca="1">_xlfn.BINOM.DIST(P95,SUM(F_jinkou!Q40:Q44),zenkoku!AI44/100000,TRUE)</f>
        <v>0.96259438192065594</v>
      </c>
      <c r="CK95" s="114">
        <f ca="1">_xlfn.BINOM.DIST(Q95,SUM(F_jinkou!R40:R44),zenkoku!AJ44/100000,TRUE)</f>
        <v>0.36999535066302497</v>
      </c>
      <c r="CL95" s="114">
        <f ca="1">_xlfn.BINOM.DIST(R95,SUM(F_jinkou!S40:S44),zenkoku!AK44/100000,TRUE)</f>
        <v>0.96665403289327378</v>
      </c>
      <c r="CM95" s="114">
        <f ca="1">_xlfn.BINOM.DIST(S95,SUM(F_jinkou!T40:T44),zenkoku!AL44/100000,TRUE)</f>
        <v>0.2843268184704888</v>
      </c>
      <c r="CN95" s="127">
        <f ca="1">_xlfn.BINOM.DIST(T95,SUM(F_jinkou!U40:U44),zenkoku!AM44/100000,TRUE)</f>
        <v>0.74197058802998073</v>
      </c>
      <c r="CO95" s="26"/>
      <c r="CP95" s="87">
        <f ca="1">SUM(zenkoku!W16:W20)*AVERAGE(F_jinkou!E40:E44)/100000</f>
        <v>0</v>
      </c>
      <c r="CQ95" s="88">
        <f ca="1">SUM(zenkoku!X16:X20)*AVERAGE(F_jinkou!F40:F44)/100000</f>
        <v>3.1894239999999998</v>
      </c>
      <c r="CR95" s="88">
        <f ca="1">SUM(zenkoku!Y16:Y20)*AVERAGE(F_jinkou!G40:G44)/100000</f>
        <v>28.426255399999999</v>
      </c>
      <c r="CS95" s="88">
        <f ca="1">SUM(zenkoku!Z16:Z20)*AVERAGE(F_jinkou!H40:H44)/100000</f>
        <v>66.046091199999992</v>
      </c>
      <c r="CT95" s="88">
        <f ca="1">SUM(zenkoku!AA16:AA20)*AVERAGE(F_jinkou!I40:I44)/100000</f>
        <v>90.963403800000023</v>
      </c>
      <c r="CU95" s="88">
        <f ca="1">SUM(zenkoku!AB16:AB20)*AVERAGE(F_jinkou!J40:J44)/100000</f>
        <v>106.6046166</v>
      </c>
      <c r="CV95" s="88">
        <f ca="1">SUM(zenkoku!AC16:AC20)*AVERAGE(F_jinkou!K40:K44)/100000</f>
        <v>111.83980080000001</v>
      </c>
      <c r="CW95" s="88">
        <f ca="1">SUM(zenkoku!AD16:AD20)*AVERAGE(F_jinkou!L40:L44)/100000</f>
        <v>142.76953460000001</v>
      </c>
      <c r="CX95" s="88">
        <f ca="1">SUM(zenkoku!AE16:AE20)*AVERAGE(F_jinkou!M40:M44)/100000</f>
        <v>189.51020979999996</v>
      </c>
      <c r="CY95" s="88">
        <f ca="1">SUM(zenkoku!AF16:AF20)*AVERAGE(F_jinkou!N40:N44)/100000</f>
        <v>238.32380580000003</v>
      </c>
      <c r="CZ95" s="88">
        <f ca="1">SUM(zenkoku!AG16:AG20)*AVERAGE(F_jinkou!O40:O44)/100000</f>
        <v>251.81397000000001</v>
      </c>
      <c r="DA95" s="88">
        <f ca="1">SUM(zenkoku!AH16:AH20)*AVERAGE(F_jinkou!P40:P44)/100000</f>
        <v>160.46862999999999</v>
      </c>
      <c r="DB95" s="88">
        <f ca="1">SUM(zenkoku!AI16:AI20)*AVERAGE(F_jinkou!Q40:Q44)/100000</f>
        <v>125.21708359999998</v>
      </c>
      <c r="DC95" s="88">
        <f ca="1">SUM(zenkoku!AJ16:AJ20)*AVERAGE(F_jinkou!R40:R44)/100000</f>
        <v>109.11331199999998</v>
      </c>
      <c r="DD95" s="88">
        <f ca="1">SUM(zenkoku!AK16:AK20)*AVERAGE(F_jinkou!S40:S44)/100000</f>
        <v>84.288629999999998</v>
      </c>
      <c r="DE95" s="88">
        <f ca="1">SUM(zenkoku!AL16:AL20)*AVERAGE(F_jinkou!T40:T44)/100000</f>
        <v>56.909582800000003</v>
      </c>
      <c r="DF95" s="89">
        <f ca="1">SUM(zenkoku!AM16:AM20)*AVERAGE(F_jinkou!U40:U44)/100000</f>
        <v>50.008501000000003</v>
      </c>
      <c r="DG95" s="31"/>
      <c r="DH95" s="27"/>
      <c r="DI95" s="32"/>
      <c r="DJ95" s="32"/>
      <c r="DK95" s="32"/>
      <c r="DL95" s="32"/>
      <c r="DM95" s="32"/>
      <c r="DN95" s="32"/>
      <c r="DO95" s="32"/>
      <c r="DP95" s="32"/>
      <c r="DQ95" s="68"/>
      <c r="DR95" s="68"/>
      <c r="DS95" s="68"/>
      <c r="DT95" s="68"/>
      <c r="DU95" s="68"/>
      <c r="DV95" s="68"/>
      <c r="DW95" s="68"/>
      <c r="DX95" s="68"/>
      <c r="DY95" s="31"/>
      <c r="DZ95" s="27"/>
      <c r="EA95" s="32"/>
      <c r="EB95" s="32"/>
      <c r="EC95" s="32"/>
      <c r="ED95" s="32"/>
      <c r="EE95" s="32"/>
      <c r="EF95" s="32"/>
      <c r="EG95" s="32"/>
      <c r="EH95" s="32"/>
      <c r="EI95" s="33"/>
      <c r="EJ95" s="27"/>
      <c r="EK95" s="27"/>
      <c r="EL95" s="27"/>
      <c r="EM95" s="27"/>
      <c r="EN95" s="27"/>
      <c r="EO95" s="27"/>
      <c r="EP95" s="27"/>
      <c r="EQ95" s="27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</row>
    <row r="96" spans="1:165">
      <c r="A96" s="25" t="s">
        <v>88</v>
      </c>
      <c r="B96" s="25" t="s">
        <v>363</v>
      </c>
      <c r="C96" s="45">
        <f t="shared" ref="C96:T96" ca="1" si="494">SUM(C67:C71)</f>
        <v>2184</v>
      </c>
      <c r="D96" s="46">
        <f t="shared" ca="1" si="494"/>
        <v>0</v>
      </c>
      <c r="E96" s="46">
        <f t="shared" ca="1" si="494"/>
        <v>3</v>
      </c>
      <c r="F96" s="46">
        <f t="shared" ca="1" si="494"/>
        <v>29</v>
      </c>
      <c r="G96" s="46">
        <f t="shared" ca="1" si="494"/>
        <v>98</v>
      </c>
      <c r="H96" s="46">
        <f t="shared" ca="1" si="494"/>
        <v>124</v>
      </c>
      <c r="I96" s="46">
        <f t="shared" ca="1" si="494"/>
        <v>160</v>
      </c>
      <c r="J96" s="46">
        <f t="shared" ca="1" si="494"/>
        <v>160</v>
      </c>
      <c r="K96" s="46">
        <f t="shared" ca="1" si="494"/>
        <v>191</v>
      </c>
      <c r="L96" s="46">
        <f t="shared" ca="1" si="494"/>
        <v>228</v>
      </c>
      <c r="M96" s="46">
        <f t="shared" ca="1" si="494"/>
        <v>275</v>
      </c>
      <c r="N96" s="46">
        <f t="shared" ca="1" si="494"/>
        <v>280</v>
      </c>
      <c r="O96" s="46">
        <f t="shared" ca="1" si="494"/>
        <v>176</v>
      </c>
      <c r="P96" s="46">
        <f t="shared" ca="1" si="494"/>
        <v>140</v>
      </c>
      <c r="Q96" s="46">
        <f t="shared" ca="1" si="494"/>
        <v>107</v>
      </c>
      <c r="R96" s="46">
        <f t="shared" ca="1" si="494"/>
        <v>106</v>
      </c>
      <c r="S96" s="46">
        <f t="shared" ca="1" si="494"/>
        <v>52</v>
      </c>
      <c r="T96" s="44">
        <f t="shared" ca="1" si="494"/>
        <v>55</v>
      </c>
      <c r="U96" s="172">
        <f ca="1">C96/SUM(F_jinkou!C41:C45)*100000</f>
        <v>43.206576895639103</v>
      </c>
      <c r="V96" s="173">
        <f ca="1">D96/SUM(F_jinkou!E41:E45)*100000</f>
        <v>0</v>
      </c>
      <c r="W96" s="174">
        <f ca="1">E96/SUM(F_jinkou!F41:F45)*100000</f>
        <v>1.0737755379615446</v>
      </c>
      <c r="X96" s="174">
        <f ca="1">F96/SUM(F_jinkou!G41:G45)*100000</f>
        <v>9.7500949793735057</v>
      </c>
      <c r="Y96" s="174">
        <f ca="1">G96/SUM(F_jinkou!H41:H45)*100000</f>
        <v>37.36464846728687</v>
      </c>
      <c r="Z96" s="174">
        <f ca="1">H96/SUM(F_jinkou!I41:I45)*100000</f>
        <v>41.525457784683802</v>
      </c>
      <c r="AA96" s="174">
        <f ca="1">I96/SUM(F_jinkou!J41:J45)*100000</f>
        <v>47.472814396130964</v>
      </c>
      <c r="AB96" s="174">
        <f ca="1">J96/SUM(F_jinkou!K41:K45)*100000</f>
        <v>51.125724547377573</v>
      </c>
      <c r="AC96" s="174">
        <f ca="1">K96/SUM(F_jinkou!L41:L45)*100000</f>
        <v>61.144457783113246</v>
      </c>
      <c r="AD96" s="174">
        <f ca="1">L96/SUM(F_jinkou!M41:M45)*100000</f>
        <v>65.727455915038618</v>
      </c>
      <c r="AE96" s="174">
        <f ca="1">M96/SUM(F_jinkou!N41:N45)*100000</f>
        <v>70.153777079357951</v>
      </c>
      <c r="AF96" s="174">
        <f ca="1">N96/SUM(F_jinkou!O41:O45)*100000</f>
        <v>66.938084662333225</v>
      </c>
      <c r="AG96" s="174">
        <f ca="1">O96/SUM(F_jinkou!P41:P45)*100000</f>
        <v>56.954426750458715</v>
      </c>
      <c r="AH96" s="174">
        <f ca="1">P96/SUM(F_jinkou!Q41:Q45)*100000</f>
        <v>49.865896357296279</v>
      </c>
      <c r="AI96" s="174">
        <f ca="1">Q96/SUM(F_jinkou!R41:R45)*100000</f>
        <v>40.242356772939083</v>
      </c>
      <c r="AJ96" s="174">
        <f ca="1">R96/SUM(F_jinkou!S41:S45)*100000</f>
        <v>47.087462740934555</v>
      </c>
      <c r="AK96" s="174">
        <f ca="1">S96/SUM(F_jinkou!T41:T45)*100000</f>
        <v>38.089378190901037</v>
      </c>
      <c r="AL96" s="175">
        <f ca="1">T96/SUM(F_jinkou!U41:U45)*100000</f>
        <v>66.05416441482015</v>
      </c>
      <c r="AM96" s="45" t="str">
        <f t="shared" ca="1" si="472"/>
        <v>H</v>
      </c>
      <c r="AN96" s="46" t="str">
        <f t="shared" ca="1" si="473"/>
        <v/>
      </c>
      <c r="AO96" s="46" t="str">
        <f t="shared" ca="1" si="474"/>
        <v/>
      </c>
      <c r="AP96" s="46" t="str">
        <f t="shared" ca="1" si="475"/>
        <v/>
      </c>
      <c r="AQ96" s="46" t="str">
        <f t="shared" ca="1" si="476"/>
        <v>H</v>
      </c>
      <c r="AR96" s="46" t="str">
        <f t="shared" ca="1" si="477"/>
        <v>H</v>
      </c>
      <c r="AS96" s="46" t="str">
        <f t="shared" ca="1" si="478"/>
        <v>H</v>
      </c>
      <c r="AT96" s="46" t="str">
        <f t="shared" ca="1" si="479"/>
        <v>H</v>
      </c>
      <c r="AU96" s="46" t="str">
        <f t="shared" ca="1" si="480"/>
        <v>H</v>
      </c>
      <c r="AV96" s="46" t="str">
        <f t="shared" ca="1" si="481"/>
        <v>H</v>
      </c>
      <c r="AW96" s="46" t="str">
        <f t="shared" ca="1" si="482"/>
        <v>H</v>
      </c>
      <c r="AX96" s="46" t="str">
        <f t="shared" ca="1" si="483"/>
        <v>H</v>
      </c>
      <c r="AY96" s="46" t="str">
        <f t="shared" ca="1" si="484"/>
        <v/>
      </c>
      <c r="AZ96" s="46" t="str">
        <f t="shared" ca="1" si="485"/>
        <v/>
      </c>
      <c r="BA96" s="46" t="str">
        <f t="shared" ca="1" si="486"/>
        <v/>
      </c>
      <c r="BB96" s="46" t="str">
        <f t="shared" ca="1" si="487"/>
        <v/>
      </c>
      <c r="BC96" s="46" t="str">
        <f t="shared" ca="1" si="488"/>
        <v/>
      </c>
      <c r="BD96" s="44" t="str">
        <f t="shared" ca="1" si="489"/>
        <v/>
      </c>
      <c r="BE96" s="176">
        <f ca="1">1-_xlfn.BINOM.DIST((C96-1),SUM(F_jinkou!C68:C72),zenkoku!V45/100000,TRUE)</f>
        <v>6.0757621156426467E-11</v>
      </c>
      <c r="BF96" s="114" t="e">
        <f ca="1">1-_xlfn.BINOM.DIST((D96-1),SUM(F_jinkou!E68:E72),zenkoku!W45/100000,TRUE)</f>
        <v>#NUM!</v>
      </c>
      <c r="BG96" s="114">
        <f ca="1">1-_xlfn.BINOM.DIST((E96-1),SUM(F_jinkou!F68:F72),zenkoku!X45/100000,TRUE)</f>
        <v>0.60929110732278335</v>
      </c>
      <c r="BH96" s="114">
        <f ca="1">1-_xlfn.BINOM.DIST((F96-1),SUM(F_jinkou!G68:G72),zenkoku!Y45/100000,TRUE)</f>
        <v>0.37639787996643936</v>
      </c>
      <c r="BI96" s="114">
        <f ca="1">1-_xlfn.BINOM.DIST((G96-1),SUM(F_jinkou!H68:H72),zenkoku!Z45/100000,TRUE)</f>
        <v>6.704452669548111E-5</v>
      </c>
      <c r="BJ96" s="114">
        <f ca="1">1-_xlfn.BINOM.DIST((H96-1),SUM(F_jinkou!I68:I72),zenkoku!AA45/100000,TRUE)</f>
        <v>4.2451799812104341E-5</v>
      </c>
      <c r="BK96" s="114">
        <f ca="1">1-_xlfn.BINOM.DIST((I96-1),SUM(F_jinkou!J68:J72),zenkoku!AB45/100000,TRUE)</f>
        <v>5.7300760358813818E-8</v>
      </c>
      <c r="BL96" s="114">
        <f ca="1">1-_xlfn.BINOM.DIST((J96-1),SUM(F_jinkou!K68:K72),zenkoku!AC45/100000,TRUE)</f>
        <v>5.6525645306670924E-6</v>
      </c>
      <c r="BM96" s="114">
        <f ca="1">1-_xlfn.BINOM.DIST((K96-1),SUM(F_jinkou!L68:L72),zenkoku!AD45/100000,TRUE)</f>
        <v>1.7615963927575251E-6</v>
      </c>
      <c r="BN96" s="114">
        <f ca="1">1-_xlfn.BINOM.DIST((L96-1),SUM(F_jinkou!M68:M72),zenkoku!AE45/100000,TRUE)</f>
        <v>1.2708834455121831E-4</v>
      </c>
      <c r="BO96" s="114">
        <f ca="1">1-_xlfn.BINOM.DIST((M96-1),SUM(F_jinkou!N68:N72),zenkoku!AF45/100000,TRUE)</f>
        <v>1.2265890256490941E-5</v>
      </c>
      <c r="BP96" s="114">
        <f ca="1">1-_xlfn.BINOM.DIST((N96-1),SUM(F_jinkou!O68:O72),zenkoku!AG45/100000,TRUE)</f>
        <v>5.1507247701987335E-3</v>
      </c>
      <c r="BQ96" s="114">
        <f ca="1">1-_xlfn.BINOM.DIST((O96-1),SUM(F_jinkou!P68:P72),zenkoku!AH45/100000,TRUE)</f>
        <v>0.14089023319048022</v>
      </c>
      <c r="BR96" s="114">
        <f ca="1">1-_xlfn.BINOM.DIST((P96-1),SUM(F_jinkou!Q68:Q72),zenkoku!AI45/100000,TRUE)</f>
        <v>0.44924556611177913</v>
      </c>
      <c r="BS96" s="114">
        <f ca="1">1-_xlfn.BINOM.DIST((Q96-1),SUM(F_jinkou!R68:R72),zenkoku!AJ45/100000,TRUE)</f>
        <v>0.99626583599923069</v>
      </c>
      <c r="BT96" s="114">
        <f ca="1">1-_xlfn.BINOM.DIST((R96-1),SUM(F_jinkou!S68:S72),zenkoku!AK45/100000,TRUE)</f>
        <v>0.91288764735443673</v>
      </c>
      <c r="BU96" s="114">
        <f ca="1">1-_xlfn.BINOM.DIST((S96-1),SUM(F_jinkou!T68:T72),zenkoku!AL45/100000,TRUE)</f>
        <v>0.99999999658798921</v>
      </c>
      <c r="BV96" s="127">
        <f ca="1">1-_xlfn.BINOM.DIST((T96-1),SUM(F_jinkou!U68:U72),zenkoku!AM45/100000,TRUE)</f>
        <v>0.99999999999996936</v>
      </c>
      <c r="BW96" s="176">
        <f ca="1">_xlfn.BINOM.DIST(C96,SUM(F_jinkou!C41:C45),zenkoku!V45/100000,TRUE)</f>
        <v>1</v>
      </c>
      <c r="BX96" s="114">
        <f ca="1">_xlfn.BINOM.DIST(D96,SUM(F_jinkou!E41:E45),zenkoku!W45/100000,TRUE)</f>
        <v>1</v>
      </c>
      <c r="BY96" s="114">
        <f ca="1">_xlfn.BINOM.DIST(E96,SUM(F_jinkou!F41:F45),zenkoku!X45/100000,TRUE)</f>
        <v>0.58104960366728875</v>
      </c>
      <c r="BZ96" s="114">
        <f ca="1">_xlfn.BINOM.DIST(F96,SUM(F_jinkou!G41:G45),zenkoku!Y45/100000,TRUE)</f>
        <v>0.61263523269712938</v>
      </c>
      <c r="CA96" s="114">
        <f ca="1">_xlfn.BINOM.DIST(G96,SUM(F_jinkou!H41:H45),zenkoku!Z45/100000,TRUE)</f>
        <v>0.99969956731969356</v>
      </c>
      <c r="CB96" s="114">
        <f ca="1">_xlfn.BINOM.DIST(H96,SUM(F_jinkou!I41:I45),zenkoku!AA45/100000,TRUE)</f>
        <v>0.99980422212476905</v>
      </c>
      <c r="CC96" s="114">
        <f ca="1">_xlfn.BINOM.DIST(I96,SUM(F_jinkou!J41:J45),zenkoku!AB45/100000,TRUE)</f>
        <v>0.99999946829185915</v>
      </c>
      <c r="CD96" s="114">
        <f ca="1">_xlfn.BINOM.DIST(J96,SUM(F_jinkou!K41:K45),zenkoku!AC45/100000,TRUE)</f>
        <v>0.99999120481083037</v>
      </c>
      <c r="CE96" s="114">
        <f ca="1">_xlfn.BINOM.DIST(K96,SUM(F_jinkou!L41:L45),zenkoku!AD45/100000,TRUE)</f>
        <v>0.99999767467013645</v>
      </c>
      <c r="CF96" s="114">
        <f ca="1">_xlfn.BINOM.DIST(L96,SUM(F_jinkou!M41:M45),zenkoku!AE45/100000,TRUE)</f>
        <v>0.99973250635390898</v>
      </c>
      <c r="CG96" s="114">
        <f ca="1">_xlfn.BINOM.DIST(M96,SUM(F_jinkou!N41:N45),zenkoku!AF45/100000,TRUE)</f>
        <v>0.99992073289015682</v>
      </c>
      <c r="CH96" s="114">
        <f ca="1">_xlfn.BINOM.DIST(N96,SUM(F_jinkou!O41:O45),zenkoku!AG45/100000,TRUE)</f>
        <v>0.9670805368876858</v>
      </c>
      <c r="CI96" s="114">
        <f ca="1">_xlfn.BINOM.DIST(O96,SUM(F_jinkou!P41:P45),zenkoku!AH45/100000,TRUE)</f>
        <v>0.91310914974727708</v>
      </c>
      <c r="CJ96" s="114">
        <f ca="1">_xlfn.BINOM.DIST(P96,SUM(F_jinkou!Q41:Q45),zenkoku!AI45/100000,TRUE)</f>
        <v>0.95453162806435632</v>
      </c>
      <c r="CK96" s="114">
        <f ca="1">_xlfn.BINOM.DIST(Q96,SUM(F_jinkou!R41:R45),zenkoku!AJ45/100000,TRUE)</f>
        <v>0.47278427904413844</v>
      </c>
      <c r="CL96" s="114">
        <f ca="1">_xlfn.BINOM.DIST(R96,SUM(F_jinkou!S41:S45),zenkoku!AK45/100000,TRUE)</f>
        <v>0.98251613598766352</v>
      </c>
      <c r="CM96" s="114">
        <f ca="1">_xlfn.BINOM.DIST(S96,SUM(F_jinkou!T41:T45),zenkoku!AL45/100000,TRUE)</f>
        <v>0.16699074371186876</v>
      </c>
      <c r="CN96" s="127">
        <f ca="1">_xlfn.BINOM.DIST(T96,SUM(F_jinkou!U41:U45),zenkoku!AM45/100000,TRUE)</f>
        <v>0.71807920512673551</v>
      </c>
      <c r="CO96" s="26"/>
      <c r="CP96" s="87">
        <f ca="1">SUM(zenkoku!W17:W21)*AVERAGE(F_jinkou!E41:E45)/100000</f>
        <v>0</v>
      </c>
      <c r="CQ96" s="88">
        <f ca="1">SUM(zenkoku!X17:X21)*AVERAGE(F_jinkou!F41:F45)/100000</f>
        <v>3.2967783999999996</v>
      </c>
      <c r="CR96" s="88">
        <f ca="1">SUM(zenkoku!Y17:Y21)*AVERAGE(F_jinkou!G41:G45)/100000</f>
        <v>28.137161799999998</v>
      </c>
      <c r="CS96" s="88">
        <f ca="1">SUM(zenkoku!Z17:Z21)*AVERAGE(F_jinkou!H41:H45)/100000</f>
        <v>68.402624000000003</v>
      </c>
      <c r="CT96" s="88">
        <f ca="1">SUM(zenkoku!AA17:AA21)*AVERAGE(F_jinkou!I41:I45)/100000</f>
        <v>89.165543199999988</v>
      </c>
      <c r="CU96" s="88">
        <f ca="1">SUM(zenkoku!AB17:AB21)*AVERAGE(F_jinkou!J41:J45)/100000</f>
        <v>106.50306</v>
      </c>
      <c r="CV96" s="88">
        <f ca="1">SUM(zenkoku!AC17:AC21)*AVERAGE(F_jinkou!K41:K45)/100000</f>
        <v>112.22530440000001</v>
      </c>
      <c r="CW96" s="88">
        <f ca="1">SUM(zenkoku!AD17:AD21)*AVERAGE(F_jinkou!L41:L45)/100000</f>
        <v>135.07095000000001</v>
      </c>
      <c r="CX96" s="88">
        <f ca="1">SUM(zenkoku!AE17:AE21)*AVERAGE(F_jinkou!M41:M45)/100000</f>
        <v>180.2424852</v>
      </c>
      <c r="CY96" s="88">
        <f ca="1">SUM(zenkoku!AF17:AF21)*AVERAGE(F_jinkou!N41:N45)/100000</f>
        <v>217.63617920000002</v>
      </c>
      <c r="CZ96" s="88">
        <f ca="1">SUM(zenkoku!AG17:AG21)*AVERAGE(F_jinkou!O41:O45)/100000</f>
        <v>250.97819999999999</v>
      </c>
      <c r="DA96" s="88">
        <f ca="1">SUM(zenkoku!AH17:AH21)*AVERAGE(F_jinkou!P41:P45)/100000</f>
        <v>159.20658880000002</v>
      </c>
      <c r="DB96" s="88">
        <f ca="1">SUM(zenkoku!AI17:AI21)*AVERAGE(F_jinkou!Q41:Q45)/100000</f>
        <v>121.56604900000001</v>
      </c>
      <c r="DC96" s="88">
        <f ca="1">SUM(zenkoku!AJ17:AJ21)*AVERAGE(F_jinkou!R41:R45)/100000</f>
        <v>108.37635640000001</v>
      </c>
      <c r="DD96" s="88">
        <f ca="1">SUM(zenkoku!AK17:AK21)*AVERAGE(F_jinkou!S41:S45)/100000</f>
        <v>86.353346799999997</v>
      </c>
      <c r="DE96" s="88">
        <f ca="1">SUM(zenkoku!AL17:AL21)*AVERAGE(F_jinkou!T41:T45)/100000</f>
        <v>59.987327400000005</v>
      </c>
      <c r="DF96" s="89">
        <f ca="1">SUM(zenkoku!AM17:AM21)*AVERAGE(F_jinkou!U41:U45)/100000</f>
        <v>51.474423000000009</v>
      </c>
      <c r="DG96" s="31"/>
      <c r="DH96" s="27"/>
      <c r="DI96" s="32"/>
      <c r="DJ96" s="32"/>
      <c r="DK96" s="32"/>
      <c r="DL96" s="32"/>
      <c r="DM96" s="32"/>
      <c r="DN96" s="32"/>
      <c r="DO96" s="32"/>
      <c r="DP96" s="32"/>
      <c r="DQ96" s="68"/>
      <c r="DR96" s="68"/>
      <c r="DS96" s="68"/>
      <c r="DT96" s="68"/>
      <c r="DU96" s="68"/>
      <c r="DV96" s="68"/>
      <c r="DW96" s="68"/>
      <c r="DX96" s="68"/>
      <c r="DY96" s="31"/>
      <c r="DZ96" s="27"/>
      <c r="EA96" s="32"/>
      <c r="EB96" s="32"/>
      <c r="EC96" s="32"/>
      <c r="ED96" s="32"/>
      <c r="EE96" s="32"/>
      <c r="EF96" s="32"/>
      <c r="EG96" s="32"/>
      <c r="EH96" s="32"/>
      <c r="EI96" s="33"/>
      <c r="EJ96" s="27"/>
      <c r="EK96" s="27"/>
      <c r="EL96" s="27"/>
      <c r="EM96" s="27"/>
      <c r="EN96" s="27"/>
      <c r="EO96" s="27"/>
      <c r="EP96" s="27"/>
      <c r="EQ96" s="27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</row>
    <row r="97" spans="1:165">
      <c r="A97" s="25" t="s">
        <v>89</v>
      </c>
      <c r="B97" s="25" t="s">
        <v>364</v>
      </c>
      <c r="C97" s="45">
        <f t="shared" ref="C97:T97" ca="1" si="495">SUM(C68:C72)</f>
        <v>2181</v>
      </c>
      <c r="D97" s="46">
        <f t="shared" ca="1" si="495"/>
        <v>0</v>
      </c>
      <c r="E97" s="46">
        <f t="shared" ca="1" si="495"/>
        <v>4</v>
      </c>
      <c r="F97" s="46">
        <f t="shared" ca="1" si="495"/>
        <v>28</v>
      </c>
      <c r="G97" s="46">
        <f t="shared" ca="1" si="495"/>
        <v>94</v>
      </c>
      <c r="H97" s="46">
        <f t="shared" ca="1" si="495"/>
        <v>126</v>
      </c>
      <c r="I97" s="46">
        <f t="shared" ca="1" si="495"/>
        <v>157</v>
      </c>
      <c r="J97" s="46">
        <f t="shared" ca="1" si="495"/>
        <v>159</v>
      </c>
      <c r="K97" s="46">
        <f t="shared" ca="1" si="495"/>
        <v>189</v>
      </c>
      <c r="L97" s="46">
        <f t="shared" ca="1" si="495"/>
        <v>216</v>
      </c>
      <c r="M97" s="46">
        <f t="shared" ca="1" si="495"/>
        <v>253</v>
      </c>
      <c r="N97" s="46">
        <f t="shared" ca="1" si="495"/>
        <v>300</v>
      </c>
      <c r="O97" s="46">
        <f t="shared" ca="1" si="495"/>
        <v>179</v>
      </c>
      <c r="P97" s="46">
        <f t="shared" ca="1" si="495"/>
        <v>135</v>
      </c>
      <c r="Q97" s="46">
        <f t="shared" ca="1" si="495"/>
        <v>118</v>
      </c>
      <c r="R97" s="46">
        <f t="shared" ca="1" si="495"/>
        <v>114</v>
      </c>
      <c r="S97" s="46">
        <f t="shared" ca="1" si="495"/>
        <v>54</v>
      </c>
      <c r="T97" s="44">
        <f t="shared" ca="1" si="495"/>
        <v>55</v>
      </c>
      <c r="U97" s="172">
        <f ca="1">C97/SUM(F_jinkou!C42:C46)*100000</f>
        <v>43.433340874258789</v>
      </c>
      <c r="V97" s="173">
        <f ca="1">D97/SUM(F_jinkou!E42:E46)*100000</f>
        <v>0</v>
      </c>
      <c r="W97" s="174">
        <f ca="1">E97/SUM(F_jinkou!F42:F46)*100000</f>
        <v>1.4583477648997567</v>
      </c>
      <c r="X97" s="174">
        <f ca="1">F97/SUM(F_jinkou!G42:G46)*100000</f>
        <v>9.6960966285286876</v>
      </c>
      <c r="Y97" s="174">
        <f ca="1">G97/SUM(F_jinkou!H42:H46)*100000</f>
        <v>36.846994813981475</v>
      </c>
      <c r="Z97" s="174">
        <f ca="1">H97/SUM(F_jinkou!I42:I46)*100000</f>
        <v>43.70917441695083</v>
      </c>
      <c r="AA97" s="174">
        <f ca="1">I97/SUM(F_jinkou!J42:J46)*100000</f>
        <v>47.164284920346432</v>
      </c>
      <c r="AB97" s="174">
        <f ca="1">J97/SUM(F_jinkou!K42:K46)*100000</f>
        <v>49.960251749394345</v>
      </c>
      <c r="AC97" s="174">
        <f ca="1">K97/SUM(F_jinkou!L42:L46)*100000</f>
        <v>61.685482370680795</v>
      </c>
      <c r="AD97" s="174">
        <f ca="1">L97/SUM(F_jinkou!M42:M46)*100000</f>
        <v>63.845824157959299</v>
      </c>
      <c r="AE97" s="174">
        <f ca="1">M97/SUM(F_jinkou!N42:N46)*100000</f>
        <v>66.906436769450465</v>
      </c>
      <c r="AF97" s="174">
        <f ca="1">N97/SUM(F_jinkou!O42:O46)*100000</f>
        <v>70.152792782680677</v>
      </c>
      <c r="AG97" s="174">
        <f ca="1">O97/SUM(F_jinkou!P42:P46)*100000</f>
        <v>56.437323042192411</v>
      </c>
      <c r="AH97" s="174">
        <f ca="1">P97/SUM(F_jinkou!Q42:Q46)*100000</f>
        <v>47.433996472316117</v>
      </c>
      <c r="AI97" s="174">
        <f ca="1">Q97/SUM(F_jinkou!R42:R46)*100000</f>
        <v>44.902090610896749</v>
      </c>
      <c r="AJ97" s="174">
        <f ca="1">R97/SUM(F_jinkou!S42:S46)*100000</f>
        <v>50.189752485273274</v>
      </c>
      <c r="AK97" s="174">
        <f ca="1">S97/SUM(F_jinkou!T42:T46)*100000</f>
        <v>37.005310947404489</v>
      </c>
      <c r="AL97" s="175">
        <f ca="1">T97/SUM(F_jinkou!U42:U46)*100000</f>
        <v>62.012357371578048</v>
      </c>
      <c r="AM97" s="45" t="str">
        <f t="shared" ca="1" si="472"/>
        <v>H</v>
      </c>
      <c r="AN97" s="46" t="str">
        <f t="shared" ca="1" si="473"/>
        <v/>
      </c>
      <c r="AO97" s="46" t="str">
        <f t="shared" ca="1" si="474"/>
        <v/>
      </c>
      <c r="AP97" s="46" t="str">
        <f t="shared" ca="1" si="475"/>
        <v/>
      </c>
      <c r="AQ97" s="46" t="str">
        <f t="shared" ca="1" si="476"/>
        <v>H</v>
      </c>
      <c r="AR97" s="46" t="str">
        <f t="shared" ca="1" si="477"/>
        <v>H</v>
      </c>
      <c r="AS97" s="46" t="str">
        <f t="shared" ca="1" si="478"/>
        <v>H</v>
      </c>
      <c r="AT97" s="46" t="str">
        <f t="shared" ca="1" si="479"/>
        <v>H</v>
      </c>
      <c r="AU97" s="46" t="str">
        <f t="shared" ca="1" si="480"/>
        <v>H</v>
      </c>
      <c r="AV97" s="46" t="str">
        <f t="shared" ca="1" si="481"/>
        <v>H</v>
      </c>
      <c r="AW97" s="46" t="str">
        <f t="shared" ca="1" si="482"/>
        <v>H</v>
      </c>
      <c r="AX97" s="46" t="str">
        <f t="shared" ca="1" si="483"/>
        <v>H</v>
      </c>
      <c r="AY97" s="46" t="str">
        <f t="shared" ca="1" si="484"/>
        <v/>
      </c>
      <c r="AZ97" s="46" t="str">
        <f t="shared" ca="1" si="485"/>
        <v/>
      </c>
      <c r="BA97" s="46" t="str">
        <f t="shared" ca="1" si="486"/>
        <v/>
      </c>
      <c r="BB97" s="46" t="str">
        <f t="shared" ca="1" si="487"/>
        <v/>
      </c>
      <c r="BC97" s="46" t="str">
        <f t="shared" ca="1" si="488"/>
        <v/>
      </c>
      <c r="BD97" s="44" t="str">
        <f t="shared" ca="1" si="489"/>
        <v/>
      </c>
      <c r="BE97" s="176">
        <f ca="1">1-_xlfn.BINOM.DIST((C97-1),SUM(F_jinkou!C69:C73),zenkoku!V46/100000,TRUE)</f>
        <v>5.1835091774421471E-11</v>
      </c>
      <c r="BF97" s="114" t="e">
        <f ca="1">1-_xlfn.BINOM.DIST((D97-1),SUM(F_jinkou!E69:E73),zenkoku!W46/100000,TRUE)</f>
        <v>#NUM!</v>
      </c>
      <c r="BG97" s="114">
        <f ca="1">1-_xlfn.BINOM.DIST((E97-1),SUM(F_jinkou!F69:F73),zenkoku!X46/100000,TRUE)</f>
        <v>0.39701858638001353</v>
      </c>
      <c r="BH97" s="114">
        <f ca="1">1-_xlfn.BINOM.DIST((F97-1),SUM(F_jinkou!G69:G73),zenkoku!Y46/100000,TRUE)</f>
        <v>0.4144376377664436</v>
      </c>
      <c r="BI97" s="114">
        <f ca="1">1-_xlfn.BINOM.DIST((G97-1),SUM(F_jinkou!H69:H73),zenkoku!Z46/100000,TRUE)</f>
        <v>5.7365698731870474E-4</v>
      </c>
      <c r="BJ97" s="114">
        <f ca="1">1-_xlfn.BINOM.DIST((H97-1),SUM(F_jinkou!I69:I73),zenkoku!AA46/100000,TRUE)</f>
        <v>2.1278186087991813E-5</v>
      </c>
      <c r="BK97" s="114">
        <f ca="1">1-_xlfn.BINOM.DIST((I97-1),SUM(F_jinkou!J69:J73),zenkoku!AB46/100000,TRUE)</f>
        <v>3.0920199023398709E-7</v>
      </c>
      <c r="BL97" s="114">
        <f ca="1">1-_xlfn.BINOM.DIST((J97-1),SUM(F_jinkou!K69:K73),zenkoku!AC46/100000,TRUE)</f>
        <v>2.9226818464955784E-5</v>
      </c>
      <c r="BM97" s="114">
        <f ca="1">1-_xlfn.BINOM.DIST((K97-1),SUM(F_jinkou!L69:L73),zenkoku!AD46/100000,TRUE)</f>
        <v>1.0243467343240553E-6</v>
      </c>
      <c r="BN97" s="114">
        <f ca="1">1-_xlfn.BINOM.DIST((L97-1),SUM(F_jinkou!M69:M73),zenkoku!AE46/100000,TRUE)</f>
        <v>5.5005118513951068E-4</v>
      </c>
      <c r="BO97" s="114">
        <f ca="1">1-_xlfn.BINOM.DIST((M97-1),SUM(F_jinkou!N69:N73),zenkoku!AF46/100000,TRUE)</f>
        <v>3.5668108590480863E-4</v>
      </c>
      <c r="BP97" s="114">
        <f ca="1">1-_xlfn.BINOM.DIST((N97-1),SUM(F_jinkou!O69:O73),zenkoku!AG46/100000,TRUE)</f>
        <v>1.3774798441934522E-4</v>
      </c>
      <c r="BQ97" s="114">
        <f ca="1">1-_xlfn.BINOM.DIST((O97-1),SUM(F_jinkou!P69:P73),zenkoku!AH46/100000,TRUE)</f>
        <v>0.10819717025863806</v>
      </c>
      <c r="BR97" s="114">
        <f ca="1">1-_xlfn.BINOM.DIST((P97-1),SUM(F_jinkou!Q69:Q73),zenkoku!AI46/100000,TRUE)</f>
        <v>0.61022172237938999</v>
      </c>
      <c r="BS97" s="114">
        <f ca="1">1-_xlfn.BINOM.DIST((Q97-1),SUM(F_jinkou!R69:R73),zenkoku!AJ46/100000,TRUE)</f>
        <v>0.93550287553087896</v>
      </c>
      <c r="BT97" s="114">
        <f ca="1">1-_xlfn.BINOM.DIST((R97-1),SUM(F_jinkou!S69:S73),zenkoku!AK46/100000,TRUE)</f>
        <v>0.74040051621620528</v>
      </c>
      <c r="BU97" s="114">
        <f ca="1">1-_xlfn.BINOM.DIST((S97-1),SUM(F_jinkou!T69:T73),zenkoku!AL46/100000,TRUE)</f>
        <v>0.99999999461807609</v>
      </c>
      <c r="BV97" s="127">
        <f ca="1">1-_xlfn.BINOM.DIST((T97-1),SUM(F_jinkou!U69:U73),zenkoku!AM46/100000,TRUE)</f>
        <v>0.99999999999999833</v>
      </c>
      <c r="BW97" s="176">
        <f ca="1">_xlfn.BINOM.DIST(C97,SUM(F_jinkou!C42:C46),zenkoku!V46/100000,TRUE)</f>
        <v>1</v>
      </c>
      <c r="BX97" s="114">
        <f ca="1">_xlfn.BINOM.DIST(D97,SUM(F_jinkou!E42:E46),zenkoku!W46/100000,TRUE)</f>
        <v>1</v>
      </c>
      <c r="BY97" s="114">
        <f ca="1">_xlfn.BINOM.DIST(E97,SUM(F_jinkou!F42:F46),zenkoku!X46/100000,TRUE)</f>
        <v>0.75412108871813577</v>
      </c>
      <c r="BZ97" s="114">
        <f ca="1">_xlfn.BINOM.DIST(F97,SUM(F_jinkou!G42:G46),zenkoku!Y46/100000,TRUE)</f>
        <v>0.57521871487356346</v>
      </c>
      <c r="CA97" s="114">
        <f ca="1">_xlfn.BINOM.DIST(G97,SUM(F_jinkou!H42:H46),zenkoku!Z46/100000,TRUE)</f>
        <v>0.99776303687399914</v>
      </c>
      <c r="CB97" s="114">
        <f ca="1">_xlfn.BINOM.DIST(H97,SUM(F_jinkou!I42:I46),zenkoku!AA46/100000,TRUE)</f>
        <v>0.9998972386452647</v>
      </c>
      <c r="CC97" s="114">
        <f ca="1">_xlfn.BINOM.DIST(I97,SUM(F_jinkou!J42:J46),zenkoku!AB46/100000,TRUE)</f>
        <v>0.99999729113586588</v>
      </c>
      <c r="CD97" s="114">
        <f ca="1">_xlfn.BINOM.DIST(J97,SUM(F_jinkou!K42:K46),zenkoku!AC46/100000,TRUE)</f>
        <v>0.99993785062211815</v>
      </c>
      <c r="CE97" s="114">
        <f ca="1">_xlfn.BINOM.DIST(K97,SUM(F_jinkou!L42:L46),zenkoku!AD46/100000,TRUE)</f>
        <v>0.99999901129237356</v>
      </c>
      <c r="CF97" s="114">
        <f ca="1">_xlfn.BINOM.DIST(L97,SUM(F_jinkou!M42:M46),zenkoku!AE46/100000,TRUE)</f>
        <v>0.99910772319236441</v>
      </c>
      <c r="CG97" s="114">
        <f ca="1">_xlfn.BINOM.DIST(M97,SUM(F_jinkou!N42:N46),zenkoku!AF46/100000,TRUE)</f>
        <v>0.99890405870553534</v>
      </c>
      <c r="CH97" s="114">
        <f ca="1">_xlfn.BINOM.DIST(N97,SUM(F_jinkou!O42:O46),zenkoku!AG46/100000,TRUE)</f>
        <v>0.9985742556393622</v>
      </c>
      <c r="CI97" s="114">
        <f ca="1">_xlfn.BINOM.DIST(O97,SUM(F_jinkou!P42:P46),zenkoku!AH46/100000,TRUE)</f>
        <v>0.90371086704512171</v>
      </c>
      <c r="CJ97" s="114">
        <f ca="1">_xlfn.BINOM.DIST(P97,SUM(F_jinkou!Q42:Q46),zenkoku!AI46/100000,TRUE)</f>
        <v>0.86370111297572449</v>
      </c>
      <c r="CK97" s="114">
        <f ca="1">_xlfn.BINOM.DIST(Q97,SUM(F_jinkou!R42:R46),zenkoku!AJ46/100000,TRUE)</f>
        <v>0.85805499673574204</v>
      </c>
      <c r="CL97" s="114">
        <f ca="1">_xlfn.BINOM.DIST(R97,SUM(F_jinkou!S42:S46),zenkoku!AK46/100000,TRUE)</f>
        <v>0.99770082301691776</v>
      </c>
      <c r="CM97" s="114">
        <f ca="1">_xlfn.BINOM.DIST(S97,SUM(F_jinkou!T42:T46),zenkoku!AL46/100000,TRUE)</f>
        <v>0.15936772716259112</v>
      </c>
      <c r="CN97" s="127">
        <f ca="1">_xlfn.BINOM.DIST(T97,SUM(F_jinkou!U42:U46),zenkoku!AM46/100000,TRUE)</f>
        <v>0.62981411491080896</v>
      </c>
      <c r="CO97" s="26"/>
      <c r="CP97" s="87">
        <f ca="1">SUM(zenkoku!W18:W22)*AVERAGE(F_jinkou!E42:E46)/100000</f>
        <v>0</v>
      </c>
      <c r="CQ97" s="88">
        <f ca="1">SUM(zenkoku!X18:X22)*AVERAGE(F_jinkou!F42:F46)/100000</f>
        <v>3.3462525999999997</v>
      </c>
      <c r="CR97" s="88">
        <f ca="1">SUM(zenkoku!Y18:Y22)*AVERAGE(F_jinkou!G42:G46)/100000</f>
        <v>27.664740800000001</v>
      </c>
      <c r="CS97" s="88">
        <f ca="1">SUM(zenkoku!Z18:Z22)*AVERAGE(F_jinkou!H42:H46)/100000</f>
        <v>69.644756999999998</v>
      </c>
      <c r="CT97" s="88">
        <f ca="1">SUM(zenkoku!AA18:AA22)*AVERAGE(F_jinkou!I42:I46)/100000</f>
        <v>89.363389999999995</v>
      </c>
      <c r="CU97" s="88">
        <f ca="1">SUM(zenkoku!AB18:AB22)*AVERAGE(F_jinkou!J42:J46)/100000</f>
        <v>107.25361380000001</v>
      </c>
      <c r="CV97" s="88">
        <f ca="1">SUM(zenkoku!AC18:AC22)*AVERAGE(F_jinkou!K42:K46)/100000</f>
        <v>115.97139319999998</v>
      </c>
      <c r="CW97" s="88">
        <f ca="1">SUM(zenkoku!AD18:AD22)*AVERAGE(F_jinkou!L42:L46)/100000</f>
        <v>131.50387559999999</v>
      </c>
      <c r="CX97" s="88">
        <f ca="1">SUM(zenkoku!AE18:AE22)*AVERAGE(F_jinkou!M42:M46)/100000</f>
        <v>173.89391000000001</v>
      </c>
      <c r="CY97" s="88">
        <f ca="1">SUM(zenkoku!AF18:AF22)*AVERAGE(F_jinkou!N42:N46)/100000</f>
        <v>207.977</v>
      </c>
      <c r="CZ97" s="88">
        <f ca="1">SUM(zenkoku!AG18:AG22)*AVERAGE(F_jinkou!O42:O46)/100000</f>
        <v>251.87878200000003</v>
      </c>
      <c r="DA97" s="88">
        <f ca="1">SUM(zenkoku!AH18:AH22)*AVERAGE(F_jinkou!P42:P46)/100000</f>
        <v>162.76959120000001</v>
      </c>
      <c r="DB97" s="88">
        <f ca="1">SUM(zenkoku!AI18:AI22)*AVERAGE(F_jinkou!Q42:Q46)/100000</f>
        <v>123.2913192</v>
      </c>
      <c r="DC97" s="88">
        <f ca="1">SUM(zenkoku!AJ18:AJ22)*AVERAGE(F_jinkou!R42:R46)/100000</f>
        <v>107.37762840000002</v>
      </c>
      <c r="DD97" s="88">
        <f ca="1">SUM(zenkoku!AK18:AK22)*AVERAGE(F_jinkou!S42:S46)/100000</f>
        <v>86.948426400000002</v>
      </c>
      <c r="DE97" s="88">
        <f ca="1">SUM(zenkoku!AL18:AL22)*AVERAGE(F_jinkou!T42:T46)/100000</f>
        <v>62.368345000000012</v>
      </c>
      <c r="DF97" s="89">
        <f ca="1">SUM(zenkoku!AM18:AM22)*AVERAGE(F_jinkou!U42:U46)/100000</f>
        <v>53.232938400000009</v>
      </c>
      <c r="DG97" s="31"/>
      <c r="DH97" s="27"/>
      <c r="DI97" s="32"/>
      <c r="DJ97" s="32"/>
      <c r="DK97" s="32"/>
      <c r="DL97" s="32"/>
      <c r="DM97" s="32"/>
      <c r="DN97" s="32"/>
      <c r="DO97" s="32"/>
      <c r="DP97" s="32"/>
      <c r="DQ97" s="68"/>
      <c r="DR97" s="68"/>
      <c r="DS97" s="68"/>
      <c r="DT97" s="68"/>
      <c r="DU97" s="68"/>
      <c r="DV97" s="68"/>
      <c r="DW97" s="68"/>
      <c r="DX97" s="68"/>
      <c r="DY97" s="31"/>
      <c r="DZ97" s="27"/>
      <c r="EA97" s="32"/>
      <c r="EB97" s="32"/>
      <c r="EC97" s="32"/>
      <c r="ED97" s="32"/>
      <c r="EE97" s="32"/>
      <c r="EF97" s="32"/>
      <c r="EG97" s="32"/>
      <c r="EH97" s="32"/>
      <c r="EI97" s="33"/>
      <c r="EJ97" s="27"/>
      <c r="EK97" s="27"/>
      <c r="EL97" s="27"/>
      <c r="EM97" s="27"/>
      <c r="EN97" s="27"/>
      <c r="EO97" s="27"/>
      <c r="EP97" s="27"/>
      <c r="EQ97" s="2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</row>
    <row r="98" spans="1:165">
      <c r="A98" s="25" t="s">
        <v>90</v>
      </c>
      <c r="B98" s="25" t="s">
        <v>365</v>
      </c>
      <c r="C98" s="45">
        <f t="shared" ref="C98:T98" ca="1" si="496">SUM(C69:C73)</f>
        <v>2087</v>
      </c>
      <c r="D98" s="46">
        <f t="shared" ca="1" si="496"/>
        <v>0</v>
      </c>
      <c r="E98" s="46">
        <f t="shared" ca="1" si="496"/>
        <v>4</v>
      </c>
      <c r="F98" s="46">
        <f t="shared" ca="1" si="496"/>
        <v>29</v>
      </c>
      <c r="G98" s="46">
        <f t="shared" ca="1" si="496"/>
        <v>91</v>
      </c>
      <c r="H98" s="46">
        <f t="shared" ca="1" si="496"/>
        <v>124</v>
      </c>
      <c r="I98" s="46">
        <f t="shared" ca="1" si="496"/>
        <v>136</v>
      </c>
      <c r="J98" s="46">
        <f t="shared" ca="1" si="496"/>
        <v>164</v>
      </c>
      <c r="K98" s="46">
        <f t="shared" ca="1" si="496"/>
        <v>177</v>
      </c>
      <c r="L98" s="46">
        <f t="shared" ca="1" si="496"/>
        <v>194</v>
      </c>
      <c r="M98" s="46">
        <f t="shared" ca="1" si="496"/>
        <v>219</v>
      </c>
      <c r="N98" s="46">
        <f t="shared" ca="1" si="496"/>
        <v>286</v>
      </c>
      <c r="O98" s="46">
        <f t="shared" ca="1" si="496"/>
        <v>183</v>
      </c>
      <c r="P98" s="46">
        <f t="shared" ca="1" si="496"/>
        <v>137</v>
      </c>
      <c r="Q98" s="46">
        <f t="shared" ca="1" si="496"/>
        <v>126</v>
      </c>
      <c r="R98" s="46">
        <f t="shared" ca="1" si="496"/>
        <v>104</v>
      </c>
      <c r="S98" s="46">
        <f t="shared" ca="1" si="496"/>
        <v>50</v>
      </c>
      <c r="T98" s="44">
        <f t="shared" ca="1" si="496"/>
        <v>63</v>
      </c>
      <c r="U98" s="172">
        <f ca="1">C98/SUM(F_jinkou!C43:C47)*100000</f>
        <v>41.828291156974139</v>
      </c>
      <c r="V98" s="173">
        <f ca="1">D98/SUM(F_jinkou!E43:E47)*100000</f>
        <v>0</v>
      </c>
      <c r="W98" s="174">
        <f ca="1">E98/SUM(F_jinkou!F43:F47)*100000</f>
        <v>1.4856964573567975</v>
      </c>
      <c r="X98" s="174">
        <f ca="1">F98/SUM(F_jinkou!G43:G47)*100000</f>
        <v>10.29040224827547</v>
      </c>
      <c r="Y98" s="174">
        <f ca="1">G98/SUM(F_jinkou!H43:H47)*100000</f>
        <v>36.908001735892832</v>
      </c>
      <c r="Z98" s="174">
        <f ca="1">H98/SUM(F_jinkou!I43:I47)*100000</f>
        <v>44.42501845071331</v>
      </c>
      <c r="AA98" s="174">
        <f ca="1">I98/SUM(F_jinkou!J43:J47)*100000</f>
        <v>41.711777749833608</v>
      </c>
      <c r="AB98" s="174">
        <f ca="1">J98/SUM(F_jinkou!K43:K47)*100000</f>
        <v>50.617596404916078</v>
      </c>
      <c r="AC98" s="174">
        <f ca="1">K98/SUM(F_jinkou!L43:L47)*100000</f>
        <v>58.820597178605254</v>
      </c>
      <c r="AD98" s="174">
        <f ca="1">L98/SUM(F_jinkou!M43:M47)*100000</f>
        <v>58.729149638240543</v>
      </c>
      <c r="AE98" s="174">
        <f ca="1">M98/SUM(F_jinkou!N43:N47)*100000</f>
        <v>59.806489140616257</v>
      </c>
      <c r="AF98" s="174">
        <f ca="1">N98/SUM(F_jinkou!O43:O47)*100000</f>
        <v>67.220254449816323</v>
      </c>
      <c r="AG98" s="174">
        <f ca="1">O98/SUM(F_jinkou!P43:P47)*100000</f>
        <v>54.715717463582656</v>
      </c>
      <c r="AH98" s="174">
        <f ca="1">P98/SUM(F_jinkou!Q43:Q47)*100000</f>
        <v>47.793809829477269</v>
      </c>
      <c r="AI98" s="174">
        <f ca="1">Q98/SUM(F_jinkou!R43:R47)*100000</f>
        <v>48.543128257879587</v>
      </c>
      <c r="AJ98" s="174">
        <f ca="1">R98/SUM(F_jinkou!S43:S47)*100000</f>
        <v>45.640859101401702</v>
      </c>
      <c r="AK98" s="174">
        <f ca="1">S98/SUM(F_jinkou!T43:T47)*100000</f>
        <v>32.40902785880035</v>
      </c>
      <c r="AL98" s="175">
        <f ca="1">T98/SUM(F_jinkou!U43:U47)*100000</f>
        <v>66.797434130308005</v>
      </c>
      <c r="AM98" s="45" t="str">
        <f t="shared" ca="1" si="472"/>
        <v>H</v>
      </c>
      <c r="AN98" s="46" t="str">
        <f t="shared" ca="1" si="473"/>
        <v/>
      </c>
      <c r="AO98" s="46" t="str">
        <f t="shared" ca="1" si="474"/>
        <v/>
      </c>
      <c r="AP98" s="46" t="str">
        <f t="shared" ca="1" si="475"/>
        <v/>
      </c>
      <c r="AQ98" s="46" t="str">
        <f t="shared" ca="1" si="476"/>
        <v>H</v>
      </c>
      <c r="AR98" s="46" t="str">
        <f t="shared" ca="1" si="477"/>
        <v>H</v>
      </c>
      <c r="AS98" s="46" t="str">
        <f t="shared" ca="1" si="478"/>
        <v>H</v>
      </c>
      <c r="AT98" s="46" t="str">
        <f t="shared" ca="1" si="479"/>
        <v>H</v>
      </c>
      <c r="AU98" s="46" t="str">
        <f t="shared" ca="1" si="480"/>
        <v>H</v>
      </c>
      <c r="AV98" s="46" t="str">
        <f t="shared" ca="1" si="481"/>
        <v>H</v>
      </c>
      <c r="AW98" s="46" t="str">
        <f t="shared" ca="1" si="482"/>
        <v/>
      </c>
      <c r="AX98" s="46" t="str">
        <f t="shared" ca="1" si="483"/>
        <v>H</v>
      </c>
      <c r="AY98" s="46" t="str">
        <f t="shared" ca="1" si="484"/>
        <v/>
      </c>
      <c r="AZ98" s="46" t="str">
        <f t="shared" ca="1" si="485"/>
        <v/>
      </c>
      <c r="BA98" s="46" t="str">
        <f t="shared" ca="1" si="486"/>
        <v/>
      </c>
      <c r="BB98" s="46" t="str">
        <f t="shared" ca="1" si="487"/>
        <v/>
      </c>
      <c r="BC98" s="46" t="str">
        <f t="shared" ca="1" si="488"/>
        <v/>
      </c>
      <c r="BD98" s="44" t="str">
        <f t="shared" ca="1" si="489"/>
        <v/>
      </c>
      <c r="BE98" s="176">
        <f ca="1">1-_xlfn.BINOM.DIST((C98-1),SUM(F_jinkou!C70:C74),zenkoku!V47/100000,TRUE)</f>
        <v>1.6084276721617385E-7</v>
      </c>
      <c r="BF98" s="114" t="e">
        <f ca="1">1-_xlfn.BINOM.DIST((D98-1),SUM(F_jinkou!E70:E74),zenkoku!W47/100000,TRUE)</f>
        <v>#NUM!</v>
      </c>
      <c r="BG98" s="114">
        <f ca="1">1-_xlfn.BINOM.DIST((E98-1),SUM(F_jinkou!F70:F74),zenkoku!X47/100000,TRUE)</f>
        <v>0.44152590137266079</v>
      </c>
      <c r="BH98" s="114">
        <f ca="1">1-_xlfn.BINOM.DIST((F98-1),SUM(F_jinkou!G70:G74),zenkoku!Y47/100000,TRUE)</f>
        <v>0.29660784026773757</v>
      </c>
      <c r="BI98" s="114">
        <f ca="1">1-_xlfn.BINOM.DIST((G98-1),SUM(F_jinkou!H70:H74),zenkoku!Z47/100000,TRUE)</f>
        <v>2.2928845411411825E-3</v>
      </c>
      <c r="BJ98" s="114">
        <f ca="1">1-_xlfn.BINOM.DIST((H98-1),SUM(F_jinkou!I70:I74),zenkoku!AA47/100000,TRUE)</f>
        <v>2.2180833234242137E-5</v>
      </c>
      <c r="BK98" s="114">
        <f ca="1">1-_xlfn.BINOM.DIST((I98-1),SUM(F_jinkou!J70:J74),zenkoku!AB47/100000,TRUE)</f>
        <v>3.204522812412236E-4</v>
      </c>
      <c r="BL98" s="114">
        <f ca="1">1-_xlfn.BINOM.DIST((J98-1),SUM(F_jinkou!K70:K74),zenkoku!AC47/100000,TRUE)</f>
        <v>5.4082373973640685E-6</v>
      </c>
      <c r="BM98" s="114">
        <f ca="1">1-_xlfn.BINOM.DIST((K98-1),SUM(F_jinkou!L70:L74),zenkoku!AD47/100000,TRUE)</f>
        <v>1.0882316116234136E-5</v>
      </c>
      <c r="BN98" s="114">
        <f ca="1">1-_xlfn.BINOM.DIST((L98-1),SUM(F_jinkou!M70:M74),zenkoku!AE47/100000,TRUE)</f>
        <v>8.4805241976282364E-3</v>
      </c>
      <c r="BO98" s="114">
        <f ca="1">1-_xlfn.BINOM.DIST((M98-1),SUM(F_jinkou!N70:N74),zenkoku!AF47/100000,TRUE)</f>
        <v>3.3168893635886043E-2</v>
      </c>
      <c r="BP98" s="114">
        <f ca="1">1-_xlfn.BINOM.DIST((N98-1),SUM(F_jinkou!O70:O74),zenkoku!AG47/100000,TRUE)</f>
        <v>7.368562765068809E-4</v>
      </c>
      <c r="BQ98" s="114">
        <f ca="1">1-_xlfn.BINOM.DIST((O98-1),SUM(F_jinkou!P70:P74),zenkoku!AH47/100000,TRUE)</f>
        <v>9.9340928983508769E-2</v>
      </c>
      <c r="BR98" s="114">
        <f ca="1">1-_xlfn.BINOM.DIST((P98-1),SUM(F_jinkou!Q70:Q74),zenkoku!AI47/100000,TRUE)</f>
        <v>0.48788256224761528</v>
      </c>
      <c r="BS98" s="114">
        <f ca="1">1-_xlfn.BINOM.DIST((Q98-1),SUM(F_jinkou!R70:R74),zenkoku!AJ47/100000,TRUE)</f>
        <v>0.64026518399177812</v>
      </c>
      <c r="BT98" s="114">
        <f ca="1">1-_xlfn.BINOM.DIST((R98-1),SUM(F_jinkou!S70:S74),zenkoku!AK47/100000,TRUE)</f>
        <v>0.95881677061967951</v>
      </c>
      <c r="BU98" s="114">
        <f ca="1">1-_xlfn.BINOM.DIST((S98-1),SUM(F_jinkou!T70:T74),zenkoku!AL47/100000,TRUE)</f>
        <v>0.99999999975716802</v>
      </c>
      <c r="BV98" s="127">
        <f ca="1">1-_xlfn.BINOM.DIST((T98-1),SUM(F_jinkou!U70:U74),zenkoku!AM47/100000,TRUE)</f>
        <v>0.99999999999990796</v>
      </c>
      <c r="BW98" s="176">
        <f ca="1">_xlfn.BINOM.DIST(C98,SUM(F_jinkou!C43:C47),zenkoku!V47/100000,TRUE)</f>
        <v>0.99999999999999023</v>
      </c>
      <c r="BX98" s="114">
        <f ca="1">_xlfn.BINOM.DIST(D98,SUM(F_jinkou!E43:E47),zenkoku!W47/100000,TRUE)</f>
        <v>1</v>
      </c>
      <c r="BY98" s="114">
        <f ca="1">_xlfn.BINOM.DIST(E98,SUM(F_jinkou!F43:F47),zenkoku!X47/100000,TRUE)</f>
        <v>0.71523298478644604</v>
      </c>
      <c r="BZ98" s="114">
        <f ca="1">_xlfn.BINOM.DIST(F98,SUM(F_jinkou!G43:G47),zenkoku!Y47/100000,TRUE)</f>
        <v>0.68973068210847832</v>
      </c>
      <c r="CA98" s="114">
        <f ca="1">_xlfn.BINOM.DIST(G98,SUM(F_jinkou!H43:H47),zenkoku!Z47/100000,TRUE)</f>
        <v>0.99210435410525988</v>
      </c>
      <c r="CB98" s="114">
        <f ca="1">_xlfn.BINOM.DIST(H98,SUM(F_jinkou!I43:I47),zenkoku!AA47/100000,TRUE)</f>
        <v>0.99989948732377254</v>
      </c>
      <c r="CC98" s="114">
        <f ca="1">_xlfn.BINOM.DIST(I98,SUM(F_jinkou!J43:J47),zenkoku!AB47/100000,TRUE)</f>
        <v>0.99856335087139803</v>
      </c>
      <c r="CD98" s="114">
        <f ca="1">_xlfn.BINOM.DIST(J98,SUM(F_jinkou!K43:K47),zenkoku!AC47/100000,TRUE)</f>
        <v>0.99998323785760546</v>
      </c>
      <c r="CE98" s="114">
        <f ca="1">_xlfn.BINOM.DIST(K98,SUM(F_jinkou!L43:L47),zenkoku!AD47/100000,TRUE)</f>
        <v>0.99999180455933501</v>
      </c>
      <c r="CF98" s="114">
        <f ca="1">_xlfn.BINOM.DIST(L98,SUM(F_jinkou!M43:M47),zenkoku!AE47/100000,TRUE)</f>
        <v>0.98917204335307019</v>
      </c>
      <c r="CG98" s="114">
        <f ca="1">_xlfn.BINOM.DIST(M98,SUM(F_jinkou!N43:N47),zenkoku!AF47/100000,TRUE)</f>
        <v>0.94596120985015963</v>
      </c>
      <c r="CH98" s="114">
        <f ca="1">_xlfn.BINOM.DIST(N98,SUM(F_jinkou!O43:O47),zenkoku!AG47/100000,TRUE)</f>
        <v>0.99596898190017857</v>
      </c>
      <c r="CI98" s="114">
        <f ca="1">_xlfn.BINOM.DIST(O98,SUM(F_jinkou!P43:P47),zenkoku!AH47/100000,TRUE)</f>
        <v>0.87642167570139062</v>
      </c>
      <c r="CJ98" s="114">
        <f ca="1">_xlfn.BINOM.DIST(P98,SUM(F_jinkou!Q43:Q47),zenkoku!AI47/100000,TRUE)</f>
        <v>0.88907677884380631</v>
      </c>
      <c r="CK98" s="114">
        <f ca="1">_xlfn.BINOM.DIST(Q98,SUM(F_jinkou!R43:R47),zenkoku!AJ47/100000,TRUE)</f>
        <v>0.98448307336723406</v>
      </c>
      <c r="CL98" s="114">
        <f ca="1">_xlfn.BINOM.DIST(R98,SUM(F_jinkou!S43:S47),zenkoku!AK47/100000,TRUE)</f>
        <v>0.95592420852674143</v>
      </c>
      <c r="CM98" s="114">
        <f ca="1">_xlfn.BINOM.DIST(S98,SUM(F_jinkou!T43:T47),zenkoku!AL47/100000,TRUE)</f>
        <v>4.5535995812987402E-2</v>
      </c>
      <c r="CN98" s="127">
        <f ca="1">_xlfn.BINOM.DIST(T98,SUM(F_jinkou!U43:U47),zenkoku!AM47/100000,TRUE)</f>
        <v>0.8695769622898023</v>
      </c>
      <c r="CO98" s="26"/>
      <c r="CP98" s="87">
        <f ca="1">SUM(zenkoku!W19:W23)*AVERAGE(F_jinkou!E43:E47)/100000</f>
        <v>0</v>
      </c>
      <c r="CQ98" s="88">
        <f ca="1">SUM(zenkoku!X19:X23)*AVERAGE(F_jinkou!F43:F47)/100000</f>
        <v>3.5538888000000002</v>
      </c>
      <c r="CR98" s="88">
        <f ca="1">SUM(zenkoku!Y19:Y23)*AVERAGE(F_jinkou!G43:G47)/100000</f>
        <v>27.054335999999996</v>
      </c>
      <c r="CS98" s="88">
        <f ca="1">SUM(zenkoku!Z19:Z23)*AVERAGE(F_jinkou!H43:H47)/100000</f>
        <v>70.466562200000013</v>
      </c>
      <c r="CT98" s="88">
        <f ca="1">SUM(zenkoku!AA19:AA23)*AVERAGE(F_jinkou!I43:I47)/100000</f>
        <v>87.644308000000009</v>
      </c>
      <c r="CU98" s="88">
        <f ca="1">SUM(zenkoku!AB19:AB23)*AVERAGE(F_jinkou!J43:J47)/100000</f>
        <v>104.72629640000001</v>
      </c>
      <c r="CV98" s="88">
        <f ca="1">SUM(zenkoku!AC19:AC23)*AVERAGE(F_jinkou!K43:K47)/100000</f>
        <v>117.0280776</v>
      </c>
      <c r="CW98" s="88">
        <f ca="1">SUM(zenkoku!AD19:AD23)*AVERAGE(F_jinkou!L43:L47)/100000</f>
        <v>126.26393399999999</v>
      </c>
      <c r="CX98" s="88">
        <f ca="1">SUM(zenkoku!AE19:AE23)*AVERAGE(F_jinkou!M43:M47)/100000</f>
        <v>164.37220800000003</v>
      </c>
      <c r="CY98" s="88">
        <f ca="1">SUM(zenkoku!AF19:AF23)*AVERAGE(F_jinkou!N43:N47)/100000</f>
        <v>196.71243319999999</v>
      </c>
      <c r="CZ98" s="88">
        <f ca="1">SUM(zenkoku!AG19:AG23)*AVERAGE(F_jinkou!O43:O47)/100000</f>
        <v>244.13296459999998</v>
      </c>
      <c r="DA98" s="88">
        <f ca="1">SUM(zenkoku!AH19:AH23)*AVERAGE(F_jinkou!P43:P47)/100000</f>
        <v>168.43204159999996</v>
      </c>
      <c r="DB98" s="88">
        <f ca="1">SUM(zenkoku!AI19:AI23)*AVERAGE(F_jinkou!Q43:Q47)/100000</f>
        <v>123.831936</v>
      </c>
      <c r="DC98" s="88">
        <f ca="1">SUM(zenkoku!AJ19:AJ23)*AVERAGE(F_jinkou!R43:R47)/100000</f>
        <v>103.9290252</v>
      </c>
      <c r="DD98" s="88">
        <f ca="1">SUM(zenkoku!AK19:AK23)*AVERAGE(F_jinkou!S43:S47)/100000</f>
        <v>88.184141999999994</v>
      </c>
      <c r="DE98" s="88">
        <f ca="1">SUM(zenkoku!AL19:AL23)*AVERAGE(F_jinkou!T43:T47)/100000</f>
        <v>63.655102799999995</v>
      </c>
      <c r="DF98" s="89">
        <f ca="1">SUM(zenkoku!AM19:AM23)*AVERAGE(F_jinkou!U43:U47)/100000</f>
        <v>55.117685999999999</v>
      </c>
      <c r="DG98" s="31"/>
      <c r="DH98" s="27"/>
      <c r="DI98" s="32"/>
      <c r="DJ98" s="32"/>
      <c r="DK98" s="32"/>
      <c r="DL98" s="32"/>
      <c r="DM98" s="32"/>
      <c r="DN98" s="32"/>
      <c r="DO98" s="32"/>
      <c r="DP98" s="32"/>
      <c r="DQ98" s="68"/>
      <c r="DR98" s="68"/>
      <c r="DS98" s="68"/>
      <c r="DT98" s="68"/>
      <c r="DU98" s="68"/>
      <c r="DV98" s="68"/>
      <c r="DW98" s="68"/>
      <c r="DX98" s="68"/>
      <c r="DY98" s="31"/>
      <c r="DZ98" s="27"/>
      <c r="EA98" s="32"/>
      <c r="EB98" s="32"/>
      <c r="EC98" s="32"/>
      <c r="ED98" s="32"/>
      <c r="EE98" s="32"/>
      <c r="EF98" s="32"/>
      <c r="EG98" s="32"/>
      <c r="EH98" s="32"/>
      <c r="EI98" s="33"/>
      <c r="EJ98" s="27"/>
      <c r="EK98" s="27"/>
      <c r="EL98" s="27"/>
      <c r="EM98" s="27"/>
      <c r="EN98" s="27"/>
      <c r="EO98" s="27"/>
      <c r="EP98" s="27"/>
      <c r="EQ98" s="27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</row>
    <row r="99" spans="1:165">
      <c r="A99" s="25" t="s">
        <v>91</v>
      </c>
      <c r="B99" s="25" t="s">
        <v>366</v>
      </c>
      <c r="C99" s="45">
        <f t="shared" ref="C99:T99" ca="1" si="497">SUM(C70:C74)</f>
        <v>1978</v>
      </c>
      <c r="D99" s="46">
        <f t="shared" ca="1" si="497"/>
        <v>0</v>
      </c>
      <c r="E99" s="46">
        <f t="shared" ca="1" si="497"/>
        <v>4</v>
      </c>
      <c r="F99" s="46">
        <f t="shared" ca="1" si="497"/>
        <v>28</v>
      </c>
      <c r="G99" s="46">
        <f t="shared" ca="1" si="497"/>
        <v>88</v>
      </c>
      <c r="H99" s="46">
        <f t="shared" ca="1" si="497"/>
        <v>120</v>
      </c>
      <c r="I99" s="46">
        <f t="shared" ca="1" si="497"/>
        <v>124</v>
      </c>
      <c r="J99" s="46">
        <f t="shared" ca="1" si="497"/>
        <v>160</v>
      </c>
      <c r="K99" s="46">
        <f t="shared" ca="1" si="497"/>
        <v>171</v>
      </c>
      <c r="L99" s="46">
        <f t="shared" ca="1" si="497"/>
        <v>167</v>
      </c>
      <c r="M99" s="46">
        <f t="shared" ca="1" si="497"/>
        <v>196</v>
      </c>
      <c r="N99" s="46">
        <f t="shared" ca="1" si="497"/>
        <v>276</v>
      </c>
      <c r="O99" s="46">
        <f t="shared" ca="1" si="497"/>
        <v>175</v>
      </c>
      <c r="P99" s="46">
        <f t="shared" ca="1" si="497"/>
        <v>135</v>
      </c>
      <c r="Q99" s="46">
        <f t="shared" ca="1" si="497"/>
        <v>116</v>
      </c>
      <c r="R99" s="46">
        <f t="shared" ca="1" si="497"/>
        <v>98</v>
      </c>
      <c r="S99" s="46">
        <f t="shared" ca="1" si="497"/>
        <v>53</v>
      </c>
      <c r="T99" s="44">
        <f t="shared" ca="1" si="497"/>
        <v>67</v>
      </c>
      <c r="U99" s="172">
        <f ca="1">C99/SUM(F_jinkou!C44:C48)*100000</f>
        <v>39.999053611876114</v>
      </c>
      <c r="V99" s="173">
        <f ca="1">D99/SUM(F_jinkou!E44:E48)*100000</f>
        <v>0</v>
      </c>
      <c r="W99" s="174">
        <f ca="1">E99/SUM(F_jinkou!F44:F48)*100000</f>
        <v>1.5139415088698047</v>
      </c>
      <c r="X99" s="174">
        <f ca="1">F99/SUM(F_jinkou!G44:G48)*100000</f>
        <v>10.167657408046248</v>
      </c>
      <c r="Y99" s="174">
        <f ca="1">G99/SUM(F_jinkou!H44:H48)*100000</f>
        <v>37.169225570737687</v>
      </c>
      <c r="Z99" s="174">
        <f ca="1">H99/SUM(F_jinkou!I44:I48)*100000</f>
        <v>44.370329560622814</v>
      </c>
      <c r="AA99" s="174">
        <f ca="1">I99/SUM(F_jinkou!J44:J48)*100000</f>
        <v>39.312163944404993</v>
      </c>
      <c r="AB99" s="174">
        <f ca="1">J99/SUM(F_jinkou!K44:K48)*100000</f>
        <v>49.007746286897472</v>
      </c>
      <c r="AC99" s="174">
        <f ca="1">K99/SUM(F_jinkou!L44:L48)*100000</f>
        <v>56.854452601340569</v>
      </c>
      <c r="AD99" s="174">
        <f ca="1">L99/SUM(F_jinkou!M44:M48)*100000</f>
        <v>52.090318998618201</v>
      </c>
      <c r="AE99" s="174">
        <f ca="1">M99/SUM(F_jinkou!N44:N48)*100000</f>
        <v>55.227602530325868</v>
      </c>
      <c r="AF99" s="174">
        <f ca="1">N99/SUM(F_jinkou!O44:O48)*100000</f>
        <v>66.904225147262025</v>
      </c>
      <c r="AG99" s="174">
        <f ca="1">O99/SUM(F_jinkou!P44:P48)*100000</f>
        <v>48.280923241608775</v>
      </c>
      <c r="AH99" s="174">
        <f ca="1">P99/SUM(F_jinkou!Q44:Q48)*100000</f>
        <v>47.33536933860217</v>
      </c>
      <c r="AI99" s="174">
        <f ca="1">Q99/SUM(F_jinkou!R44:R48)*100000</f>
        <v>45.225053119943858</v>
      </c>
      <c r="AJ99" s="174">
        <f ca="1">R99/SUM(F_jinkou!S44:S48)*100000</f>
        <v>43.053645721214465</v>
      </c>
      <c r="AK99" s="174">
        <f ca="1">S99/SUM(F_jinkou!T44:T48)*100000</f>
        <v>32.98686749237568</v>
      </c>
      <c r="AL99" s="175">
        <f ca="1">T99/SUM(F_jinkou!U44:U48)*100000</f>
        <v>66.774302856345543</v>
      </c>
      <c r="AM99" s="45" t="str">
        <f t="shared" ca="1" si="472"/>
        <v>H</v>
      </c>
      <c r="AN99" s="46" t="str">
        <f t="shared" ca="1" si="473"/>
        <v/>
      </c>
      <c r="AO99" s="46" t="str">
        <f t="shared" ca="1" si="474"/>
        <v/>
      </c>
      <c r="AP99" s="46" t="str">
        <f t="shared" ca="1" si="475"/>
        <v/>
      </c>
      <c r="AQ99" s="46" t="str">
        <f t="shared" ca="1" si="476"/>
        <v>H</v>
      </c>
      <c r="AR99" s="46" t="str">
        <f t="shared" ca="1" si="477"/>
        <v>H</v>
      </c>
      <c r="AS99" s="46" t="str">
        <f t="shared" ca="1" si="478"/>
        <v>H</v>
      </c>
      <c r="AT99" s="46" t="str">
        <f t="shared" ca="1" si="479"/>
        <v>H</v>
      </c>
      <c r="AU99" s="46" t="str">
        <f t="shared" ca="1" si="480"/>
        <v>H</v>
      </c>
      <c r="AV99" s="46" t="str">
        <f t="shared" ca="1" si="481"/>
        <v/>
      </c>
      <c r="AW99" s="46" t="str">
        <f t="shared" ca="1" si="482"/>
        <v/>
      </c>
      <c r="AX99" s="46" t="str">
        <f t="shared" ca="1" si="483"/>
        <v>H</v>
      </c>
      <c r="AY99" s="46" t="str">
        <f t="shared" ca="1" si="484"/>
        <v/>
      </c>
      <c r="AZ99" s="46" t="str">
        <f t="shared" ca="1" si="485"/>
        <v/>
      </c>
      <c r="BA99" s="46" t="str">
        <f t="shared" ca="1" si="486"/>
        <v/>
      </c>
      <c r="BB99" s="46" t="str">
        <f t="shared" ca="1" si="487"/>
        <v/>
      </c>
      <c r="BC99" s="46" t="str">
        <f t="shared" ca="1" si="488"/>
        <v/>
      </c>
      <c r="BD99" s="44" t="str">
        <f t="shared" ca="1" si="489"/>
        <v/>
      </c>
      <c r="BE99" s="176">
        <f ca="1">1-_xlfn.BINOM.DIST((C99-1),SUM(F_jinkou!C71:C75),zenkoku!V48/100000,TRUE)</f>
        <v>1.3671254832281488E-4</v>
      </c>
      <c r="BF99" s="114" t="e">
        <f ca="1">1-_xlfn.BINOM.DIST((D99-1),SUM(F_jinkou!E71:E75),zenkoku!W48/100000,TRUE)</f>
        <v>#NUM!</v>
      </c>
      <c r="BG99" s="114">
        <f ca="1">1-_xlfn.BINOM.DIST((E99-1),SUM(F_jinkou!F71:F75),zenkoku!X48/100000,TRUE)</f>
        <v>0.415163239910461</v>
      </c>
      <c r="BH99" s="114">
        <f ca="1">1-_xlfn.BINOM.DIST((F99-1),SUM(F_jinkou!G71:G75),zenkoku!Y48/100000,TRUE)</f>
        <v>0.36515540072041519</v>
      </c>
      <c r="BI99" s="114">
        <f ca="1">1-_xlfn.BINOM.DIST((G99-1),SUM(F_jinkou!H71:H75),zenkoku!Z48/100000,TRUE)</f>
        <v>5.0697564109932758E-3</v>
      </c>
      <c r="BJ99" s="114">
        <f ca="1">1-_xlfn.BINOM.DIST((H99-1),SUM(F_jinkou!I71:I75),zenkoku!AA48/100000,TRUE)</f>
        <v>3.1805941965723505E-5</v>
      </c>
      <c r="BK99" s="114">
        <f ca="1">1-_xlfn.BINOM.DIST((I99-1),SUM(F_jinkou!J71:J75),zenkoku!AB48/100000,TRUE)</f>
        <v>5.2035389040500091E-3</v>
      </c>
      <c r="BL99" s="114">
        <f ca="1">1-_xlfn.BINOM.DIST((J99-1),SUM(F_jinkou!K71:K75),zenkoku!AC48/100000,TRUE)</f>
        <v>2.6211587850322182E-5</v>
      </c>
      <c r="BM99" s="114">
        <f ca="1">1-_xlfn.BINOM.DIST((K99-1),SUM(F_jinkou!L71:L75),zenkoku!AD48/100000,TRUE)</f>
        <v>2.0277218133468722E-5</v>
      </c>
      <c r="BN99" s="114">
        <f ca="1">1-_xlfn.BINOM.DIST((L99-1),SUM(F_jinkou!M71:M75),zenkoku!AE48/100000,TRUE)</f>
        <v>0.14902246967188804</v>
      </c>
      <c r="BO99" s="114">
        <f ca="1">1-_xlfn.BINOM.DIST((M99-1),SUM(F_jinkou!N71:N75),zenkoku!AF48/100000,TRUE)</f>
        <v>0.20121693070911872</v>
      </c>
      <c r="BP99" s="114">
        <f ca="1">1-_xlfn.BINOM.DIST((N99-1),SUM(F_jinkou!O71:O75),zenkoku!AG48/100000,TRUE)</f>
        <v>2.4471754428667669E-4</v>
      </c>
      <c r="BQ99" s="114">
        <f ca="1">1-_xlfn.BINOM.DIST((O99-1),SUM(F_jinkou!P71:P75),zenkoku!AH48/100000,TRUE)</f>
        <v>0.39388277206302846</v>
      </c>
      <c r="BR99" s="114">
        <f ca="1">1-_xlfn.BINOM.DIST((P99-1),SUM(F_jinkou!Q71:Q75),zenkoku!AI48/100000,TRUE)</f>
        <v>0.4179642985921006</v>
      </c>
      <c r="BS99" s="114">
        <f ca="1">1-_xlfn.BINOM.DIST((Q99-1),SUM(F_jinkou!R71:R75),zenkoku!AJ48/100000,TRUE)</f>
        <v>0.77900840976554642</v>
      </c>
      <c r="BT99" s="114">
        <f ca="1">1-_xlfn.BINOM.DIST((R99-1),SUM(F_jinkou!S71:S75),zenkoku!AK48/100000,TRUE)</f>
        <v>0.98555112102177456</v>
      </c>
      <c r="BU99" s="114">
        <f ca="1">1-_xlfn.BINOM.DIST((S99-1),SUM(F_jinkou!T71:T75),zenkoku!AL48/100000,TRUE)</f>
        <v>0.99999999826419472</v>
      </c>
      <c r="BV99" s="127">
        <f ca="1">1-_xlfn.BINOM.DIST((T99-1),SUM(F_jinkou!U71:U75),zenkoku!AM48/100000,TRUE)</f>
        <v>0.99999999999975042</v>
      </c>
      <c r="BW99" s="176">
        <f ca="1">_xlfn.BINOM.DIST(C99,SUM(F_jinkou!C44:C48),zenkoku!V48/100000,TRUE)</f>
        <v>0.99999999959252506</v>
      </c>
      <c r="BX99" s="114">
        <f ca="1">_xlfn.BINOM.DIST(D99,SUM(F_jinkou!E44:E48),zenkoku!W48/100000,TRUE)</f>
        <v>1</v>
      </c>
      <c r="BY99" s="114">
        <f ca="1">_xlfn.BINOM.DIST(E99,SUM(F_jinkou!F44:F48),zenkoku!X48/100000,TRUE)</f>
        <v>0.73770684742112214</v>
      </c>
      <c r="BZ99" s="114">
        <f ca="1">_xlfn.BINOM.DIST(F99,SUM(F_jinkou!G44:G48),zenkoku!Y48/100000,TRUE)</f>
        <v>0.61752996117304226</v>
      </c>
      <c r="CA99" s="114">
        <f ca="1">_xlfn.BINOM.DIST(G99,SUM(F_jinkou!H44:H48),zenkoku!Z48/100000,TRUE)</f>
        <v>0.9840052247626383</v>
      </c>
      <c r="CB99" s="114">
        <f ca="1">_xlfn.BINOM.DIST(H99,SUM(F_jinkou!I44:I48),zenkoku!AA48/100000,TRUE)</f>
        <v>0.9998430957968345</v>
      </c>
      <c r="CC99" s="114">
        <f ca="1">_xlfn.BINOM.DIST(I99,SUM(F_jinkou!J44:J48),zenkoku!AB48/100000,TRUE)</f>
        <v>0.98338864646151047</v>
      </c>
      <c r="CD99" s="114">
        <f ca="1">_xlfn.BINOM.DIST(J99,SUM(F_jinkou!K44:K48),zenkoku!AC48/100000,TRUE)</f>
        <v>0.99989922443659229</v>
      </c>
      <c r="CE99" s="114">
        <f ca="1">_xlfn.BINOM.DIST(K99,SUM(F_jinkou!L44:L48),zenkoku!AD48/100000,TRUE)</f>
        <v>0.99998418960294777</v>
      </c>
      <c r="CF99" s="114">
        <f ca="1">_xlfn.BINOM.DIST(L99,SUM(F_jinkou!M44:M48),zenkoku!AE48/100000,TRUE)</f>
        <v>0.8390766362963975</v>
      </c>
      <c r="CG99" s="114">
        <f ca="1">_xlfn.BINOM.DIST(M99,SUM(F_jinkou!N44:N48),zenkoku!AF48/100000,TRUE)</f>
        <v>0.75773285671884061</v>
      </c>
      <c r="CH99" s="114">
        <f ca="1">_xlfn.BINOM.DIST(N99,SUM(F_jinkou!O44:O48),zenkoku!AG48/100000,TRUE)</f>
        <v>0.99899017845594462</v>
      </c>
      <c r="CI99" s="114">
        <f ca="1">_xlfn.BINOM.DIST(O99,SUM(F_jinkou!P44:P48),zenkoku!AH48/100000,TRUE)</f>
        <v>0.49616313843183957</v>
      </c>
      <c r="CJ99" s="114">
        <f ca="1">_xlfn.BINOM.DIST(P99,SUM(F_jinkou!Q44:Q48),zenkoku!AI48/100000,TRUE)</f>
        <v>0.88981363390768542</v>
      </c>
      <c r="CK99" s="114">
        <f ca="1">_xlfn.BINOM.DIST(Q99,SUM(F_jinkou!R44:R48),zenkoku!AJ48/100000,TRUE)</f>
        <v>0.94217860774929907</v>
      </c>
      <c r="CL99" s="114">
        <f ca="1">_xlfn.BINOM.DIST(R99,SUM(F_jinkou!S44:S48),zenkoku!AK48/100000,TRUE)</f>
        <v>0.89068367217358291</v>
      </c>
      <c r="CM99" s="114">
        <f ca="1">_xlfn.BINOM.DIST(S99,SUM(F_jinkou!T44:T48),zenkoku!AL48/100000,TRUE)</f>
        <v>7.2228122199494704E-2</v>
      </c>
      <c r="CN99" s="127">
        <f ca="1">_xlfn.BINOM.DIST(T99,SUM(F_jinkou!U44:U48),zenkoku!AM48/100000,TRUE)</f>
        <v>0.91945777480551794</v>
      </c>
      <c r="CO99" s="26"/>
      <c r="CP99" s="87">
        <f ca="1">SUM(zenkoku!W20:W24)*AVERAGE(F_jinkou!E44:E48)/100000</f>
        <v>0</v>
      </c>
      <c r="CQ99" s="88">
        <f ca="1">SUM(zenkoku!X20:X24)*AVERAGE(F_jinkou!F44:F48)/100000</f>
        <v>3.4347430000000001</v>
      </c>
      <c r="CR99" s="88">
        <f ca="1">SUM(zenkoku!Y20:Y24)*AVERAGE(F_jinkou!G44:G48)/100000</f>
        <v>27.097687200000003</v>
      </c>
      <c r="CS99" s="88">
        <f ca="1">SUM(zenkoku!Z20:Z24)*AVERAGE(F_jinkou!H44:H48)/100000</f>
        <v>69.984778000000006</v>
      </c>
      <c r="CT99" s="88">
        <f ca="1">SUM(zenkoku!AA20:AA24)*AVERAGE(F_jinkou!I44:I48)/100000</f>
        <v>85.300245399999994</v>
      </c>
      <c r="CU99" s="88">
        <f ca="1">SUM(zenkoku!AB20:AB24)*AVERAGE(F_jinkou!J44:J48)/100000</f>
        <v>102.38663040000002</v>
      </c>
      <c r="CV99" s="88">
        <f ca="1">SUM(zenkoku!AC20:AC24)*AVERAGE(F_jinkou!K44:K48)/100000</f>
        <v>118.0548064</v>
      </c>
      <c r="CW99" s="88">
        <f ca="1">SUM(zenkoku!AD20:AD24)*AVERAGE(F_jinkou!L44:L48)/100000</f>
        <v>122.7734976</v>
      </c>
      <c r="CX99" s="88">
        <f ca="1">SUM(zenkoku!AE20:AE24)*AVERAGE(F_jinkou!M44:M48)/100000</f>
        <v>155.168948</v>
      </c>
      <c r="CY99" s="88">
        <f ca="1">SUM(zenkoku!AF20:AF24)*AVERAGE(F_jinkou!N44:N48)/100000</f>
        <v>187.02966499999999</v>
      </c>
      <c r="CZ99" s="88">
        <f ca="1">SUM(zenkoku!AG20:AG24)*AVERAGE(F_jinkou!O44:O48)/100000</f>
        <v>228.45911400000003</v>
      </c>
      <c r="DA99" s="88">
        <f ca="1">SUM(zenkoku!AH20:AH24)*AVERAGE(F_jinkou!P44:P48)/100000</f>
        <v>175.79407</v>
      </c>
      <c r="DB99" s="88">
        <f ca="1">SUM(zenkoku!AI20:AI24)*AVERAGE(F_jinkou!Q44:Q48)/100000</f>
        <v>121.89405260000002</v>
      </c>
      <c r="DC99" s="88">
        <f ca="1">SUM(zenkoku!AJ20:AJ24)*AVERAGE(F_jinkou!R44:R48)/100000</f>
        <v>100.49474099999999</v>
      </c>
      <c r="DD99" s="88">
        <f ca="1">SUM(zenkoku!AK20:AK24)*AVERAGE(F_jinkou!S44:S48)/100000</f>
        <v>86.951985999999991</v>
      </c>
      <c r="DE99" s="88">
        <f ca="1">SUM(zenkoku!AL20:AL24)*AVERAGE(F_jinkou!T44:T48)/100000</f>
        <v>65.071349999999995</v>
      </c>
      <c r="DF99" s="89">
        <f ca="1">SUM(zenkoku!AM20:AM24)*AVERAGE(F_jinkou!U44:U48)/100000</f>
        <v>56.791308000000001</v>
      </c>
      <c r="DG99" s="31"/>
      <c r="DH99" s="27"/>
      <c r="DI99" s="32"/>
      <c r="DJ99" s="32"/>
      <c r="DK99" s="32"/>
      <c r="DL99" s="32"/>
      <c r="DM99" s="32"/>
      <c r="DN99" s="32"/>
      <c r="DO99" s="32"/>
      <c r="DP99" s="32"/>
      <c r="DQ99" s="68"/>
      <c r="DR99" s="68"/>
      <c r="DS99" s="68"/>
      <c r="DT99" s="68"/>
      <c r="DU99" s="68"/>
      <c r="DV99" s="68"/>
      <c r="DW99" s="68"/>
      <c r="DX99" s="68"/>
      <c r="DY99" s="31"/>
      <c r="DZ99" s="27"/>
      <c r="EA99" s="32"/>
      <c r="EB99" s="32"/>
      <c r="EC99" s="32"/>
      <c r="ED99" s="32"/>
      <c r="EE99" s="32"/>
      <c r="EF99" s="32"/>
      <c r="EG99" s="32"/>
      <c r="EH99" s="32"/>
      <c r="EI99" s="33"/>
      <c r="EJ99" s="27"/>
      <c r="EK99" s="27"/>
      <c r="EL99" s="27"/>
      <c r="EM99" s="27"/>
      <c r="EN99" s="27"/>
      <c r="EO99" s="27"/>
      <c r="EP99" s="27"/>
      <c r="EQ99" s="27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</row>
    <row r="100" spans="1:165">
      <c r="A100" s="25" t="s">
        <v>92</v>
      </c>
      <c r="B100" s="25" t="s">
        <v>367</v>
      </c>
      <c r="C100" s="45">
        <f t="shared" ref="C100:T100" ca="1" si="498">SUM(C71:C75)</f>
        <v>1834</v>
      </c>
      <c r="D100" s="46">
        <f t="shared" ca="1" si="498"/>
        <v>0</v>
      </c>
      <c r="E100" s="46">
        <f t="shared" ca="1" si="498"/>
        <v>5</v>
      </c>
      <c r="F100" s="46">
        <f t="shared" ca="1" si="498"/>
        <v>33</v>
      </c>
      <c r="G100" s="46">
        <f t="shared" ca="1" si="498"/>
        <v>89</v>
      </c>
      <c r="H100" s="46">
        <f t="shared" ca="1" si="498"/>
        <v>119</v>
      </c>
      <c r="I100" s="46">
        <f t="shared" ca="1" si="498"/>
        <v>109</v>
      </c>
      <c r="J100" s="46">
        <f t="shared" ca="1" si="498"/>
        <v>137</v>
      </c>
      <c r="K100" s="46">
        <f t="shared" ca="1" si="498"/>
        <v>151</v>
      </c>
      <c r="L100" s="46">
        <f t="shared" ca="1" si="498"/>
        <v>139</v>
      </c>
      <c r="M100" s="46">
        <f t="shared" ca="1" si="498"/>
        <v>184</v>
      </c>
      <c r="N100" s="46">
        <f t="shared" ca="1" si="498"/>
        <v>235</v>
      </c>
      <c r="O100" s="46">
        <f t="shared" ca="1" si="498"/>
        <v>176</v>
      </c>
      <c r="P100" s="46">
        <f t="shared" ca="1" si="498"/>
        <v>129</v>
      </c>
      <c r="Q100" s="46">
        <f t="shared" ca="1" si="498"/>
        <v>112</v>
      </c>
      <c r="R100" s="46">
        <f t="shared" ca="1" si="498"/>
        <v>88</v>
      </c>
      <c r="S100" s="46">
        <f t="shared" ca="1" si="498"/>
        <v>59</v>
      </c>
      <c r="T100" s="44">
        <f t="shared" ca="1" si="498"/>
        <v>69</v>
      </c>
      <c r="U100" s="172">
        <f ca="1">C100/SUM(F_jinkou!C45:C49)*100000</f>
        <v>37.468815995629591</v>
      </c>
      <c r="V100" s="173">
        <f ca="1">D100/SUM(F_jinkou!E45:E49)*100000</f>
        <v>0</v>
      </c>
      <c r="W100" s="174">
        <f ca="1">E100/SUM(F_jinkou!F45:F49)*100000</f>
        <v>1.9290197878849842</v>
      </c>
      <c r="X100" s="174">
        <f ca="1">F100/SUM(F_jinkou!G45:G49)*100000</f>
        <v>12.263144790578931</v>
      </c>
      <c r="Y100" s="174">
        <f ca="1">G100/SUM(F_jinkou!H45:H49)*100000</f>
        <v>39.137566346969919</v>
      </c>
      <c r="Z100" s="174">
        <f ca="1">H100/SUM(F_jinkou!I45:I49)*100000</f>
        <v>45.43146529837783</v>
      </c>
      <c r="AA100" s="174">
        <f ca="1">I100/SUM(F_jinkou!J45:J49)*100000</f>
        <v>35.947022663113735</v>
      </c>
      <c r="AB100" s="174">
        <f ca="1">J100/SUM(F_jinkou!K45:K49)*100000</f>
        <v>41.866321142186585</v>
      </c>
      <c r="AC100" s="174">
        <f ca="1">K100/SUM(F_jinkou!L45:L49)*100000</f>
        <v>50.192459829412108</v>
      </c>
      <c r="AD100" s="174">
        <f ca="1">L100/SUM(F_jinkou!M45:M49)*100000</f>
        <v>44.570138648402526</v>
      </c>
      <c r="AE100" s="174">
        <f ca="1">M100/SUM(F_jinkou!N45:N49)*100000</f>
        <v>53.227187521695868</v>
      </c>
      <c r="AF100" s="174">
        <f ca="1">N100/SUM(F_jinkou!O45:O49)*100000</f>
        <v>59.331148600542306</v>
      </c>
      <c r="AG100" s="174">
        <f ca="1">O100/SUM(F_jinkou!P45:P49)*100000</f>
        <v>45.428616414701317</v>
      </c>
      <c r="AH100" s="174">
        <f ca="1">P100/SUM(F_jinkou!Q45:Q49)*100000</f>
        <v>45.061409269376405</v>
      </c>
      <c r="AI100" s="174">
        <f ca="1">Q100/SUM(F_jinkou!R45:R49)*100000</f>
        <v>43.960874821408943</v>
      </c>
      <c r="AJ100" s="174">
        <f ca="1">R100/SUM(F_jinkou!S45:S49)*100000</f>
        <v>38.839750719418106</v>
      </c>
      <c r="AK100" s="174">
        <f ca="1">S100/SUM(F_jinkou!T45:T49)*100000</f>
        <v>35.66463156622136</v>
      </c>
      <c r="AL100" s="175">
        <f ca="1">T100/SUM(F_jinkou!U45:U49)*100000</f>
        <v>64.509494114677324</v>
      </c>
      <c r="AM100" s="45" t="str">
        <f t="shared" ca="1" si="472"/>
        <v>H</v>
      </c>
      <c r="AN100" s="46" t="str">
        <f t="shared" ca="1" si="473"/>
        <v/>
      </c>
      <c r="AO100" s="46" t="str">
        <f t="shared" ca="1" si="474"/>
        <v/>
      </c>
      <c r="AP100" s="46" t="str">
        <f t="shared" ca="1" si="475"/>
        <v/>
      </c>
      <c r="AQ100" s="46" t="str">
        <f t="shared" ca="1" si="476"/>
        <v>H</v>
      </c>
      <c r="AR100" s="46" t="str">
        <f t="shared" ca="1" si="477"/>
        <v>H</v>
      </c>
      <c r="AS100" s="46" t="str">
        <f t="shared" ca="1" si="478"/>
        <v/>
      </c>
      <c r="AT100" s="46" t="str">
        <f t="shared" ca="1" si="479"/>
        <v>H</v>
      </c>
      <c r="AU100" s="46" t="str">
        <f t="shared" ca="1" si="480"/>
        <v>H</v>
      </c>
      <c r="AV100" s="46" t="str">
        <f t="shared" ca="1" si="481"/>
        <v/>
      </c>
      <c r="AW100" s="46" t="str">
        <f t="shared" ca="1" si="482"/>
        <v/>
      </c>
      <c r="AX100" s="46" t="str">
        <f t="shared" ca="1" si="483"/>
        <v>H</v>
      </c>
      <c r="AY100" s="46" t="str">
        <f t="shared" ca="1" si="484"/>
        <v/>
      </c>
      <c r="AZ100" s="46" t="str">
        <f t="shared" ca="1" si="485"/>
        <v/>
      </c>
      <c r="BA100" s="46" t="str">
        <f t="shared" ca="1" si="486"/>
        <v/>
      </c>
      <c r="BB100" s="46" t="str">
        <f t="shared" ca="1" si="487"/>
        <v/>
      </c>
      <c r="BC100" s="46" t="str">
        <f t="shared" ca="1" si="488"/>
        <v/>
      </c>
      <c r="BD100" s="44" t="str">
        <f t="shared" ca="1" si="489"/>
        <v/>
      </c>
      <c r="BE100" s="176">
        <f ca="1">1-_xlfn.BINOM.DIST((C100-1),SUM(F_jinkou!C72:C76),zenkoku!V49/100000,TRUE)</f>
        <v>1.4541762217469389E-2</v>
      </c>
      <c r="BF100" s="114" t="e">
        <f ca="1">1-_xlfn.BINOM.DIST((D100-1),SUM(F_jinkou!E72:E76),zenkoku!W49/100000,TRUE)</f>
        <v>#NUM!</v>
      </c>
      <c r="BG100" s="114">
        <f ca="1">1-_xlfn.BINOM.DIST((E100-1),SUM(F_jinkou!F72:F76),zenkoku!X49/100000,TRUE)</f>
        <v>0.2944480766960228</v>
      </c>
      <c r="BH100" s="114">
        <f ca="1">1-_xlfn.BINOM.DIST((F100-1),SUM(F_jinkou!G72:G76),zenkoku!Y49/100000,TRUE)</f>
        <v>0.12482211200867077</v>
      </c>
      <c r="BI100" s="114">
        <f ca="1">1-_xlfn.BINOM.DIST((G100-1),SUM(F_jinkou!H72:H76),zenkoku!Z49/100000,TRUE)</f>
        <v>2.1486600356761532E-3</v>
      </c>
      <c r="BJ100" s="114">
        <f ca="1">1-_xlfn.BINOM.DIST((H100-1),SUM(F_jinkou!I72:I76),zenkoku!AA49/100000,TRUE)</f>
        <v>2.4594172549075033E-5</v>
      </c>
      <c r="BK100" s="114">
        <f ca="1">1-_xlfn.BINOM.DIST((I100-1),SUM(F_jinkou!J72:J76),zenkoku!AB49/100000,TRUE)</f>
        <v>4.0048706690516855E-2</v>
      </c>
      <c r="BL100" s="114">
        <f ca="1">1-_xlfn.BINOM.DIST((J100-1),SUM(F_jinkou!K72:K76),zenkoku!AC49/100000,TRUE)</f>
        <v>6.2249938214857803E-3</v>
      </c>
      <c r="BM100" s="114">
        <f ca="1">1-_xlfn.BINOM.DIST((K100-1),SUM(F_jinkou!L72:L76),zenkoku!AD49/100000,TRUE)</f>
        <v>1.6456669852820127E-3</v>
      </c>
      <c r="BN100" s="114">
        <f ca="1">1-_xlfn.BINOM.DIST((L100-1),SUM(F_jinkou!M72:M76),zenkoku!AE49/100000,TRUE)</f>
        <v>0.64498134774292415</v>
      </c>
      <c r="BO100" s="114">
        <f ca="1">1-_xlfn.BINOM.DIST((M100-1),SUM(F_jinkou!N72:N76),zenkoku!AF49/100000,TRUE)</f>
        <v>0.20813710604288216</v>
      </c>
      <c r="BP100" s="114">
        <f ca="1">1-_xlfn.BINOM.DIST((N100-1),SUM(F_jinkou!O72:O76),zenkoku!AG49/100000,TRUE)</f>
        <v>1.0383077775717453E-2</v>
      </c>
      <c r="BQ100" s="114">
        <f ca="1">1-_xlfn.BINOM.DIST((O100-1),SUM(F_jinkou!P72:P76),zenkoku!AH49/100000,TRUE)</f>
        <v>0.38776372297972794</v>
      </c>
      <c r="BR100" s="114">
        <f ca="1">1-_xlfn.BINOM.DIST((P100-1),SUM(F_jinkou!Q72:Q76),zenkoku!AI49/100000,TRUE)</f>
        <v>0.38009934935631695</v>
      </c>
      <c r="BS100" s="114">
        <f ca="1">1-_xlfn.BINOM.DIST((Q100-1),SUM(F_jinkou!R72:R76),zenkoku!AJ49/100000,TRUE)</f>
        <v>0.6613243541596201</v>
      </c>
      <c r="BT100" s="114">
        <f ca="1">1-_xlfn.BINOM.DIST((R100-1),SUM(F_jinkou!S72:S76),zenkoku!AK49/100000,TRUE)</f>
        <v>0.99812391071754503</v>
      </c>
      <c r="BU100" s="114">
        <f ca="1">1-_xlfn.BINOM.DIST((S100-1),SUM(F_jinkou!T72:T76),zenkoku!AL49/100000,TRUE)</f>
        <v>0.99999959141987338</v>
      </c>
      <c r="BV100" s="127">
        <f ca="1">1-_xlfn.BINOM.DIST((T100-1),SUM(F_jinkou!U72:U76),zenkoku!AM49/100000,TRUE)</f>
        <v>0.9999999999991005</v>
      </c>
      <c r="BW100" s="176">
        <f ca="1">_xlfn.BINOM.DIST(C100,SUM(F_jinkou!C45:C49),zenkoku!V49/100000,TRUE)</f>
        <v>0.99999789446512144</v>
      </c>
      <c r="BX100" s="114">
        <f ca="1">_xlfn.BINOM.DIST(D100,SUM(F_jinkou!E45:E49),zenkoku!W49/100000,TRUE)</f>
        <v>1</v>
      </c>
      <c r="BY100" s="114">
        <f ca="1">_xlfn.BINOM.DIST(E100,SUM(F_jinkou!F45:F49),zenkoku!X49/100000,TRUE)</f>
        <v>0.817870083100668</v>
      </c>
      <c r="BZ100" s="114">
        <f ca="1">_xlfn.BINOM.DIST(F100,SUM(F_jinkou!G45:G49),zenkoku!Y49/100000,TRUE)</f>
        <v>0.86069052845801552</v>
      </c>
      <c r="CA100" s="114">
        <f ca="1">_xlfn.BINOM.DIST(G100,SUM(F_jinkou!H45:H49),zenkoku!Z49/100000,TRUE)</f>
        <v>0.99171897605033821</v>
      </c>
      <c r="CB100" s="114">
        <f ca="1">_xlfn.BINOM.DIST(H100,SUM(F_jinkou!I45:I49),zenkoku!AA49/100000,TRUE)</f>
        <v>0.99983684830206898</v>
      </c>
      <c r="CC100" s="114">
        <f ca="1">_xlfn.BINOM.DIST(I100,SUM(F_jinkou!J45:J49),zenkoku!AB49/100000,TRUE)</f>
        <v>0.90864492627368554</v>
      </c>
      <c r="CD100" s="114">
        <f ca="1">_xlfn.BINOM.DIST(J100,SUM(F_jinkou!K45:K49),zenkoku!AC49/100000,TRUE)</f>
        <v>0.98275680630529116</v>
      </c>
      <c r="CE100" s="114">
        <f ca="1">_xlfn.BINOM.DIST(K100,SUM(F_jinkou!L45:L49),zenkoku!AD49/100000,TRUE)</f>
        <v>0.99850728173174852</v>
      </c>
      <c r="CF100" s="114">
        <f ca="1">_xlfn.BINOM.DIST(L100,SUM(F_jinkou!M45:M49),zenkoku!AE49/100000,TRUE)</f>
        <v>0.3518517669469966</v>
      </c>
      <c r="CG100" s="114">
        <f ca="1">_xlfn.BINOM.DIST(M100,SUM(F_jinkou!N45:N49),zenkoku!AF49/100000,TRUE)</f>
        <v>0.76751750059260915</v>
      </c>
      <c r="CH100" s="114">
        <f ca="1">_xlfn.BINOM.DIST(N100,SUM(F_jinkou!O45:O49),zenkoku!AG49/100000,TRUE)</f>
        <v>0.97935156398146406</v>
      </c>
      <c r="CI100" s="114">
        <f ca="1">_xlfn.BINOM.DIST(O100,SUM(F_jinkou!P45:P49),zenkoku!AH49/100000,TRUE)</f>
        <v>0.48149530849912175</v>
      </c>
      <c r="CJ100" s="114">
        <f ca="1">_xlfn.BINOM.DIST(P100,SUM(F_jinkou!Q45:Q49),zenkoku!AI49/100000,TRUE)</f>
        <v>0.86783631258869165</v>
      </c>
      <c r="CK100" s="114">
        <f ca="1">_xlfn.BINOM.DIST(Q100,SUM(F_jinkou!R45:R49),zenkoku!AJ49/100000,TRUE)</f>
        <v>0.95780041474098354</v>
      </c>
      <c r="CL100" s="114">
        <f ca="1">_xlfn.BINOM.DIST(R100,SUM(F_jinkou!S45:S49),zenkoku!AK49/100000,TRUE)</f>
        <v>0.66775010197455964</v>
      </c>
      <c r="CM100" s="114">
        <f ca="1">_xlfn.BINOM.DIST(S100,SUM(F_jinkou!T45:T49),zenkoku!AL49/100000,TRUE)</f>
        <v>0.28944011411789283</v>
      </c>
      <c r="CN100" s="127">
        <f ca="1">_xlfn.BINOM.DIST(T100,SUM(F_jinkou!U45:U49),zenkoku!AM49/100000,TRUE)</f>
        <v>0.94322224447634273</v>
      </c>
      <c r="CO100" s="26"/>
      <c r="CP100" s="87">
        <f ca="1">SUM(zenkoku!W21:W25)*AVERAGE(F_jinkou!E45:E49)/100000</f>
        <v>0</v>
      </c>
      <c r="CQ100" s="88">
        <f ca="1">SUM(zenkoku!X21:X25)*AVERAGE(F_jinkou!F45:F49)/100000</f>
        <v>3.7843054000000005</v>
      </c>
      <c r="CR100" s="88">
        <f ca="1">SUM(zenkoku!Y21:Y25)*AVERAGE(F_jinkou!G45:G49)/100000</f>
        <v>27.771016799999998</v>
      </c>
      <c r="CS100" s="88">
        <f ca="1">SUM(zenkoku!Z21:Z25)*AVERAGE(F_jinkou!H45:H49)/100000</f>
        <v>68.857628399999996</v>
      </c>
      <c r="CT100" s="88">
        <f ca="1">SUM(zenkoku!AA21:AA25)*AVERAGE(F_jinkou!I45:I49)/100000</f>
        <v>84.551972399999997</v>
      </c>
      <c r="CU100" s="88">
        <f ca="1">SUM(zenkoku!AB21:AB25)*AVERAGE(F_jinkou!J45:J49)/100000</f>
        <v>96.303942399999997</v>
      </c>
      <c r="CV100" s="88">
        <f ca="1">SUM(zenkoku!AC21:AC25)*AVERAGE(F_jinkou!K45:K49)/100000</f>
        <v>114.33486080000002</v>
      </c>
      <c r="CW100" s="88">
        <f ca="1">SUM(zenkoku!AD21:AD25)*AVERAGE(F_jinkou!L45:L49)/100000</f>
        <v>117.9902324</v>
      </c>
      <c r="CX100" s="88">
        <f ca="1">SUM(zenkoku!AE21:AE25)*AVERAGE(F_jinkou!M45:M49)/100000</f>
        <v>144.20776319999999</v>
      </c>
      <c r="CY100" s="88">
        <f ca="1">SUM(zenkoku!AF21:AF25)*AVERAGE(F_jinkou!N45:N49)/100000</f>
        <v>174.91812800000005</v>
      </c>
      <c r="CZ100" s="88">
        <f ca="1">SUM(zenkoku!AG21:AG25)*AVERAGE(F_jinkou!O45:O49)/100000</f>
        <v>205.72499079999997</v>
      </c>
      <c r="DA100" s="88">
        <f ca="1">SUM(zenkoku!AH21:AH25)*AVERAGE(F_jinkou!P45:P49)/100000</f>
        <v>177.28384959999997</v>
      </c>
      <c r="DB100" s="88">
        <f ca="1">SUM(zenkoku!AI21:AI25)*AVERAGE(F_jinkou!Q45:Q49)/100000</f>
        <v>117.37316</v>
      </c>
      <c r="DC100" s="88">
        <f ca="1">SUM(zenkoku!AJ21:AJ25)*AVERAGE(F_jinkou!R45:R49)/100000</f>
        <v>95.335682399999996</v>
      </c>
      <c r="DD100" s="88">
        <f ca="1">SUM(zenkoku!AK21:AK25)*AVERAGE(F_jinkou!S45:S49)/100000</f>
        <v>84.647299200000006</v>
      </c>
      <c r="DE100" s="88">
        <f ca="1">SUM(zenkoku!AL21:AL25)*AVERAGE(F_jinkou!T45:T49)/100000</f>
        <v>64.054495999999986</v>
      </c>
      <c r="DF100" s="89">
        <f ca="1">SUM(zenkoku!AM21:AM25)*AVERAGE(F_jinkou!U45:U49)/100000</f>
        <v>57.2883116</v>
      </c>
      <c r="DG100" s="31"/>
      <c r="DH100" s="27"/>
      <c r="DI100" s="32"/>
      <c r="DJ100" s="32"/>
      <c r="DK100" s="32"/>
      <c r="DL100" s="32"/>
      <c r="DM100" s="32"/>
      <c r="DN100" s="32"/>
      <c r="DO100" s="32"/>
      <c r="DP100" s="32"/>
      <c r="DQ100" s="68"/>
      <c r="DR100" s="68"/>
      <c r="DS100" s="68"/>
      <c r="DT100" s="68"/>
      <c r="DU100" s="68"/>
      <c r="DV100" s="68"/>
      <c r="DW100" s="68"/>
      <c r="DX100" s="68"/>
      <c r="DY100" s="31"/>
      <c r="DZ100" s="27"/>
      <c r="EA100" s="32"/>
      <c r="EB100" s="32"/>
      <c r="EC100" s="32"/>
      <c r="ED100" s="32"/>
      <c r="EE100" s="32"/>
      <c r="EF100" s="32"/>
      <c r="EG100" s="32"/>
      <c r="EH100" s="32"/>
      <c r="EI100" s="33"/>
      <c r="EJ100" s="27"/>
      <c r="EK100" s="27"/>
      <c r="EL100" s="27"/>
      <c r="EM100" s="27"/>
      <c r="EN100" s="27"/>
      <c r="EO100" s="27"/>
      <c r="EP100" s="27"/>
      <c r="EQ100" s="27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</row>
    <row r="101" spans="1:165">
      <c r="A101" s="25" t="s">
        <v>93</v>
      </c>
      <c r="B101" s="25" t="s">
        <v>368</v>
      </c>
      <c r="C101" s="45">
        <f t="shared" ref="C101:T101" ca="1" si="499">SUM(C72:C76)</f>
        <v>1738</v>
      </c>
      <c r="D101" s="46">
        <f t="shared" ca="1" si="499"/>
        <v>0</v>
      </c>
      <c r="E101" s="46">
        <f t="shared" ca="1" si="499"/>
        <v>6</v>
      </c>
      <c r="F101" s="46">
        <f t="shared" ca="1" si="499"/>
        <v>34</v>
      </c>
      <c r="G101" s="46">
        <f t="shared" ca="1" si="499"/>
        <v>98</v>
      </c>
      <c r="H101" s="46">
        <f t="shared" ca="1" si="499"/>
        <v>113</v>
      </c>
      <c r="I101" s="46">
        <f t="shared" ca="1" si="499"/>
        <v>99</v>
      </c>
      <c r="J101" s="46">
        <f t="shared" ca="1" si="499"/>
        <v>134</v>
      </c>
      <c r="K101" s="46">
        <f t="shared" ca="1" si="499"/>
        <v>141</v>
      </c>
      <c r="L101" s="46">
        <f t="shared" ca="1" si="499"/>
        <v>127</v>
      </c>
      <c r="M101" s="46">
        <f t="shared" ca="1" si="499"/>
        <v>166</v>
      </c>
      <c r="N101" s="46">
        <f t="shared" ca="1" si="499"/>
        <v>209</v>
      </c>
      <c r="O101" s="46">
        <f t="shared" ca="1" si="499"/>
        <v>171</v>
      </c>
      <c r="P101" s="46">
        <f t="shared" ca="1" si="499"/>
        <v>122</v>
      </c>
      <c r="Q101" s="46">
        <f t="shared" ca="1" si="499"/>
        <v>115</v>
      </c>
      <c r="R101" s="46">
        <f t="shared" ca="1" si="499"/>
        <v>76</v>
      </c>
      <c r="S101" s="46">
        <f t="shared" ca="1" si="499"/>
        <v>59</v>
      </c>
      <c r="T101" s="44">
        <f t="shared" ca="1" si="499"/>
        <v>68</v>
      </c>
      <c r="U101" s="172">
        <f ca="1">C101/SUM(F_jinkou!C46:C50)*100000</f>
        <v>35.871981196311999</v>
      </c>
      <c r="V101" s="173">
        <f ca="1">D101/SUM(F_jinkou!E46:E50)*100000</f>
        <v>0</v>
      </c>
      <c r="W101" s="174">
        <f ca="1">E101/SUM(F_jinkou!F46:F50)*100000</f>
        <v>2.3660238968413578</v>
      </c>
      <c r="X101" s="174">
        <f ca="1">F101/SUM(F_jinkou!G46:G50)*100000</f>
        <v>12.881129902406498</v>
      </c>
      <c r="Y101" s="174">
        <f ca="1">G101/SUM(F_jinkou!H46:H50)*100000</f>
        <v>44.670532035152974</v>
      </c>
      <c r="Z101" s="174">
        <f ca="1">H101/SUM(F_jinkou!I46:I50)*100000</f>
        <v>44.561522505540616</v>
      </c>
      <c r="AA101" s="174">
        <f ca="1">I101/SUM(F_jinkou!J46:J50)*100000</f>
        <v>33.969139551401483</v>
      </c>
      <c r="AB101" s="174">
        <f ca="1">J101/SUM(F_jinkou!K46:K50)*100000</f>
        <v>41.209847308289639</v>
      </c>
      <c r="AC101" s="174">
        <f ca="1">K101/SUM(F_jinkou!L46:L50)*100000</f>
        <v>46.548787090469716</v>
      </c>
      <c r="AD101" s="174">
        <f ca="1">L101/SUM(F_jinkou!M46:M50)*100000</f>
        <v>41.751868971457505</v>
      </c>
      <c r="AE101" s="174">
        <f ca="1">M101/SUM(F_jinkou!N46:N50)*100000</f>
        <v>49.195971857533209</v>
      </c>
      <c r="AF101" s="174">
        <f ca="1">N101/SUM(F_jinkou!O46:O50)*100000</f>
        <v>54.906514434633657</v>
      </c>
      <c r="AG101" s="174">
        <f ca="1">O101/SUM(F_jinkou!P46:P50)*100000</f>
        <v>42.283611762262247</v>
      </c>
      <c r="AH101" s="174">
        <f ca="1">P101/SUM(F_jinkou!Q46:Q50)*100000</f>
        <v>41.83469124626231</v>
      </c>
      <c r="AI101" s="174">
        <f ca="1">Q101/SUM(F_jinkou!R46:R50)*100000</f>
        <v>45.210444792149893</v>
      </c>
      <c r="AJ101" s="174">
        <f ca="1">R101/SUM(F_jinkou!S46:S50)*100000</f>
        <v>33.775676180148793</v>
      </c>
      <c r="AK101" s="174">
        <f ca="1">S101/SUM(F_jinkou!T46:T50)*100000</f>
        <v>35.032508980791498</v>
      </c>
      <c r="AL101" s="175">
        <f ca="1">T101/SUM(F_jinkou!U46:U50)*100000</f>
        <v>59.624017957351292</v>
      </c>
      <c r="AM101" s="45" t="str">
        <f t="shared" ca="1" si="472"/>
        <v/>
      </c>
      <c r="AN101" s="46" t="str">
        <f t="shared" ca="1" si="473"/>
        <v/>
      </c>
      <c r="AO101" s="46" t="str">
        <f t="shared" ca="1" si="474"/>
        <v/>
      </c>
      <c r="AP101" s="46" t="str">
        <f t="shared" ca="1" si="475"/>
        <v/>
      </c>
      <c r="AQ101" s="46" t="str">
        <f t="shared" ca="1" si="476"/>
        <v>H</v>
      </c>
      <c r="AR101" s="46" t="str">
        <f t="shared" ca="1" si="477"/>
        <v>H</v>
      </c>
      <c r="AS101" s="46" t="str">
        <f t="shared" ca="1" si="478"/>
        <v/>
      </c>
      <c r="AT101" s="46" t="str">
        <f t="shared" ca="1" si="479"/>
        <v>H</v>
      </c>
      <c r="AU101" s="46" t="str">
        <f t="shared" ca="1" si="480"/>
        <v>H</v>
      </c>
      <c r="AV101" s="46" t="str">
        <f t="shared" ca="1" si="481"/>
        <v/>
      </c>
      <c r="AW101" s="46" t="str">
        <f t="shared" ca="1" si="482"/>
        <v/>
      </c>
      <c r="AX101" s="46" t="str">
        <f t="shared" ca="1" si="483"/>
        <v>H</v>
      </c>
      <c r="AY101" s="46" t="str">
        <f t="shared" ca="1" si="484"/>
        <v/>
      </c>
      <c r="AZ101" s="46" t="str">
        <f t="shared" ca="1" si="485"/>
        <v/>
      </c>
      <c r="BA101" s="46" t="str">
        <f t="shared" ca="1" si="486"/>
        <v/>
      </c>
      <c r="BB101" s="46" t="str">
        <f t="shared" ca="1" si="487"/>
        <v/>
      </c>
      <c r="BC101" s="46" t="str">
        <f t="shared" ca="1" si="488"/>
        <v/>
      </c>
      <c r="BD101" s="44" t="str">
        <f t="shared" ca="1" si="489"/>
        <v/>
      </c>
      <c r="BE101" s="176">
        <f ca="1">1-_xlfn.BINOM.DIST((C101-1),SUM(F_jinkou!C73:C77),zenkoku!V50/100000,TRUE)</f>
        <v>4.2583708895947758E-2</v>
      </c>
      <c r="BF101" s="114" t="e">
        <f ca="1">1-_xlfn.BINOM.DIST((D101-1),SUM(F_jinkou!E73:E77),zenkoku!W50/100000,TRUE)</f>
        <v>#NUM!</v>
      </c>
      <c r="BG101" s="114">
        <f ca="1">1-_xlfn.BINOM.DIST((E101-1),SUM(F_jinkou!F73:F77),zenkoku!X50/100000,TRUE)</f>
        <v>0.18570589820540107</v>
      </c>
      <c r="BH101" s="114">
        <f ca="1">1-_xlfn.BINOM.DIST((F101-1),SUM(F_jinkou!G73:G77),zenkoku!Y50/100000,TRUE)</f>
        <v>8.5113030073299289E-2</v>
      </c>
      <c r="BI101" s="114">
        <f ca="1">1-_xlfn.BINOM.DIST((G101-1),SUM(F_jinkou!H73:H77),zenkoku!Z50/100000,TRUE)</f>
        <v>1.3648063652560438E-5</v>
      </c>
      <c r="BJ101" s="114">
        <f ca="1">1-_xlfn.BINOM.DIST((H101-1),SUM(F_jinkou!I73:I77),zenkoku!AA50/100000,TRUE)</f>
        <v>5.1604805569871459E-5</v>
      </c>
      <c r="BK101" s="114">
        <f ca="1">1-_xlfn.BINOM.DIST((I101-1),SUM(F_jinkou!J73:J77),zenkoku!AB50/100000,TRUE)</f>
        <v>9.2208670640700596E-2</v>
      </c>
      <c r="BL101" s="114">
        <f ca="1">1-_xlfn.BINOM.DIST((J101-1),SUM(F_jinkou!K73:K77),zenkoku!AC50/100000,TRUE)</f>
        <v>4.6710688418624136E-3</v>
      </c>
      <c r="BM101" s="114">
        <f ca="1">1-_xlfn.BINOM.DIST((K101-1),SUM(F_jinkou!L73:L77),zenkoku!AD50/100000,TRUE)</f>
        <v>4.8272576319219329E-3</v>
      </c>
      <c r="BN101" s="114">
        <f ca="1">1-_xlfn.BINOM.DIST((L101-1),SUM(F_jinkou!M73:M77),zenkoku!AE50/100000,TRUE)</f>
        <v>0.72262456125946506</v>
      </c>
      <c r="BO101" s="114">
        <f ca="1">1-_xlfn.BINOM.DIST((M101-1),SUM(F_jinkou!N73:N77),zenkoku!AF50/100000,TRUE)</f>
        <v>0.43908801993334223</v>
      </c>
      <c r="BP101" s="114">
        <f ca="1">1-_xlfn.BINOM.DIST((N101-1),SUM(F_jinkou!O73:O77),zenkoku!AG50/100000,TRUE)</f>
        <v>2.4020440518326636E-2</v>
      </c>
      <c r="BQ101" s="114">
        <f ca="1">1-_xlfn.BINOM.DIST((O101-1),SUM(F_jinkou!P73:P77),zenkoku!AH50/100000,TRUE)</f>
        <v>0.37925058352988472</v>
      </c>
      <c r="BR101" s="114">
        <f ca="1">1-_xlfn.BINOM.DIST((P101-1),SUM(F_jinkou!Q73:Q77),zenkoku!AI50/100000,TRUE)</f>
        <v>0.45747351284977189</v>
      </c>
      <c r="BS101" s="114">
        <f ca="1">1-_xlfn.BINOM.DIST((Q101-1),SUM(F_jinkou!R73:R77),zenkoku!AJ50/100000,TRUE)</f>
        <v>0.40016304001104297</v>
      </c>
      <c r="BT101" s="114">
        <f ca="1">1-_xlfn.BINOM.DIST((R101-1),SUM(F_jinkou!S73:S77),zenkoku!AK50/100000,TRUE)</f>
        <v>0.99996541928956473</v>
      </c>
      <c r="BU101" s="114">
        <f ca="1">1-_xlfn.BINOM.DIST((S101-1),SUM(F_jinkou!T73:T77),zenkoku!AL50/100000,TRUE)</f>
        <v>0.99999936137617729</v>
      </c>
      <c r="BV101" s="127">
        <f ca="1">1-_xlfn.BINOM.DIST((T101-1),SUM(F_jinkou!U73:U77),zenkoku!AM50/100000,TRUE)</f>
        <v>0.99999999999992129</v>
      </c>
      <c r="BW101" s="176">
        <f ca="1">_xlfn.BINOM.DIST(C101,SUM(F_jinkou!C46:C50),zenkoku!V50/100000,TRUE)</f>
        <v>0.9999733859140727</v>
      </c>
      <c r="BX101" s="114">
        <f ca="1">_xlfn.BINOM.DIST(D101,SUM(F_jinkou!E46:E50),zenkoku!W50/100000,TRUE)</f>
        <v>1</v>
      </c>
      <c r="BY101" s="114">
        <f ca="1">_xlfn.BINOM.DIST(E101,SUM(F_jinkou!F46:F50),zenkoku!X50/100000,TRUE)</f>
        <v>0.88862608846124769</v>
      </c>
      <c r="BZ101" s="114">
        <f ca="1">_xlfn.BINOM.DIST(F101,SUM(F_jinkou!G46:G50),zenkoku!Y50/100000,TRUE)</f>
        <v>0.90191253783634595</v>
      </c>
      <c r="CA101" s="114">
        <f ca="1">_xlfn.BINOM.DIST(G101,SUM(F_jinkou!H46:H50),zenkoku!Z50/100000,TRUE)</f>
        <v>0.9998708766547324</v>
      </c>
      <c r="CB101" s="114">
        <f ca="1">_xlfn.BINOM.DIST(H101,SUM(F_jinkou!I46:I50),zenkoku!AA50/100000,TRUE)</f>
        <v>0.99962932994264453</v>
      </c>
      <c r="CC101" s="114">
        <f ca="1">_xlfn.BINOM.DIST(I101,SUM(F_jinkou!J46:J50),zenkoku!AB50/100000,TRUE)</f>
        <v>0.81496394182451759</v>
      </c>
      <c r="CD101" s="114">
        <f ca="1">_xlfn.BINOM.DIST(J101,SUM(F_jinkou!K46:K50),zenkoku!AC50/100000,TRUE)</f>
        <v>0.98485409336016394</v>
      </c>
      <c r="CE101" s="114">
        <f ca="1">_xlfn.BINOM.DIST(K101,SUM(F_jinkou!L46:L50),zenkoku!AD50/100000,TRUE)</f>
        <v>0.99459084074025361</v>
      </c>
      <c r="CF101" s="114">
        <f ca="1">_xlfn.BINOM.DIST(L101,SUM(F_jinkou!M46:M50),zenkoku!AE50/100000,TRUE)</f>
        <v>0.28109479417229344</v>
      </c>
      <c r="CG101" s="114">
        <f ca="1">_xlfn.BINOM.DIST(M101,SUM(F_jinkou!N46:N50),zenkoku!AF50/100000,TRUE)</f>
        <v>0.54734380937088967</v>
      </c>
      <c r="CH101" s="114">
        <f ca="1">_xlfn.BINOM.DIST(N101,SUM(F_jinkou!O46:O50),zenkoku!AG50/100000,TRUE)</f>
        <v>0.96356072842131546</v>
      </c>
      <c r="CI101" s="114">
        <f ca="1">_xlfn.BINOM.DIST(O101,SUM(F_jinkou!P46:P50),zenkoku!AH50/100000,TRUE)</f>
        <v>0.49119230072702635</v>
      </c>
      <c r="CJ101" s="114">
        <f ca="1">_xlfn.BINOM.DIST(P101,SUM(F_jinkou!Q46:Q50),zenkoku!AI50/100000,TRUE)</f>
        <v>0.76499128272597205</v>
      </c>
      <c r="CK101" s="114">
        <f ca="1">_xlfn.BINOM.DIST(Q101,SUM(F_jinkou!R46:R50),zenkoku!AJ50/100000,TRUE)</f>
        <v>0.98626563880245044</v>
      </c>
      <c r="CL101" s="114">
        <f ca="1">_xlfn.BINOM.DIST(R101,SUM(F_jinkou!S46:S50),zenkoku!AK50/100000,TRUE)</f>
        <v>0.22609776093847297</v>
      </c>
      <c r="CM101" s="114">
        <f ca="1">_xlfn.BINOM.DIST(S101,SUM(F_jinkou!T46:T50),zenkoku!AL50/100000,TRUE)</f>
        <v>0.29759589939829462</v>
      </c>
      <c r="CN101" s="127">
        <f ca="1">_xlfn.BINOM.DIST(T101,SUM(F_jinkou!U46:U50),zenkoku!AM50/100000,TRUE)</f>
        <v>0.89104862323254608</v>
      </c>
      <c r="CO101" s="26"/>
      <c r="CP101" s="87">
        <f ca="1">SUM(zenkoku!W22:W26)*AVERAGE(F_jinkou!E46:E50)/100000</f>
        <v>0</v>
      </c>
      <c r="CQ101" s="88">
        <f ca="1">SUM(zenkoku!X22:X26)*AVERAGE(F_jinkou!F46:F50)/100000</f>
        <v>4.0067219999999999</v>
      </c>
      <c r="CR101" s="88">
        <f ca="1">SUM(zenkoku!Y22:Y26)*AVERAGE(F_jinkou!G46:G50)/100000</f>
        <v>27.609379199999999</v>
      </c>
      <c r="CS101" s="88">
        <f ca="1">SUM(zenkoku!Z22:Z26)*AVERAGE(F_jinkou!H46:H50)/100000</f>
        <v>66.692736000000011</v>
      </c>
      <c r="CT101" s="88">
        <f ca="1">SUM(zenkoku!AA22:AA26)*AVERAGE(F_jinkou!I46:I50)/100000</f>
        <v>81.399822</v>
      </c>
      <c r="CU101" s="88">
        <f ca="1">SUM(zenkoku!AB22:AB26)*AVERAGE(F_jinkou!J46:J50)/100000</f>
        <v>90.987880199999992</v>
      </c>
      <c r="CV101" s="88">
        <f ca="1">SUM(zenkoku!AC22:AC26)*AVERAGE(F_jinkou!K46:K50)/100000</f>
        <v>111.07636399999998</v>
      </c>
      <c r="CW101" s="88">
        <f ca="1">SUM(zenkoku!AD22:AD26)*AVERAGE(F_jinkou!L46:L50)/100000</f>
        <v>113.46933679999998</v>
      </c>
      <c r="CX101" s="88">
        <f ca="1">SUM(zenkoku!AE22:AE26)*AVERAGE(F_jinkou!M46:M50)/100000</f>
        <v>134.32500480000002</v>
      </c>
      <c r="CY101" s="88">
        <f ca="1">SUM(zenkoku!AF22:AF26)*AVERAGE(F_jinkou!N46:N50)/100000</f>
        <v>165.13628439999997</v>
      </c>
      <c r="CZ101" s="88">
        <f ca="1">SUM(zenkoku!AG22:AG26)*AVERAGE(F_jinkou!O46:O50)/100000</f>
        <v>184.76605379999998</v>
      </c>
      <c r="DA101" s="88">
        <f ca="1">SUM(zenkoku!AH22:AH26)*AVERAGE(F_jinkou!P46:P50)/100000</f>
        <v>171.95598240000001</v>
      </c>
      <c r="DB101" s="88">
        <f ca="1">SUM(zenkoku!AI22:AI26)*AVERAGE(F_jinkou!Q46:Q50)/100000</f>
        <v>114.84153120000001</v>
      </c>
      <c r="DC101" s="88">
        <f ca="1">SUM(zenkoku!AJ22:AJ26)*AVERAGE(F_jinkou!R46:R50)/100000</f>
        <v>93.555814800000007</v>
      </c>
      <c r="DD101" s="88">
        <f ca="1">SUM(zenkoku!AK22:AK26)*AVERAGE(F_jinkou!S46:S50)/100000</f>
        <v>83.43519120000002</v>
      </c>
      <c r="DE101" s="88">
        <f ca="1">SUM(zenkoku!AL22:AL26)*AVERAGE(F_jinkou!T46:T50)/100000</f>
        <v>63.862968000000009</v>
      </c>
      <c r="DF101" s="89">
        <f ca="1">SUM(zenkoku!AM22:AM26)*AVERAGE(F_jinkou!U46:U50)/100000</f>
        <v>58.962815999999997</v>
      </c>
      <c r="DG101" s="31"/>
      <c r="DH101" s="27"/>
      <c r="DI101" s="32"/>
      <c r="DJ101" s="32"/>
      <c r="DK101" s="32"/>
      <c r="DL101" s="32"/>
      <c r="DM101" s="32"/>
      <c r="DN101" s="32"/>
      <c r="DO101" s="32"/>
      <c r="DP101" s="32"/>
      <c r="DQ101" s="68"/>
      <c r="DR101" s="68"/>
      <c r="DS101" s="68"/>
      <c r="DT101" s="68"/>
      <c r="DU101" s="68"/>
      <c r="DV101" s="68"/>
      <c r="DW101" s="68"/>
      <c r="DX101" s="68"/>
      <c r="DY101" s="31"/>
      <c r="DZ101" s="27"/>
      <c r="EA101" s="32"/>
      <c r="EB101" s="32"/>
      <c r="EC101" s="32"/>
      <c r="ED101" s="32"/>
      <c r="EE101" s="32"/>
      <c r="EF101" s="32"/>
      <c r="EG101" s="32"/>
      <c r="EH101" s="32"/>
      <c r="EI101" s="33"/>
      <c r="EJ101" s="27"/>
      <c r="EK101" s="27"/>
      <c r="EL101" s="27"/>
      <c r="EM101" s="27"/>
      <c r="EN101" s="27"/>
      <c r="EO101" s="27"/>
      <c r="EP101" s="27"/>
      <c r="EQ101" s="27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</row>
    <row r="102" spans="1:165">
      <c r="A102" s="25" t="s">
        <v>94</v>
      </c>
      <c r="B102" s="25" t="s">
        <v>369</v>
      </c>
      <c r="C102" s="45">
        <f t="shared" ref="C102:T102" ca="1" si="500">SUM(C73:C77)</f>
        <v>1609</v>
      </c>
      <c r="D102" s="46">
        <f t="shared" ca="1" si="500"/>
        <v>0</v>
      </c>
      <c r="E102" s="46">
        <f t="shared" ca="1" si="500"/>
        <v>5</v>
      </c>
      <c r="F102" s="46">
        <f t="shared" ca="1" si="500"/>
        <v>35</v>
      </c>
      <c r="G102" s="46">
        <f t="shared" ca="1" si="500"/>
        <v>90</v>
      </c>
      <c r="H102" s="46">
        <f t="shared" ca="1" si="500"/>
        <v>102</v>
      </c>
      <c r="I102" s="46">
        <f t="shared" ca="1" si="500"/>
        <v>87</v>
      </c>
      <c r="J102" s="46">
        <f t="shared" ca="1" si="500"/>
        <v>122</v>
      </c>
      <c r="K102" s="46">
        <f t="shared" ca="1" si="500"/>
        <v>129</v>
      </c>
      <c r="L102" s="46">
        <f t="shared" ca="1" si="500"/>
        <v>107</v>
      </c>
      <c r="M102" s="46">
        <f t="shared" ca="1" si="500"/>
        <v>155</v>
      </c>
      <c r="N102" s="46">
        <f t="shared" ca="1" si="500"/>
        <v>181</v>
      </c>
      <c r="O102" s="46">
        <f t="shared" ca="1" si="500"/>
        <v>160</v>
      </c>
      <c r="P102" s="46">
        <f t="shared" ca="1" si="500"/>
        <v>121</v>
      </c>
      <c r="Q102" s="46">
        <f t="shared" ca="1" si="500"/>
        <v>107</v>
      </c>
      <c r="R102" s="46">
        <f t="shared" ca="1" si="500"/>
        <v>67</v>
      </c>
      <c r="S102" s="46">
        <f t="shared" ca="1" si="500"/>
        <v>60</v>
      </c>
      <c r="T102" s="44">
        <f t="shared" ca="1" si="500"/>
        <v>81</v>
      </c>
      <c r="U102" s="172">
        <f ca="1">C102/SUM(F_jinkou!C47:C51)*100000</f>
        <v>33.533191711695409</v>
      </c>
      <c r="V102" s="173">
        <f ca="1">D102/SUM(F_jinkou!E47:E51)*100000</f>
        <v>0</v>
      </c>
      <c r="W102" s="174">
        <f ca="1">E102/SUM(F_jinkou!F47:F51)*100000</f>
        <v>2.01963081148766</v>
      </c>
      <c r="X102" s="174">
        <f ca="1">F102/SUM(F_jinkou!G47:G51)*100000</f>
        <v>13.514452741889398</v>
      </c>
      <c r="Y102" s="174">
        <f ca="1">G102/SUM(F_jinkou!H47:H51)*100000</f>
        <v>42.249355697325619</v>
      </c>
      <c r="Z102" s="174">
        <f ca="1">H102/SUM(F_jinkou!I47:I51)*100000</f>
        <v>41.501879791025829</v>
      </c>
      <c r="AA102" s="174">
        <f ca="1">I102/SUM(F_jinkou!J47:J51)*100000</f>
        <v>30.952812970295973</v>
      </c>
      <c r="AB102" s="174">
        <f ca="1">J102/SUM(F_jinkou!K47:K51)*100000</f>
        <v>38.171999274106241</v>
      </c>
      <c r="AC102" s="174">
        <f ca="1">K102/SUM(F_jinkou!L47:L51)*100000</f>
        <v>41.965139656081043</v>
      </c>
      <c r="AD102" s="174">
        <f ca="1">L102/SUM(F_jinkou!M47:M51)*100000</f>
        <v>35.882560069753012</v>
      </c>
      <c r="AE102" s="174">
        <f ca="1">M102/SUM(F_jinkou!N47:N51)*100000</f>
        <v>47.099720744236357</v>
      </c>
      <c r="AF102" s="174">
        <f ca="1">N102/SUM(F_jinkou!O47:O51)*100000</f>
        <v>49.2472784756743</v>
      </c>
      <c r="AG102" s="174">
        <f ca="1">O102/SUM(F_jinkou!P47:P51)*100000</f>
        <v>38.68060457784955</v>
      </c>
      <c r="AH102" s="174">
        <f ca="1">P102/SUM(F_jinkou!Q47:Q51)*100000</f>
        <v>40.477162182956775</v>
      </c>
      <c r="AI102" s="174">
        <f ca="1">Q102/SUM(F_jinkou!R47:R51)*100000</f>
        <v>41.51293302450815</v>
      </c>
      <c r="AJ102" s="174">
        <f ca="1">R102/SUM(F_jinkou!S47:S51)*100000</f>
        <v>30.113036248005571</v>
      </c>
      <c r="AK102" s="174">
        <f ca="1">S102/SUM(F_jinkou!T47:T51)*100000</f>
        <v>35.314059704303602</v>
      </c>
      <c r="AL102" s="175">
        <f ca="1">T102/SUM(F_jinkou!U47:U51)*100000</f>
        <v>66.780440750908951</v>
      </c>
      <c r="AM102" s="45" t="str">
        <f t="shared" ca="1" si="472"/>
        <v/>
      </c>
      <c r="AN102" s="46" t="str">
        <f t="shared" ca="1" si="473"/>
        <v/>
      </c>
      <c r="AO102" s="46" t="str">
        <f t="shared" ca="1" si="474"/>
        <v/>
      </c>
      <c r="AP102" s="46" t="str">
        <f t="shared" ca="1" si="475"/>
        <v/>
      </c>
      <c r="AQ102" s="46" t="str">
        <f t="shared" ca="1" si="476"/>
        <v>H</v>
      </c>
      <c r="AR102" s="46" t="str">
        <f t="shared" ca="1" si="477"/>
        <v>H</v>
      </c>
      <c r="AS102" s="46" t="str">
        <f t="shared" ca="1" si="478"/>
        <v/>
      </c>
      <c r="AT102" s="46" t="str">
        <f t="shared" ca="1" si="479"/>
        <v>H</v>
      </c>
      <c r="AU102" s="46" t="str">
        <f t="shared" ca="1" si="480"/>
        <v>H</v>
      </c>
      <c r="AV102" s="46" t="str">
        <f t="shared" ca="1" si="481"/>
        <v/>
      </c>
      <c r="AW102" s="46" t="str">
        <f t="shared" ca="1" si="482"/>
        <v/>
      </c>
      <c r="AX102" s="46" t="str">
        <f t="shared" ca="1" si="483"/>
        <v/>
      </c>
      <c r="AY102" s="46" t="str">
        <f t="shared" ca="1" si="484"/>
        <v/>
      </c>
      <c r="AZ102" s="46" t="str">
        <f t="shared" ca="1" si="485"/>
        <v/>
      </c>
      <c r="BA102" s="46" t="str">
        <f t="shared" ca="1" si="486"/>
        <v/>
      </c>
      <c r="BB102" s="46" t="str">
        <f t="shared" ca="1" si="487"/>
        <v/>
      </c>
      <c r="BC102" s="46" t="str">
        <f t="shared" ca="1" si="488"/>
        <v/>
      </c>
      <c r="BD102" s="44" t="str">
        <f t="shared" ca="1" si="489"/>
        <v/>
      </c>
      <c r="BE102" s="176">
        <f ca="1">1-_xlfn.BINOM.DIST((C102-1),SUM(F_jinkou!C74:C78),zenkoku!V51/100000,TRUE)</f>
        <v>0.11222210991673687</v>
      </c>
      <c r="BF102" s="114" t="e">
        <f ca="1">1-_xlfn.BINOM.DIST((D102-1),SUM(F_jinkou!E74:E78),zenkoku!W51/100000,TRUE)</f>
        <v>#NUM!</v>
      </c>
      <c r="BG102" s="114">
        <f ca="1">1-_xlfn.BINOM.DIST((E102-1),SUM(F_jinkou!F74:F78),zenkoku!X51/100000,TRUE)</f>
        <v>0.42448968071269877</v>
      </c>
      <c r="BH102" s="114">
        <f ca="1">1-_xlfn.BINOM.DIST((F102-1),SUM(F_jinkou!G74:G78),zenkoku!Y51/100000,TRUE)</f>
        <v>5.5111589761017155E-2</v>
      </c>
      <c r="BI102" s="114">
        <f ca="1">1-_xlfn.BINOM.DIST((G102-1),SUM(F_jinkou!H74:H78),zenkoku!Z51/100000,TRUE)</f>
        <v>8.8002415168375592E-5</v>
      </c>
      <c r="BJ102" s="114">
        <f ca="1">1-_xlfn.BINOM.DIST((H102-1),SUM(F_jinkou!I74:I78),zenkoku!AA51/100000,TRUE)</f>
        <v>6.8404598473548184E-4</v>
      </c>
      <c r="BK102" s="114">
        <f ca="1">1-_xlfn.BINOM.DIST((I102-1),SUM(F_jinkou!J74:J78),zenkoku!AB51/100000,TRUE)</f>
        <v>0.24674411348594794</v>
      </c>
      <c r="BL102" s="114">
        <f ca="1">1-_xlfn.BINOM.DIST((J102-1),SUM(F_jinkou!K74:K78),zenkoku!AC51/100000,TRUE)</f>
        <v>9.8769625280925588E-3</v>
      </c>
      <c r="BM102" s="114">
        <f ca="1">1-_xlfn.BINOM.DIST((K102-1),SUM(F_jinkou!L74:L78),zenkoku!AD51/100000,TRUE)</f>
        <v>1.4370484465278999E-2</v>
      </c>
      <c r="BN102" s="114">
        <f ca="1">1-_xlfn.BINOM.DIST((L102-1),SUM(F_jinkou!M74:M78),zenkoku!AE51/100000,TRUE)</f>
        <v>0.91368614782744029</v>
      </c>
      <c r="BO102" s="114">
        <f ca="1">1-_xlfn.BINOM.DIST((M102-1),SUM(F_jinkou!N74:N78),zenkoku!AF51/100000,TRUE)</f>
        <v>0.29069941820559397</v>
      </c>
      <c r="BP102" s="114">
        <f ca="1">1-_xlfn.BINOM.DIST((N102-1),SUM(F_jinkou!O74:O78),zenkoku!AG51/100000,TRUE)</f>
        <v>6.5567816501081344E-2</v>
      </c>
      <c r="BQ102" s="114">
        <f ca="1">1-_xlfn.BINOM.DIST((O102-1),SUM(F_jinkou!P74:P78),zenkoku!AH51/100000,TRUE)</f>
        <v>0.3825326674055699</v>
      </c>
      <c r="BR102" s="114">
        <f ca="1">1-_xlfn.BINOM.DIST((P102-1),SUM(F_jinkou!Q74:Q78),zenkoku!AI51/100000,TRUE)</f>
        <v>0.27070895200997436</v>
      </c>
      <c r="BS102" s="114">
        <f ca="1">1-_xlfn.BINOM.DIST((Q102-1),SUM(F_jinkou!R74:R78),zenkoku!AJ51/100000,TRUE)</f>
        <v>0.5180079035528693</v>
      </c>
      <c r="BT102" s="114">
        <f ca="1">1-_xlfn.BINOM.DIST((R102-1),SUM(F_jinkou!S74:S78),zenkoku!AK51/100000,TRUE)</f>
        <v>0.99999692388661121</v>
      </c>
      <c r="BU102" s="114">
        <f ca="1">1-_xlfn.BINOM.DIST((S102-1),SUM(F_jinkou!T74:T78),zenkoku!AL51/100000,TRUE)</f>
        <v>0.99999718568306217</v>
      </c>
      <c r="BV102" s="127">
        <f ca="1">1-_xlfn.BINOM.DIST((T102-1),SUM(F_jinkou!U74:U78),zenkoku!AM51/100000,TRUE)</f>
        <v>0.99999999947577201</v>
      </c>
      <c r="BW102" s="176">
        <f ca="1">_xlfn.BINOM.DIST(C102,SUM(F_jinkou!C47:C51),zenkoku!V51/100000,TRUE)</f>
        <v>0.99963782496357367</v>
      </c>
      <c r="BX102" s="114">
        <f ca="1">_xlfn.BINOM.DIST(D102,SUM(F_jinkou!E47:E51),zenkoku!W51/100000,TRUE)</f>
        <v>1</v>
      </c>
      <c r="BY102" s="114">
        <f ca="1">_xlfn.BINOM.DIST(E102,SUM(F_jinkou!F47:F51),zenkoku!X51/100000,TRUE)</f>
        <v>0.70194453425670489</v>
      </c>
      <c r="BZ102" s="114">
        <f ca="1">_xlfn.BINOM.DIST(F102,SUM(F_jinkou!G47:G51),zenkoku!Y51/100000,TRUE)</f>
        <v>0.9344584943293921</v>
      </c>
      <c r="CA102" s="114">
        <f ca="1">_xlfn.BINOM.DIST(G102,SUM(F_jinkou!H47:H51),zenkoku!Z51/100000,TRUE)</f>
        <v>0.99913125280857451</v>
      </c>
      <c r="CB102" s="114">
        <f ca="1">_xlfn.BINOM.DIST(H102,SUM(F_jinkou!I47:I51),zenkoku!AA51/100000,TRUE)</f>
        <v>0.99584582118103038</v>
      </c>
      <c r="CC102" s="114">
        <f ca="1">_xlfn.BINOM.DIST(I102,SUM(F_jinkou!J47:J51),zenkoku!AB51/100000,TRUE)</f>
        <v>0.59693576460898989</v>
      </c>
      <c r="CD102" s="114">
        <f ca="1">_xlfn.BINOM.DIST(J102,SUM(F_jinkou!K47:K51),zenkoku!AC51/100000,TRUE)</f>
        <v>0.96975522285871696</v>
      </c>
      <c r="CE102" s="114">
        <f ca="1">_xlfn.BINOM.DIST(K102,SUM(F_jinkou!L47:L51),zenkoku!AD51/100000,TRUE)</f>
        <v>0.97889914048061444</v>
      </c>
      <c r="CF102" s="114">
        <f ca="1">_xlfn.BINOM.DIST(L102,SUM(F_jinkou!M47:M51),zenkoku!AE51/100000,TRUE)</f>
        <v>9.1398512931889234E-2</v>
      </c>
      <c r="CG102" s="114">
        <f ca="1">_xlfn.BINOM.DIST(M102,SUM(F_jinkou!N47:N51),zenkoku!AF51/100000,TRUE)</f>
        <v>0.70401880321417343</v>
      </c>
      <c r="CH102" s="114">
        <f ca="1">_xlfn.BINOM.DIST(N102,SUM(F_jinkou!O47:O51),zenkoku!AG51/100000,TRUE)</f>
        <v>0.91891671902811189</v>
      </c>
      <c r="CI102" s="114">
        <f ca="1">_xlfn.BINOM.DIST(O102,SUM(F_jinkou!P47:P51),zenkoku!AH51/100000,TRUE)</f>
        <v>0.50544205632870132</v>
      </c>
      <c r="CJ102" s="114">
        <f ca="1">_xlfn.BINOM.DIST(P102,SUM(F_jinkou!Q47:Q51),zenkoku!AI51/100000,TRUE)</f>
        <v>0.84703390443724491</v>
      </c>
      <c r="CK102" s="114">
        <f ca="1">_xlfn.BINOM.DIST(Q102,SUM(F_jinkou!R47:R51),zenkoku!AJ51/100000,TRUE)</f>
        <v>0.95435888613017972</v>
      </c>
      <c r="CL102" s="114">
        <f ca="1">_xlfn.BINOM.DIST(R102,SUM(F_jinkou!S47:S51),zenkoku!AK51/100000,TRUE)</f>
        <v>7.4538434395929401E-2</v>
      </c>
      <c r="CM102" s="114">
        <f ca="1">_xlfn.BINOM.DIST(S102,SUM(F_jinkou!T47:T51),zenkoku!AL51/100000,TRUE)</f>
        <v>0.39176450599321666</v>
      </c>
      <c r="CN102" s="127">
        <f ca="1">_xlfn.BINOM.DIST(T102,SUM(F_jinkou!U47:U51),zenkoku!AM51/100000,TRUE)</f>
        <v>0.99623863402404278</v>
      </c>
      <c r="CO102" s="26"/>
      <c r="CP102" s="87">
        <f ca="1">SUM(zenkoku!W23:W27)*AVERAGE(F_jinkou!E47:E51)/100000</f>
        <v>0</v>
      </c>
      <c r="CQ102" s="88">
        <f ca="1">SUM(zenkoku!X23:X27)*AVERAGE(F_jinkou!F47:F51)/100000</f>
        <v>4.5057739999999988</v>
      </c>
      <c r="CR102" s="88">
        <f ca="1">SUM(zenkoku!Y23:Y27)*AVERAGE(F_jinkou!G47:G51)/100000</f>
        <v>27.400295599999996</v>
      </c>
      <c r="CS102" s="88">
        <f ca="1">SUM(zenkoku!Z23:Z27)*AVERAGE(F_jinkou!H47:H51)/100000</f>
        <v>64.034112599999986</v>
      </c>
      <c r="CT102" s="88">
        <f ca="1">SUM(zenkoku!AA23:AA27)*AVERAGE(F_jinkou!I47:I51)/100000</f>
        <v>78.204650400000006</v>
      </c>
      <c r="CU102" s="88">
        <f ca="1">SUM(zenkoku!AB23:AB27)*AVERAGE(F_jinkou!J47:J51)/100000</f>
        <v>85.389977400000006</v>
      </c>
      <c r="CV102" s="88">
        <f ca="1">SUM(zenkoku!AC23:AC27)*AVERAGE(F_jinkou!K47:K51)/100000</f>
        <v>103.0409744</v>
      </c>
      <c r="CW102" s="88">
        <f ca="1">SUM(zenkoku!AD23:AD27)*AVERAGE(F_jinkou!L47:L51)/100000</f>
        <v>107.89669799999999</v>
      </c>
      <c r="CX102" s="88">
        <f ca="1">SUM(zenkoku!AE23:AE27)*AVERAGE(F_jinkou!M47:M51)/100000</f>
        <v>122.08103299999999</v>
      </c>
      <c r="CY102" s="88">
        <f ca="1">SUM(zenkoku!AF23:AF27)*AVERAGE(F_jinkou!N47:N51)/100000</f>
        <v>149.07731700000002</v>
      </c>
      <c r="CZ102" s="88">
        <f ca="1">SUM(zenkoku!AG23:AG27)*AVERAGE(F_jinkou!O47:O51)/100000</f>
        <v>163.47867840000004</v>
      </c>
      <c r="DA102" s="88">
        <f ca="1">SUM(zenkoku!AH23:AH27)*AVERAGE(F_jinkou!P47:P51)/100000</f>
        <v>160.49387200000001</v>
      </c>
      <c r="DB102" s="88">
        <f ca="1">SUM(zenkoku!AI23:AI27)*AVERAGE(F_jinkou!Q47:Q51)/100000</f>
        <v>110.7251536</v>
      </c>
      <c r="DC102" s="88">
        <f ca="1">SUM(zenkoku!AJ23:AJ27)*AVERAGE(F_jinkou!R47:R51)/100000</f>
        <v>91.089203399999974</v>
      </c>
      <c r="DD102" s="88">
        <f ca="1">SUM(zenkoku!AK23:AK27)*AVERAGE(F_jinkou!S47:S51)/100000</f>
        <v>80.231696999999997</v>
      </c>
      <c r="DE102" s="88">
        <f ca="1">SUM(zenkoku!AL23:AL27)*AVERAGE(F_jinkou!T47:T51)/100000</f>
        <v>62.830499200000006</v>
      </c>
      <c r="DF102" s="89">
        <f ca="1">SUM(zenkoku!AM23:AM27)*AVERAGE(F_jinkou!U47:U51)/100000</f>
        <v>59.845966199999992</v>
      </c>
      <c r="DG102" s="31"/>
      <c r="DH102" s="27"/>
      <c r="DI102" s="32"/>
      <c r="DJ102" s="32"/>
      <c r="DK102" s="32"/>
      <c r="DL102" s="32"/>
      <c r="DM102" s="32"/>
      <c r="DN102" s="32"/>
      <c r="DO102" s="32"/>
      <c r="DP102" s="32"/>
      <c r="DQ102" s="68"/>
      <c r="DR102" s="68"/>
      <c r="DS102" s="68"/>
      <c r="DT102" s="68"/>
      <c r="DU102" s="68"/>
      <c r="DV102" s="68"/>
      <c r="DW102" s="68"/>
      <c r="DX102" s="68"/>
      <c r="DY102" s="31"/>
      <c r="DZ102" s="27"/>
      <c r="EA102" s="32"/>
      <c r="EB102" s="32"/>
      <c r="EC102" s="32"/>
      <c r="ED102" s="32"/>
      <c r="EE102" s="32"/>
      <c r="EF102" s="32"/>
      <c r="EG102" s="32"/>
      <c r="EH102" s="32"/>
      <c r="EI102" s="33"/>
      <c r="EJ102" s="27"/>
      <c r="EK102" s="27"/>
      <c r="EL102" s="27"/>
      <c r="EM102" s="27"/>
      <c r="EN102" s="27"/>
      <c r="EO102" s="27"/>
      <c r="EP102" s="27"/>
      <c r="EQ102" s="27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</row>
    <row r="103" spans="1:165" ht="13.5" customHeight="1">
      <c r="A103" s="25" t="s">
        <v>660</v>
      </c>
      <c r="B103" s="25" t="s">
        <v>661</v>
      </c>
      <c r="C103" s="45">
        <f t="shared" ref="C103:T103" ca="1" si="501">SUM(C74:C78)</f>
        <v>1511</v>
      </c>
      <c r="D103" s="46">
        <f t="shared" ca="1" si="501"/>
        <v>0</v>
      </c>
      <c r="E103" s="46">
        <f t="shared" ca="1" si="501"/>
        <v>6</v>
      </c>
      <c r="F103" s="46">
        <f t="shared" ca="1" si="501"/>
        <v>39</v>
      </c>
      <c r="G103" s="46">
        <f t="shared" ca="1" si="501"/>
        <v>89</v>
      </c>
      <c r="H103" s="46">
        <f t="shared" ca="1" si="501"/>
        <v>102</v>
      </c>
      <c r="I103" s="46">
        <f t="shared" ca="1" si="501"/>
        <v>90</v>
      </c>
      <c r="J103" s="46">
        <f t="shared" ca="1" si="501"/>
        <v>106</v>
      </c>
      <c r="K103" s="46">
        <f t="shared" ca="1" si="501"/>
        <v>118</v>
      </c>
      <c r="L103" s="46">
        <f t="shared" ca="1" si="501"/>
        <v>101</v>
      </c>
      <c r="M103" s="46">
        <f t="shared" ca="1" si="501"/>
        <v>145</v>
      </c>
      <c r="N103" s="46">
        <f t="shared" ca="1" si="501"/>
        <v>156</v>
      </c>
      <c r="O103" s="46">
        <f t="shared" ca="1" si="501"/>
        <v>140</v>
      </c>
      <c r="P103" s="46">
        <f t="shared" ca="1" si="501"/>
        <v>112</v>
      </c>
      <c r="Q103" s="46">
        <f t="shared" ca="1" si="501"/>
        <v>104</v>
      </c>
      <c r="R103" s="46">
        <f t="shared" ca="1" si="501"/>
        <v>70</v>
      </c>
      <c r="S103" s="46">
        <f t="shared" ca="1" si="501"/>
        <v>60</v>
      </c>
      <c r="T103" s="44">
        <f t="shared" ca="1" si="501"/>
        <v>73</v>
      </c>
      <c r="U103" s="172">
        <f ca="1">C103/SUM(F_jinkou!C48:C52)*100000</f>
        <v>31.748973411337893</v>
      </c>
      <c r="V103" s="173">
        <f ca="1">D103/SUM(F_jinkou!E48:E52)*100000</f>
        <v>0</v>
      </c>
      <c r="W103" s="174">
        <f ca="1">E103/SUM(F_jinkou!F48:F52)*100000</f>
        <v>2.5016364872020449</v>
      </c>
      <c r="X103" s="174">
        <f ca="1">F103/SUM(F_jinkou!G48:G52)*100000</f>
        <v>15.384494007936821</v>
      </c>
      <c r="Y103" s="174">
        <f ca="1">G103/SUM(F_jinkou!H48:H52)*100000</f>
        <v>42.722119017103246</v>
      </c>
      <c r="Z103" s="174">
        <f ca="1">H103/SUM(F_jinkou!I48:I52)*100000</f>
        <v>42.808398839976327</v>
      </c>
      <c r="AA103" s="174">
        <f ca="1">I103/SUM(F_jinkou!J48:J52)*100000</f>
        <v>33.110390040394677</v>
      </c>
      <c r="AB103" s="174">
        <f ca="1">J103/SUM(F_jinkou!K48:K52)*100000</f>
        <v>33.908064361344806</v>
      </c>
      <c r="AC103" s="174">
        <f ca="1">K103/SUM(F_jinkou!L48:L52)*100000</f>
        <v>37.600693382277967</v>
      </c>
      <c r="AD103" s="174">
        <f ca="1">L103/SUM(F_jinkou!M48:M52)*100000</f>
        <v>34.29553241267373</v>
      </c>
      <c r="AE103" s="174">
        <f ca="1">M103/SUM(F_jinkou!N48:N52)*100000</f>
        <v>44.890529027144844</v>
      </c>
      <c r="AF103" s="174">
        <f ca="1">N103/SUM(F_jinkou!O48:O52)*100000</f>
        <v>43.595511897941783</v>
      </c>
      <c r="AG103" s="174">
        <f ca="1">O103/SUM(F_jinkou!P48:P52)*100000</f>
        <v>33.905857963517299</v>
      </c>
      <c r="AH103" s="174">
        <f ca="1">P103/SUM(F_jinkou!Q48:Q52)*100000</f>
        <v>35.454931084477707</v>
      </c>
      <c r="AI103" s="174">
        <f ca="1">Q103/SUM(F_jinkou!R48:R52)*100000</f>
        <v>39.992001599680066</v>
      </c>
      <c r="AJ103" s="174">
        <f ca="1">R103/SUM(F_jinkou!S48:S52)*100000</f>
        <v>31.706488506397918</v>
      </c>
      <c r="AK103" s="174">
        <f ca="1">S103/SUM(F_jinkou!T48:T52)*100000</f>
        <v>35.032200430896069</v>
      </c>
      <c r="AL103" s="175">
        <f ca="1">T103/SUM(F_jinkou!U48:U52)*100000</f>
        <v>57.146883146366477</v>
      </c>
      <c r="AM103" s="45" t="str">
        <f t="shared" ca="1" si="472"/>
        <v/>
      </c>
      <c r="AN103" s="46" t="str">
        <f t="shared" ca="1" si="473"/>
        <v/>
      </c>
      <c r="AO103" s="46" t="str">
        <f t="shared" ca="1" si="474"/>
        <v/>
      </c>
      <c r="AP103" s="46" t="str">
        <f t="shared" ca="1" si="475"/>
        <v>H</v>
      </c>
      <c r="AQ103" s="46" t="str">
        <f t="shared" ca="1" si="476"/>
        <v>H</v>
      </c>
      <c r="AR103" s="46" t="str">
        <f t="shared" ca="1" si="477"/>
        <v>H</v>
      </c>
      <c r="AS103" s="46" t="str">
        <f t="shared" ca="1" si="478"/>
        <v/>
      </c>
      <c r="AT103" s="46" t="str">
        <f t="shared" ca="1" si="479"/>
        <v/>
      </c>
      <c r="AU103" s="46" t="str">
        <f t="shared" ca="1" si="480"/>
        <v/>
      </c>
      <c r="AV103" s="46" t="str">
        <f t="shared" ca="1" si="481"/>
        <v/>
      </c>
      <c r="AW103" s="46" t="str">
        <f t="shared" ca="1" si="482"/>
        <v/>
      </c>
      <c r="AX103" s="46" t="str">
        <f t="shared" ca="1" si="483"/>
        <v/>
      </c>
      <c r="AY103" s="46" t="str">
        <f t="shared" ca="1" si="484"/>
        <v/>
      </c>
      <c r="AZ103" s="46" t="str">
        <f t="shared" ca="1" si="485"/>
        <v/>
      </c>
      <c r="BA103" s="46" t="str">
        <f t="shared" ca="1" si="486"/>
        <v/>
      </c>
      <c r="BB103" s="46" t="str">
        <f t="shared" ca="1" si="487"/>
        <v/>
      </c>
      <c r="BC103" s="46" t="str">
        <f t="shared" ca="1" si="488"/>
        <v/>
      </c>
      <c r="BD103" s="44" t="str">
        <f t="shared" ca="1" si="489"/>
        <v/>
      </c>
      <c r="BE103" s="176">
        <f ca="1">1-_xlfn.BINOM.DIST((C103-1),SUM(F_jinkou!C75:C79),zenkoku!V52/100000,TRUE)</f>
        <v>9.8940033945149053E-2</v>
      </c>
      <c r="BF103" s="114" t="e">
        <f ca="1">1-_xlfn.BINOM.DIST((D103-1),SUM(F_jinkou!E75:E79),zenkoku!W52/100000,TRUE)</f>
        <v>#NUM!</v>
      </c>
      <c r="BG103" s="114">
        <f ca="1">1-_xlfn.BINOM.DIST((E103-1),SUM(F_jinkou!F75:F79),zenkoku!X52/100000,TRUE)</f>
        <v>0.28977796817823809</v>
      </c>
      <c r="BH103" s="114">
        <f ca="1">1-_xlfn.BINOM.DIST((F103-1),SUM(F_jinkou!G75:G79),zenkoku!Y52/100000,TRUE)</f>
        <v>8.396842715410302E-3</v>
      </c>
      <c r="BI103" s="114">
        <f ca="1">1-_xlfn.BINOM.DIST((G103-1),SUM(F_jinkou!H75:H79),zenkoku!Z52/100000,TRUE)</f>
        <v>1.0608217817509313E-5</v>
      </c>
      <c r="BJ103" s="114">
        <f ca="1">1-_xlfn.BINOM.DIST((H103-1),SUM(F_jinkou!I75:I79),zenkoku!AA52/100000,TRUE)</f>
        <v>6.13426783556692E-5</v>
      </c>
      <c r="BK103" s="114">
        <f ca="1">1-_xlfn.BINOM.DIST((I103-1),SUM(F_jinkou!J75:J79),zenkoku!AB52/100000,TRUE)</f>
        <v>5.3904620808580828E-2</v>
      </c>
      <c r="BL103" s="114">
        <f ca="1">1-_xlfn.BINOM.DIST((J103-1),SUM(F_jinkou!K75:K79),zenkoku!AC52/100000,TRUE)</f>
        <v>5.8404610750866781E-2</v>
      </c>
      <c r="BM103" s="114">
        <f ca="1">1-_xlfn.BINOM.DIST((K103-1),SUM(F_jinkou!L75:L79),zenkoku!AD52/100000,TRUE)</f>
        <v>3.8213964326412775E-2</v>
      </c>
      <c r="BN103" s="114">
        <f ca="1">1-_xlfn.BINOM.DIST((L103-1),SUM(F_jinkou!M75:M79),zenkoku!AE52/100000,TRUE)</f>
        <v>0.83399268348935895</v>
      </c>
      <c r="BO103" s="114">
        <f ca="1">1-_xlfn.BINOM.DIST((M103-1),SUM(F_jinkou!N75:N79),zenkoku!AF52/100000,TRUE)</f>
        <v>0.1833177371577448</v>
      </c>
      <c r="BP103" s="114">
        <f ca="1">1-_xlfn.BINOM.DIST((N103-1),SUM(F_jinkou!O75:O79),zenkoku!AG52/100000,TRUE)</f>
        <v>0.15809169537366319</v>
      </c>
      <c r="BQ103" s="114">
        <f ca="1">1-_xlfn.BINOM.DIST((O103-1),SUM(F_jinkou!P75:P79),zenkoku!AH52/100000,TRUE)</f>
        <v>0.60167616216974151</v>
      </c>
      <c r="BR103" s="114">
        <f ca="1">1-_xlfn.BINOM.DIST((P103-1),SUM(F_jinkou!Q75:Q79),zenkoku!AI52/100000,TRUE)</f>
        <v>0.45066777649574519</v>
      </c>
      <c r="BS103" s="114">
        <f ca="1">1-_xlfn.BINOM.DIST((Q103-1),SUM(F_jinkou!R75:R79),zenkoku!AJ52/100000,TRUE)</f>
        <v>0.51522976718991587</v>
      </c>
      <c r="BT103" s="114">
        <f ca="1">1-_xlfn.BINOM.DIST((R103-1),SUM(F_jinkou!S75:S79),zenkoku!AK52/100000,TRUE)</f>
        <v>0.99987589885079564</v>
      </c>
      <c r="BU103" s="114">
        <f ca="1">1-_xlfn.BINOM.DIST((S103-1),SUM(F_jinkou!T75:T79),zenkoku!AL52/100000,TRUE)</f>
        <v>0.9999971369718228</v>
      </c>
      <c r="BV103" s="127">
        <f ca="1">1-_xlfn.BINOM.DIST((T103-1),SUM(F_jinkou!U75:U79),zenkoku!AM52/100000,TRUE)</f>
        <v>0.99999999999666234</v>
      </c>
      <c r="BW103" s="176">
        <f ca="1">_xlfn.BINOM.DIST(C103,SUM(F_jinkou!C48:C52),zenkoku!V52/100000,TRUE)</f>
        <v>0.99910457913332784</v>
      </c>
      <c r="BX103" s="114">
        <f ca="1">_xlfn.BINOM.DIST(D103,SUM(F_jinkou!E48:E52),zenkoku!W52/100000,TRUE)</f>
        <v>1</v>
      </c>
      <c r="BY103" s="114">
        <f ca="1">_xlfn.BINOM.DIST(E103,SUM(F_jinkou!F48:F52),zenkoku!X52/100000,TRUE)</f>
        <v>0.80448114644761637</v>
      </c>
      <c r="BZ103" s="114">
        <f ca="1">_xlfn.BINOM.DIST(F103,SUM(F_jinkou!G48:G52),zenkoku!Y52/100000,TRUE)</f>
        <v>0.98852025300910995</v>
      </c>
      <c r="CA103" s="114">
        <f ca="1">_xlfn.BINOM.DIST(G103,SUM(F_jinkou!H48:H52),zenkoku!Z52/100000,TRUE)</f>
        <v>0.99978575765804423</v>
      </c>
      <c r="CB103" s="114">
        <f ca="1">_xlfn.BINOM.DIST(H103,SUM(F_jinkou!I48:I52),zenkoku!AA52/100000,TRUE)</f>
        <v>0.99928325010099051</v>
      </c>
      <c r="CC103" s="114">
        <f ca="1">_xlfn.BINOM.DIST(I103,SUM(F_jinkou!J48:J52),zenkoku!AB52/100000,TRUE)</f>
        <v>0.86640830575660899</v>
      </c>
      <c r="CD103" s="114">
        <f ca="1">_xlfn.BINOM.DIST(J103,SUM(F_jinkou!K48:K52),zenkoku!AC52/100000,TRUE)</f>
        <v>0.85091586419929099</v>
      </c>
      <c r="CE103" s="114">
        <f ca="1">_xlfn.BINOM.DIST(K103,SUM(F_jinkou!L48:L52),zenkoku!AD52/100000,TRUE)</f>
        <v>0.92658686660026202</v>
      </c>
      <c r="CF103" s="114">
        <f ca="1">_xlfn.BINOM.DIST(L103,SUM(F_jinkou!M48:M52),zenkoku!AE52/100000,TRUE)</f>
        <v>0.15459519125370286</v>
      </c>
      <c r="CG103" s="114">
        <f ca="1">_xlfn.BINOM.DIST(M103,SUM(F_jinkou!N48:N52),zenkoku!AF52/100000,TRUE)</f>
        <v>0.79093776253803405</v>
      </c>
      <c r="CH103" s="114">
        <f ca="1">_xlfn.BINOM.DIST(N103,SUM(F_jinkou!O48:O52),zenkoku!AG52/100000,TRUE)</f>
        <v>0.80205768018007617</v>
      </c>
      <c r="CI103" s="114">
        <f ca="1">_xlfn.BINOM.DIST(O103,SUM(F_jinkou!P48:P52),zenkoku!AH52/100000,TRUE)</f>
        <v>0.30180290748573929</v>
      </c>
      <c r="CJ103" s="114">
        <f ca="1">_xlfn.BINOM.DIST(P103,SUM(F_jinkou!Q48:Q52),zenkoku!AI52/100000,TRUE)</f>
        <v>0.62343851903577674</v>
      </c>
      <c r="CK103" s="114">
        <f ca="1">_xlfn.BINOM.DIST(Q103,SUM(F_jinkou!R48:R52),zenkoku!AJ52/100000,TRUE)</f>
        <v>0.9300253262435163</v>
      </c>
      <c r="CL103" s="114">
        <f ca="1">_xlfn.BINOM.DIST(R103,SUM(F_jinkou!S48:S52),zenkoku!AK52/100000,TRUE)</f>
        <v>0.22574450534548063</v>
      </c>
      <c r="CM103" s="114">
        <f ca="1">_xlfn.BINOM.DIST(S103,SUM(F_jinkou!T48:T52),zenkoku!AL52/100000,TRUE)</f>
        <v>0.36607192776035136</v>
      </c>
      <c r="CN103" s="127">
        <f ca="1">_xlfn.BINOM.DIST(T103,SUM(F_jinkou!U48:U52),zenkoku!AM52/100000,TRUE)</f>
        <v>0.95271818417736709</v>
      </c>
      <c r="CO103" s="26"/>
      <c r="CP103" s="87">
        <f ca="1">SUM(zenkoku!W24:W28)*AVERAGE(F_jinkou!E48:E52)/100000</f>
        <v>0</v>
      </c>
      <c r="CQ103" s="88">
        <f ca="1">SUM(zenkoku!X24:X28)*AVERAGE(F_jinkou!F48:F52)/100000</f>
        <v>4.7009227999999998</v>
      </c>
      <c r="CR103" s="88">
        <f ca="1">SUM(zenkoku!Y24:Y28)*AVERAGE(F_jinkou!G48:G52)/100000</f>
        <v>27.023313200000004</v>
      </c>
      <c r="CS103" s="88">
        <f ca="1">SUM(zenkoku!Z24:Z28)*AVERAGE(F_jinkou!H48:H52)/100000</f>
        <v>60.330340799999995</v>
      </c>
      <c r="CT103" s="88">
        <f ca="1">SUM(zenkoku!AA24:AA28)*AVERAGE(F_jinkou!I48:I52)/100000</f>
        <v>73.673393199999992</v>
      </c>
      <c r="CU103" s="88">
        <f ca="1">SUM(zenkoku!AB24:AB28)*AVERAGE(F_jinkou!J48:J52)/100000</f>
        <v>80.512491600000004</v>
      </c>
      <c r="CV103" s="88">
        <f ca="1">SUM(zenkoku!AC24:AC28)*AVERAGE(F_jinkou!K48:K52)/100000</f>
        <v>96.283879999999996</v>
      </c>
      <c r="CW103" s="88">
        <f ca="1">SUM(zenkoku!AD24:AD28)*AVERAGE(F_jinkou!L48:L52)/100000</f>
        <v>103.56192</v>
      </c>
      <c r="CX103" s="88">
        <f ca="1">SUM(zenkoku!AE24:AE28)*AVERAGE(F_jinkou!M48:M52)/100000</f>
        <v>112.26301880000003</v>
      </c>
      <c r="CY103" s="88">
        <f ca="1">SUM(zenkoku!AF24:AF28)*AVERAGE(F_jinkou!N48:N52)/100000</f>
        <v>136.11557120000001</v>
      </c>
      <c r="CZ103" s="88">
        <f ca="1">SUM(zenkoku!AG24:AG28)*AVERAGE(F_jinkou!O48:O52)/100000</f>
        <v>146.28294799999998</v>
      </c>
      <c r="DA103" s="88">
        <f ca="1">SUM(zenkoku!AH24:AH28)*AVERAGE(F_jinkou!P48:P52)/100000</f>
        <v>146.91266639999998</v>
      </c>
      <c r="DB103" s="88">
        <f ca="1">SUM(zenkoku!AI24:AI28)*AVERAGE(F_jinkou!Q48:Q52)/100000</f>
        <v>109.36250279999999</v>
      </c>
      <c r="DC103" s="88">
        <f ca="1">SUM(zenkoku!AJ24:AJ28)*AVERAGE(F_jinkou!R48:R52)/100000</f>
        <v>90.290054400000017</v>
      </c>
      <c r="DD103" s="88">
        <f ca="1">SUM(zenkoku!AK24:AK28)*AVERAGE(F_jinkou!S48:S52)/100000</f>
        <v>77.182939999999988</v>
      </c>
      <c r="DE103" s="88">
        <f ca="1">SUM(zenkoku!AL24:AL28)*AVERAGE(F_jinkou!T48:T52)/100000</f>
        <v>63.370269999999991</v>
      </c>
      <c r="DF103" s="89">
        <f ca="1">SUM(zenkoku!AM24:AM28)*AVERAGE(F_jinkou!U48:U52)/100000</f>
        <v>60.242165756178366</v>
      </c>
      <c r="DG103" s="26"/>
      <c r="DH103" s="26"/>
      <c r="DI103" s="26"/>
      <c r="DJ103" s="26"/>
      <c r="DK103" s="26"/>
      <c r="DL103" s="26"/>
      <c r="DM103" s="25"/>
      <c r="DN103" s="25"/>
      <c r="DO103" s="25"/>
      <c r="DP103" s="25"/>
      <c r="DQ103" s="25"/>
      <c r="DR103" s="25"/>
      <c r="DS103" s="27"/>
      <c r="DT103" s="27"/>
      <c r="DU103" s="30"/>
      <c r="DV103" s="31"/>
      <c r="DW103" s="30"/>
      <c r="DX103" s="30"/>
      <c r="DY103" s="31"/>
      <c r="DZ103" s="27"/>
      <c r="EA103" s="32"/>
      <c r="EB103" s="32"/>
      <c r="EC103" s="32"/>
      <c r="ED103" s="32"/>
      <c r="EE103" s="32"/>
      <c r="EF103" s="32"/>
      <c r="EG103" s="32"/>
      <c r="EH103" s="32"/>
      <c r="EI103" s="33"/>
      <c r="EJ103" s="27"/>
      <c r="EK103" s="27"/>
      <c r="EL103" s="27"/>
      <c r="EM103" s="27"/>
      <c r="EN103" s="27"/>
      <c r="EO103" s="27"/>
      <c r="EP103" s="27"/>
      <c r="EQ103" s="27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</row>
    <row r="104" spans="1:165" ht="13.5" customHeight="1">
      <c r="A104" s="25" t="s">
        <v>662</v>
      </c>
      <c r="B104" s="25" t="s">
        <v>663</v>
      </c>
      <c r="C104" s="45">
        <f t="shared" ref="C104:T104" ca="1" si="502">SUM(C75:C79)</f>
        <v>1422</v>
      </c>
      <c r="D104" s="46">
        <f t="shared" ca="1" si="502"/>
        <v>0</v>
      </c>
      <c r="E104" s="46">
        <f t="shared" ca="1" si="502"/>
        <v>4</v>
      </c>
      <c r="F104" s="46">
        <f t="shared" ca="1" si="502"/>
        <v>43</v>
      </c>
      <c r="G104" s="46">
        <f t="shared" ca="1" si="502"/>
        <v>87</v>
      </c>
      <c r="H104" s="46">
        <f t="shared" ca="1" si="502"/>
        <v>80</v>
      </c>
      <c r="I104" s="46">
        <f t="shared" ca="1" si="502"/>
        <v>88</v>
      </c>
      <c r="J104" s="46">
        <f t="shared" ca="1" si="502"/>
        <v>100</v>
      </c>
      <c r="K104" s="46">
        <f t="shared" ca="1" si="502"/>
        <v>109</v>
      </c>
      <c r="L104" s="46">
        <f t="shared" ca="1" si="502"/>
        <v>97</v>
      </c>
      <c r="M104" s="46">
        <f t="shared" ca="1" si="502"/>
        <v>136</v>
      </c>
      <c r="N104" s="46">
        <f t="shared" ca="1" si="502"/>
        <v>144</v>
      </c>
      <c r="O104" s="46">
        <f t="shared" ca="1" si="502"/>
        <v>130</v>
      </c>
      <c r="P104" s="46">
        <f t="shared" ca="1" si="502"/>
        <v>102</v>
      </c>
      <c r="Q104" s="46">
        <f t="shared" ca="1" si="502"/>
        <v>100</v>
      </c>
      <c r="R104" s="46">
        <f t="shared" ca="1" si="502"/>
        <v>67</v>
      </c>
      <c r="S104" s="46">
        <f t="shared" ca="1" si="502"/>
        <v>61</v>
      </c>
      <c r="T104" s="44">
        <f t="shared" ca="1" si="502"/>
        <v>74</v>
      </c>
      <c r="U104" s="172">
        <f ca="1">C104/SUM(F_jinkou!C49:C53)*100000</f>
        <v>30.045035860715274</v>
      </c>
      <c r="V104" s="173">
        <f ca="1">D104/SUM(F_jinkou!E49:E53)*100000</f>
        <v>0</v>
      </c>
      <c r="W104" s="174">
        <f ca="1">E104/SUM(F_jinkou!F49:F53)*100000</f>
        <v>1.7257521043389723</v>
      </c>
      <c r="X104" s="174">
        <f ca="1">F104/SUM(F_jinkou!G49:G53)*100000</f>
        <v>17.298254083192532</v>
      </c>
      <c r="Y104" s="174">
        <f ca="1">G104/SUM(F_jinkou!H49:H53)*100000</f>
        <v>42.332470464586699</v>
      </c>
      <c r="Z104" s="174">
        <f ca="1">H104/SUM(F_jinkou!I49:I53)*100000</f>
        <v>34.53456046138173</v>
      </c>
      <c r="AA104" s="174">
        <f ca="1">I104/SUM(F_jinkou!J49:J53)*100000</f>
        <v>33.158247737326391</v>
      </c>
      <c r="AB104" s="174">
        <f ca="1">J104/SUM(F_jinkou!K49:K53)*100000</f>
        <v>32.892572857048883</v>
      </c>
      <c r="AC104" s="174">
        <f ca="1">K104/SUM(F_jinkou!L49:L53)*100000</f>
        <v>34.212715202686795</v>
      </c>
      <c r="AD104" s="174">
        <f ca="1">L104/SUM(F_jinkou!M49:M53)*100000</f>
        <v>32.665651898648925</v>
      </c>
      <c r="AE104" s="174">
        <f ca="1">M104/SUM(F_jinkou!N49:N53)*100000</f>
        <v>43.036204206788959</v>
      </c>
      <c r="AF104" s="174">
        <f ca="1">N104/SUM(F_jinkou!O49:O53)*100000</f>
        <v>41.208201576786045</v>
      </c>
      <c r="AG104" s="174">
        <f ca="1">O104/SUM(F_jinkou!P49:P53)*100000</f>
        <v>32.293001858089646</v>
      </c>
      <c r="AH104" s="174">
        <f ca="1">P104/SUM(F_jinkou!Q49:Q53)*100000</f>
        <v>29.677648366420033</v>
      </c>
      <c r="AI104" s="174">
        <f ca="1">Q104/SUM(F_jinkou!R49:R53)*100000</f>
        <v>38.528221922558274</v>
      </c>
      <c r="AJ104" s="174">
        <f ca="1">R104/SUM(F_jinkou!S49:S53)*100000</f>
        <v>30.489886004232176</v>
      </c>
      <c r="AK104" s="174">
        <f ca="1">S104/SUM(F_jinkou!T49:T53)*100000</f>
        <v>35.320752968969849</v>
      </c>
      <c r="AL104" s="175">
        <f ca="1">T104/SUM(F_jinkou!U49:U53)*100000</f>
        <v>55.102162387561798</v>
      </c>
      <c r="AM104" s="45" t="str">
        <f t="shared" ref="AM104" ca="1" si="503">IF(ISERR(OR(BE104,BW104)),"",IF(BE104&lt;$B$2/2,"H",IF(BW104&lt;$B$2/2,"L","")))</f>
        <v/>
      </c>
      <c r="AN104" s="46" t="str">
        <f t="shared" ref="AN104" ca="1" si="504">IF(ISERR(OR(BF104,BX104)),"",IF(BF104&lt;$B$2/2,"H",IF(BX104&lt;$B$2/2,"L","")))</f>
        <v/>
      </c>
      <c r="AO104" s="46" t="str">
        <f t="shared" ref="AO104" ca="1" si="505">IF(ISERR(OR(BG104,BY104)),"",IF(BG104&lt;$B$2/2,"H",IF(BY104&lt;$B$2/2,"L","")))</f>
        <v/>
      </c>
      <c r="AP104" s="46" t="str">
        <f t="shared" ref="AP104" ca="1" si="506">IF(ISERR(OR(BH104,BZ104)),"",IF(BH104&lt;$B$2/2,"H",IF(BZ104&lt;$B$2/2,"L","")))</f>
        <v>H</v>
      </c>
      <c r="AQ104" s="46" t="str">
        <f t="shared" ref="AQ104" ca="1" si="507">IF(ISERR(OR(BI104,CA104)),"",IF(BI104&lt;$B$2/2,"H",IF(CA104&lt;$B$2/2,"L","")))</f>
        <v>H</v>
      </c>
      <c r="AR104" s="46" t="str">
        <f t="shared" ref="AR104" ca="1" si="508">IF(ISERR(OR(BJ104,CB104)),"",IF(BJ104&lt;$B$2/2,"H",IF(CB104&lt;$B$2/2,"L","")))</f>
        <v/>
      </c>
      <c r="AS104" s="46" t="str">
        <f t="shared" ref="AS104" ca="1" si="509">IF(ISERR(OR(BK104,CC104)),"",IF(BK104&lt;$B$2/2,"H",IF(CC104&lt;$B$2/2,"L","")))</f>
        <v>H</v>
      </c>
      <c r="AT104" s="46" t="str">
        <f t="shared" ref="AT104" ca="1" si="510">IF(ISERR(OR(BL104,CD104)),"",IF(BL104&lt;$B$2/2,"H",IF(CD104&lt;$B$2/2,"L","")))</f>
        <v/>
      </c>
      <c r="AU104" s="46" t="str">
        <f t="shared" ref="AU104" ca="1" si="511">IF(ISERR(OR(BM104,CE104)),"",IF(BM104&lt;$B$2/2,"H",IF(CE104&lt;$B$2/2,"L","")))</f>
        <v/>
      </c>
      <c r="AV104" s="46" t="str">
        <f t="shared" ref="AV104" ca="1" si="512">IF(ISERR(OR(BN104,CF104)),"",IF(BN104&lt;$B$2/2,"H",IF(CF104&lt;$B$2/2,"L","")))</f>
        <v/>
      </c>
      <c r="AW104" s="46" t="str">
        <f t="shared" ref="AW104" ca="1" si="513">IF(ISERR(OR(BO104,CG104)),"",IF(BO104&lt;$B$2/2,"H",IF(CG104&lt;$B$2/2,"L","")))</f>
        <v/>
      </c>
      <c r="AX104" s="46" t="str">
        <f t="shared" ref="AX104" ca="1" si="514">IF(ISERR(OR(BP104,CH104)),"",IF(BP104&lt;$B$2/2,"H",IF(CH104&lt;$B$2/2,"L","")))</f>
        <v/>
      </c>
      <c r="AY104" s="46" t="str">
        <f t="shared" ref="AY104" ca="1" si="515">IF(ISERR(OR(BQ104,CI104)),"",IF(BQ104&lt;$B$2/2,"H",IF(CI104&lt;$B$2/2,"L","")))</f>
        <v/>
      </c>
      <c r="AZ104" s="46" t="str">
        <f t="shared" ref="AZ104" ca="1" si="516">IF(ISERR(OR(BR104,CJ104)),"",IF(BR104&lt;$B$2/2,"H",IF(CJ104&lt;$B$2/2,"L","")))</f>
        <v/>
      </c>
      <c r="BA104" s="46" t="str">
        <f t="shared" ref="BA104" ca="1" si="517">IF(ISERR(OR(BS104,CK104)),"",IF(BS104&lt;$B$2/2,"H",IF(CK104&lt;$B$2/2,"L","")))</f>
        <v/>
      </c>
      <c r="BB104" s="46" t="str">
        <f t="shared" ref="BB104" ca="1" si="518">IF(ISERR(OR(BT104,CL104)),"",IF(BT104&lt;$B$2/2,"H",IF(CL104&lt;$B$2/2,"L","")))</f>
        <v/>
      </c>
      <c r="BC104" s="46" t="str">
        <f t="shared" ref="BC104" ca="1" si="519">IF(ISERR(OR(BU104,CM104)),"",IF(BU104&lt;$B$2/2,"H",IF(CM104&lt;$B$2/2,"L","")))</f>
        <v/>
      </c>
      <c r="BD104" s="44" t="str">
        <f t="shared" ref="BD104" ca="1" si="520">IF(ISERR(OR(BV104,CN104)),"",IF(BV104&lt;$B$2/2,"H",IF(CN104&lt;$B$2/2,"L","")))</f>
        <v/>
      </c>
      <c r="BE104" s="176">
        <f ca="1">1-_xlfn.BINOM.DIST((C104-1),SUM(F_jinkou!C76:C80),zenkoku!V53/100000,TRUE)</f>
        <v>5.1543843088041608E-2</v>
      </c>
      <c r="BF104" s="114" t="e">
        <f ca="1">1-_xlfn.BINOM.DIST((D104-1),SUM(F_jinkou!E76:E80),zenkoku!W53/100000,TRUE)</f>
        <v>#NUM!</v>
      </c>
      <c r="BG104" s="114">
        <f ca="1">1-_xlfn.BINOM.DIST((E104-1),SUM(F_jinkou!F76:F80),zenkoku!X53/100000,TRUE)</f>
        <v>0.60938399023552803</v>
      </c>
      <c r="BH104" s="114">
        <f ca="1">1-_xlfn.BINOM.DIST((F104-1),SUM(F_jinkou!G76:G80),zenkoku!Y53/100000,TRUE)</f>
        <v>4.3175916758042554E-4</v>
      </c>
      <c r="BI104" s="114">
        <f ca="1">1-_xlfn.BINOM.DIST((G104-1),SUM(F_jinkou!H76:H80),zenkoku!Z53/100000,TRUE)</f>
        <v>2.1987775213894167E-6</v>
      </c>
      <c r="BJ104" s="114">
        <f ca="1">1-_xlfn.BINOM.DIST((H104-1),SUM(F_jinkou!I76:I80),zenkoku!AA53/100000,TRUE)</f>
        <v>2.6899326079902641E-2</v>
      </c>
      <c r="BK104" s="114">
        <f ca="1">1-_xlfn.BINOM.DIST((I104-1),SUM(F_jinkou!J76:J80),zenkoku!AB53/100000,TRUE)</f>
        <v>2.2258517620664886E-2</v>
      </c>
      <c r="BL104" s="114">
        <f ca="1">1-_xlfn.BINOM.DIST((J104-1),SUM(F_jinkou!K76:K80),zenkoku!AC53/100000,TRUE)</f>
        <v>3.105204650624982E-2</v>
      </c>
      <c r="BM104" s="114">
        <f ca="1">1-_xlfn.BINOM.DIST((K104-1),SUM(F_jinkou!L76:L80),zenkoku!AD53/100000,TRUE)</f>
        <v>5.7404842588979266E-2</v>
      </c>
      <c r="BN104" s="114">
        <f ca="1">1-_xlfn.BINOM.DIST((L104-1),SUM(F_jinkou!M76:M80),zenkoku!AE53/100000,TRUE)</f>
        <v>0.71598918013547186</v>
      </c>
      <c r="BO104" s="114">
        <f ca="1">1-_xlfn.BINOM.DIST((M104-1),SUM(F_jinkou!N76:N80),zenkoku!AF53/100000,TRUE)</f>
        <v>0.10943829834039875</v>
      </c>
      <c r="BP104" s="114">
        <f ca="1">1-_xlfn.BINOM.DIST((N104-1),SUM(F_jinkou!O76:O80),zenkoku!AG53/100000,TRUE)</f>
        <v>9.6365160961500829E-2</v>
      </c>
      <c r="BQ104" s="114">
        <f ca="1">1-_xlfn.BINOM.DIST((O104-1),SUM(F_jinkou!P76:P80),zenkoku!AH53/100000,TRUE)</f>
        <v>0.43948440343017836</v>
      </c>
      <c r="BR104" s="114">
        <f ca="1">1-_xlfn.BINOM.DIST((P104-1),SUM(F_jinkou!Q76:Q80),zenkoku!AI53/100000,TRUE)</f>
        <v>0.73744077153529519</v>
      </c>
      <c r="BS104" s="114">
        <f ca="1">1-_xlfn.BINOM.DIST((Q104-1),SUM(F_jinkou!R76:R80),zenkoku!AJ53/100000,TRUE)</f>
        <v>0.38259565467935985</v>
      </c>
      <c r="BT104" s="114">
        <f ca="1">1-_xlfn.BINOM.DIST((R104-1),SUM(F_jinkou!S76:S80),zenkoku!AK53/100000,TRUE)</f>
        <v>0.99967774029731049</v>
      </c>
      <c r="BU104" s="114">
        <f ca="1">1-_xlfn.BINOM.DIST((S104-1),SUM(F_jinkou!T76:T80),zenkoku!AL53/100000,TRUE)</f>
        <v>0.99998660851902255</v>
      </c>
      <c r="BV104" s="127">
        <f ca="1">1-_xlfn.BINOM.DIST((T104-1),SUM(F_jinkou!U76:U80),zenkoku!AM53/100000,TRUE)</f>
        <v>0.99999999992961619</v>
      </c>
      <c r="BW104" s="176">
        <f ca="1">_xlfn.BINOM.DIST(C104,SUM(F_jinkou!C49:C53),zenkoku!V53/100000,TRUE)</f>
        <v>0.99917821497715353</v>
      </c>
      <c r="BX104" s="114">
        <f ca="1">_xlfn.BINOM.DIST(D104,SUM(F_jinkou!E49:E53),zenkoku!W53/100000,TRUE)</f>
        <v>1</v>
      </c>
      <c r="BY104" s="114">
        <f ca="1">_xlfn.BINOM.DIST(E104,SUM(F_jinkou!F49:F53),zenkoku!X53/100000,TRUE)</f>
        <v>0.54157418056150475</v>
      </c>
      <c r="BZ104" s="114">
        <f ca="1">_xlfn.BINOM.DIST(F104,SUM(F_jinkou!G49:G53),zenkoku!Y53/100000,TRUE)</f>
        <v>0.9992852123980589</v>
      </c>
      <c r="CA104" s="114">
        <f ca="1">_xlfn.BINOM.DIST(G104,SUM(F_jinkou!H49:H53),zenkoku!Z53/100000,TRUE)</f>
        <v>0.99990945556352673</v>
      </c>
      <c r="CB104" s="114">
        <f ca="1">_xlfn.BINOM.DIST(H104,SUM(F_jinkou!I49:I53),zenkoku!AA53/100000,TRUE)</f>
        <v>0.8943738629924729</v>
      </c>
      <c r="CC104" s="114">
        <f ca="1">_xlfn.BINOM.DIST(I104,SUM(F_jinkou!J49:J53),zenkoku!AB53/100000,TRUE)</f>
        <v>0.92767296952096368</v>
      </c>
      <c r="CD104" s="114">
        <f ca="1">_xlfn.BINOM.DIST(J104,SUM(F_jinkou!K49:K53),zenkoku!AC53/100000,TRUE)</f>
        <v>0.90470206964185074</v>
      </c>
      <c r="CE104" s="114">
        <f ca="1">_xlfn.BINOM.DIST(K104,SUM(F_jinkou!L49:L53),zenkoku!AD53/100000,TRUE)</f>
        <v>0.86808892592745401</v>
      </c>
      <c r="CF104" s="114">
        <f ca="1">_xlfn.BINOM.DIST(L104,SUM(F_jinkou!M49:M53),zenkoku!AE53/100000,TRUE)</f>
        <v>0.23433697198689488</v>
      </c>
      <c r="CG104" s="114">
        <f ca="1">_xlfn.BINOM.DIST(M104,SUM(F_jinkou!N49:N53),zenkoku!AF53/100000,TRUE)</f>
        <v>0.8531254401811148</v>
      </c>
      <c r="CH104" s="114">
        <f ca="1">_xlfn.BINOM.DIST(N104,SUM(F_jinkou!O49:O53),zenkoku!AG53/100000,TRUE)</f>
        <v>0.86626261422160933</v>
      </c>
      <c r="CI104" s="114">
        <f ca="1">_xlfn.BINOM.DIST(O104,SUM(F_jinkou!P49:P53),zenkoku!AH53/100000,TRUE)</f>
        <v>0.46341273945649741</v>
      </c>
      <c r="CJ104" s="114">
        <f ca="1">_xlfn.BINOM.DIST(P104,SUM(F_jinkou!Q49:Q53),zenkoku!AI53/100000,TRUE)</f>
        <v>0.26721557117939848</v>
      </c>
      <c r="CK104" s="114">
        <f ca="1">_xlfn.BINOM.DIST(Q104,SUM(F_jinkou!R49:R53),zenkoku!AJ53/100000,TRUE)</f>
        <v>0.94542371891556654</v>
      </c>
      <c r="CL104" s="114">
        <f ca="1">_xlfn.BINOM.DIST(R104,SUM(F_jinkou!S49:S53),zenkoku!AK53/100000,TRUE)</f>
        <v>0.22854430583320959</v>
      </c>
      <c r="CM104" s="114">
        <f ca="1">_xlfn.BINOM.DIST(S104,SUM(F_jinkou!T49:T53),zenkoku!AL53/100000,TRUE)</f>
        <v>0.46045223078610259</v>
      </c>
      <c r="CN104" s="127">
        <f ca="1">_xlfn.BINOM.DIST(T104,SUM(F_jinkou!U49:U53),zenkoku!AM53/100000,TRUE)</f>
        <v>0.97402520416967375</v>
      </c>
      <c r="CO104" s="26"/>
      <c r="CP104" s="87">
        <f ca="1">SUM(zenkoku!W25:W29)*AVERAGE(F_jinkou!E49:E53)/100000</f>
        <v>0</v>
      </c>
      <c r="CQ104" s="88">
        <f ca="1">SUM(zenkoku!X25:X29)*AVERAGE(F_jinkou!F49:F53)/100000</f>
        <v>4.4502335999999998</v>
      </c>
      <c r="CR104" s="88">
        <f ca="1">SUM(zenkoku!Y25:Y29)*AVERAGE(F_jinkou!G49:G53)/100000</f>
        <v>25.852319999999999</v>
      </c>
      <c r="CS104" s="88">
        <f ca="1">SUM(zenkoku!Z25:Z29)*AVERAGE(F_jinkou!H49:H53)/100000</f>
        <v>57.133448000000001</v>
      </c>
      <c r="CT104" s="88">
        <f ca="1">SUM(zenkoku!AA25:AA29)*AVERAGE(F_jinkou!I49:I53)/100000</f>
        <v>69.958904000000004</v>
      </c>
      <c r="CU104" s="88">
        <f ca="1">SUM(zenkoku!AB25:AB29)*AVERAGE(F_jinkou!J49:J53)/100000</f>
        <v>75.637289999999993</v>
      </c>
      <c r="CV104" s="88">
        <f ca="1">SUM(zenkoku!AC25:AC29)*AVERAGE(F_jinkou!K49:K53)/100000</f>
        <v>88.104996</v>
      </c>
      <c r="CW104" s="88">
        <f ca="1">SUM(zenkoku!AD25:AD29)*AVERAGE(F_jinkou!L49:L53)/100000</f>
        <v>98.382136000000003</v>
      </c>
      <c r="CX104" s="88">
        <f ca="1">SUM(zenkoku!AE25:AE29)*AVERAGE(F_jinkou!M49:M53)/100000</f>
        <v>105.00081280000001</v>
      </c>
      <c r="CY104" s="88">
        <f ca="1">SUM(zenkoku!AF25:AF29)*AVERAGE(F_jinkou!N49:N53)/100000</f>
        <v>124.76193239999998</v>
      </c>
      <c r="CZ104" s="88">
        <f ca="1">SUM(zenkoku!AG25:AG29)*AVERAGE(F_jinkou!O49:O53)/100000</f>
        <v>131.74076500000001</v>
      </c>
      <c r="DA104" s="88">
        <f ca="1">SUM(zenkoku!AH25:AH29)*AVERAGE(F_jinkou!P49:P53)/100000</f>
        <v>131.71894080000001</v>
      </c>
      <c r="DB104" s="88">
        <f ca="1">SUM(zenkoku!AI25:AI29)*AVERAGE(F_jinkou!Q49:Q53)/100000</f>
        <v>109.08815820000001</v>
      </c>
      <c r="DC104" s="88">
        <f ca="1">SUM(zenkoku!AJ25:AJ29)*AVERAGE(F_jinkou!R49:R53)/100000</f>
        <v>85.443860000000001</v>
      </c>
      <c r="DD104" s="88">
        <f ca="1">SUM(zenkoku!AK25:AK29)*AVERAGE(F_jinkou!S49:S53)/100000</f>
        <v>73.966166999999999</v>
      </c>
      <c r="DE104" s="88">
        <f ca="1">SUM(zenkoku!AL25:AL29)*AVERAGE(F_jinkou!T49:T53)/100000</f>
        <v>62.449404799999996</v>
      </c>
      <c r="DF104" s="89">
        <f ca="1">SUM(zenkoku!AM25:AM29)*AVERAGE(F_jinkou!U49:U53)/100000</f>
        <v>59.116584219955463</v>
      </c>
      <c r="DG104" s="68"/>
      <c r="DH104" s="26"/>
      <c r="DI104" s="26"/>
      <c r="DJ104" s="26"/>
      <c r="DK104" s="26"/>
      <c r="DL104" s="26"/>
      <c r="DM104" s="26"/>
      <c r="DN104" s="26"/>
      <c r="DO104" s="26"/>
      <c r="DP104" s="26"/>
      <c r="DQ104" s="26"/>
      <c r="DR104" s="26"/>
      <c r="DS104" s="26"/>
      <c r="DT104" s="26"/>
      <c r="DU104" s="26"/>
      <c r="DV104" s="26"/>
      <c r="DW104" s="26"/>
      <c r="DX104" s="26"/>
      <c r="DY104" s="26"/>
      <c r="DZ104" s="26"/>
      <c r="EA104" s="26"/>
      <c r="EB104" s="26"/>
      <c r="EC104" s="26"/>
      <c r="ED104" s="26"/>
      <c r="EE104" s="25"/>
      <c r="EF104" s="25"/>
      <c r="EG104" s="25"/>
      <c r="EH104" s="25"/>
      <c r="EI104" s="25"/>
      <c r="EJ104" s="25"/>
      <c r="EK104" s="27"/>
      <c r="EL104" s="27"/>
      <c r="EM104" s="30"/>
      <c r="EN104" s="31"/>
      <c r="EO104" s="30"/>
      <c r="EP104" s="30"/>
      <c r="EQ104" s="31"/>
      <c r="ER104" s="27"/>
      <c r="ES104" s="32"/>
      <c r="ET104" s="32"/>
      <c r="EU104" s="32"/>
      <c r="EV104" s="32"/>
      <c r="EW104" s="32"/>
      <c r="EX104" s="32"/>
      <c r="EY104" s="32"/>
      <c r="EZ104" s="32"/>
      <c r="FA104" s="33"/>
      <c r="FB104" s="27"/>
      <c r="FC104" s="27"/>
      <c r="FD104" s="27"/>
      <c r="FE104" s="27"/>
      <c r="FF104" s="27"/>
      <c r="FG104" s="27"/>
      <c r="FH104" s="27"/>
      <c r="FI104" s="27"/>
    </row>
    <row r="105" spans="1:165" ht="13.5" customHeight="1">
      <c r="A105" s="25" t="s">
        <v>97</v>
      </c>
      <c r="B105" s="25" t="s">
        <v>654</v>
      </c>
      <c r="C105" s="45">
        <f t="shared" ref="C105:T105" ca="1" si="521">SUM(C76:C80)</f>
        <v>1391</v>
      </c>
      <c r="D105" s="46">
        <f t="shared" ca="1" si="521"/>
        <v>0</v>
      </c>
      <c r="E105" s="46">
        <f t="shared" ca="1" si="521"/>
        <v>5</v>
      </c>
      <c r="F105" s="46">
        <f t="shared" ca="1" si="521"/>
        <v>40</v>
      </c>
      <c r="G105" s="46">
        <f t="shared" ca="1" si="521"/>
        <v>92</v>
      </c>
      <c r="H105" s="46">
        <f t="shared" ca="1" si="521"/>
        <v>65</v>
      </c>
      <c r="I105" s="46">
        <f t="shared" ca="1" si="521"/>
        <v>91</v>
      </c>
      <c r="J105" s="46">
        <f t="shared" ca="1" si="521"/>
        <v>96</v>
      </c>
      <c r="K105" s="46">
        <f t="shared" ca="1" si="521"/>
        <v>107</v>
      </c>
      <c r="L105" s="46">
        <f t="shared" ca="1" si="521"/>
        <v>107</v>
      </c>
      <c r="M105" s="46">
        <f t="shared" ca="1" si="521"/>
        <v>123</v>
      </c>
      <c r="N105" s="46">
        <f t="shared" ca="1" si="521"/>
        <v>145</v>
      </c>
      <c r="O105" s="46">
        <f t="shared" ca="1" si="521"/>
        <v>119</v>
      </c>
      <c r="P105" s="46">
        <f t="shared" ca="1" si="521"/>
        <v>102</v>
      </c>
      <c r="Q105" s="46">
        <f t="shared" ca="1" si="521"/>
        <v>101</v>
      </c>
      <c r="R105" s="46">
        <f t="shared" ca="1" si="521"/>
        <v>66</v>
      </c>
      <c r="S105" s="46">
        <f t="shared" ca="1" si="521"/>
        <v>56</v>
      </c>
      <c r="T105" s="44">
        <f t="shared" ca="1" si="521"/>
        <v>76</v>
      </c>
      <c r="U105" s="172">
        <f ca="1">C105/SUM(F_jinkou!C50:C54)*100000</f>
        <v>29.535598890005058</v>
      </c>
      <c r="V105" s="173">
        <f ca="1">D105/SUM(F_jinkou!E50:E54)*100000</f>
        <v>0</v>
      </c>
      <c r="W105" s="174">
        <f ca="1">E105/SUM(F_jinkou!F50:F54)*100000</f>
        <v>2.2374968675043854</v>
      </c>
      <c r="X105" s="174">
        <f ca="1">F105/SUM(F_jinkou!G50:G54)*100000</f>
        <v>16.396735409979875</v>
      </c>
      <c r="Y105" s="174">
        <f ca="1">G105/SUM(F_jinkou!H50:H54)*100000</f>
        <v>45.312607740575473</v>
      </c>
      <c r="Z105" s="174">
        <f ca="1">H105/SUM(F_jinkou!I50:I54)*100000</f>
        <v>28.815888637673449</v>
      </c>
      <c r="AA105" s="174">
        <f ca="1">I105/SUM(F_jinkou!J50:J54)*100000</f>
        <v>34.980626114767205</v>
      </c>
      <c r="AB105" s="174">
        <f ca="1">J105/SUM(F_jinkou!K50:K54)*100000</f>
        <v>32.565555140947794</v>
      </c>
      <c r="AC105" s="174">
        <f ca="1">K105/SUM(F_jinkou!L50:L54)*100000</f>
        <v>33.196926026700254</v>
      </c>
      <c r="AD105" s="174">
        <f ca="1">L105/SUM(F_jinkou!M50:M54)*100000</f>
        <v>35.679392316592917</v>
      </c>
      <c r="AE105" s="174">
        <f ca="1">M105/SUM(F_jinkou!N50:N54)*100000</f>
        <v>39.672812189552182</v>
      </c>
      <c r="AF105" s="174">
        <f ca="1">N105/SUM(F_jinkou!O50:O54)*100000</f>
        <v>42.26826061734981</v>
      </c>
      <c r="AG105" s="174">
        <f ca="1">O105/SUM(F_jinkou!P50:P54)*100000</f>
        <v>30.617390677905053</v>
      </c>
      <c r="AH105" s="174">
        <f ca="1">P105/SUM(F_jinkou!Q50:Q54)*100000</f>
        <v>27.663642650827875</v>
      </c>
      <c r="AI105" s="174">
        <f ca="1">Q105/SUM(F_jinkou!R50:R54)*100000</f>
        <v>38.636328860190041</v>
      </c>
      <c r="AJ105" s="174">
        <f ca="1">R105/SUM(F_jinkou!S50:S54)*100000</f>
        <v>30.041238427295649</v>
      </c>
      <c r="AK105" s="174">
        <f ca="1">S105/SUM(F_jinkou!T50:T54)*100000</f>
        <v>32.276471028985426</v>
      </c>
      <c r="AL105" s="175">
        <f ca="1">T105/SUM(F_jinkou!U50:U54)*100000</f>
        <v>54.137223615226802</v>
      </c>
      <c r="AM105" s="45" t="str">
        <f t="shared" ref="AM105" ca="1" si="522">IF(ISERR(OR(BE105,BW105)),"",IF(BE105&lt;$B$2/2,"H",IF(BW105&lt;$B$2/2,"L","")))</f>
        <v>H</v>
      </c>
      <c r="AN105" s="46" t="str">
        <f t="shared" ref="AN105" ca="1" si="523">IF(ISERR(OR(BF105,BX105)),"",IF(BF105&lt;$B$2/2,"H",IF(BX105&lt;$B$2/2,"L","")))</f>
        <v/>
      </c>
      <c r="AO105" s="46" t="str">
        <f t="shared" ref="AO105" ca="1" si="524">IF(ISERR(OR(BG105,BY105)),"",IF(BG105&lt;$B$2/2,"H",IF(BY105&lt;$B$2/2,"L","")))</f>
        <v/>
      </c>
      <c r="AP105" s="46" t="str">
        <f t="shared" ref="AP105" ca="1" si="525">IF(ISERR(OR(BH105,BZ105)),"",IF(BH105&lt;$B$2/2,"H",IF(BZ105&lt;$B$2/2,"L","")))</f>
        <v>H</v>
      </c>
      <c r="AQ105" s="46" t="str">
        <f t="shared" ref="AQ105" ca="1" si="526">IF(ISERR(OR(BI105,CA105)),"",IF(BI105&lt;$B$2/2,"H",IF(CA105&lt;$B$2/2,"L","")))</f>
        <v>H</v>
      </c>
      <c r="AR105" s="46" t="str">
        <f t="shared" ref="AR105" ca="1" si="527">IF(ISERR(OR(BJ105,CB105)),"",IF(BJ105&lt;$B$2/2,"H",IF(CB105&lt;$B$2/2,"L","")))</f>
        <v/>
      </c>
      <c r="AS105" s="46" t="str">
        <f t="shared" ref="AS105" ca="1" si="528">IF(ISERR(OR(BK105,CC105)),"",IF(BK105&lt;$B$2/2,"H",IF(CC105&lt;$B$2/2,"L","")))</f>
        <v>H</v>
      </c>
      <c r="AT105" s="46" t="str">
        <f t="shared" ref="AT105" ca="1" si="529">IF(ISERR(OR(BL105,CD105)),"",IF(BL105&lt;$B$2/2,"H",IF(CD105&lt;$B$2/2,"L","")))</f>
        <v>H</v>
      </c>
      <c r="AU105" s="46" t="str">
        <f t="shared" ref="AU105" ca="1" si="530">IF(ISERR(OR(BM105,CE105)),"",IF(BM105&lt;$B$2/2,"H",IF(CE105&lt;$B$2/2,"L","")))</f>
        <v/>
      </c>
      <c r="AV105" s="46" t="str">
        <f t="shared" ref="AV105" ca="1" si="531">IF(ISERR(OR(BN105,CF105)),"",IF(BN105&lt;$B$2/2,"H",IF(CF105&lt;$B$2/2,"L","")))</f>
        <v/>
      </c>
      <c r="AW105" s="46" t="str">
        <f t="shared" ref="AW105" ca="1" si="532">IF(ISERR(OR(BO105,CG105)),"",IF(BO105&lt;$B$2/2,"H",IF(CG105&lt;$B$2/2,"L","")))</f>
        <v/>
      </c>
      <c r="AX105" s="46" t="str">
        <f t="shared" ref="AX105" ca="1" si="533">IF(ISERR(OR(BP105,CH105)),"",IF(BP105&lt;$B$2/2,"H",IF(CH105&lt;$B$2/2,"L","")))</f>
        <v>H</v>
      </c>
      <c r="AY105" s="46" t="str">
        <f t="shared" ref="AY105" ca="1" si="534">IF(ISERR(OR(BQ105,CI105)),"",IF(BQ105&lt;$B$2/2,"H",IF(CI105&lt;$B$2/2,"L","")))</f>
        <v/>
      </c>
      <c r="AZ105" s="46" t="str">
        <f t="shared" ref="AZ105" ca="1" si="535">IF(ISERR(OR(BR105,CJ105)),"",IF(BR105&lt;$B$2/2,"H",IF(CJ105&lt;$B$2/2,"L","")))</f>
        <v/>
      </c>
      <c r="BA105" s="46" t="str">
        <f t="shared" ref="BA105" ca="1" si="536">IF(ISERR(OR(BS105,CK105)),"",IF(BS105&lt;$B$2/2,"H",IF(CK105&lt;$B$2/2,"L","")))</f>
        <v/>
      </c>
      <c r="BB105" s="46" t="str">
        <f t="shared" ref="BB105" ca="1" si="537">IF(ISERR(OR(BT105,CL105)),"",IF(BT105&lt;$B$2/2,"H",IF(CL105&lt;$B$2/2,"L","")))</f>
        <v/>
      </c>
      <c r="BC105" s="46" t="str">
        <f t="shared" ref="BC105" ca="1" si="538">IF(ISERR(OR(BU105,CM105)),"",IF(BU105&lt;$B$2/2,"H",IF(CM105&lt;$B$2/2,"L","")))</f>
        <v/>
      </c>
      <c r="BD105" s="44" t="str">
        <f t="shared" ref="BD105" ca="1" si="539">IF(ISERR(OR(BV105,CN105)),"",IF(BV105&lt;$B$2/2,"H",IF(CN105&lt;$B$2/2,"L","")))</f>
        <v/>
      </c>
      <c r="BE105" s="176">
        <f ca="1">1-_xlfn.BINOM.DIST((C105-1),SUM(F_jinkou!C77:C81),zenkoku!V54/100000,TRUE)</f>
        <v>1.3597892923308263E-3</v>
      </c>
      <c r="BF105" s="114" t="e">
        <f ca="1">1-_xlfn.BINOM.DIST((D105-1),SUM(F_jinkou!E77:E81),zenkoku!W54/100000,TRUE)</f>
        <v>#NUM!</v>
      </c>
      <c r="BG105" s="114">
        <f ca="1">1-_xlfn.BINOM.DIST((E105-1),SUM(F_jinkou!F77:F81),zenkoku!X54/100000,TRUE)</f>
        <v>0.41217770204464421</v>
      </c>
      <c r="BH105" s="114">
        <f ca="1">1-_xlfn.BINOM.DIST((F105-1),SUM(F_jinkou!G77:G81),zenkoku!Y54/100000,TRUE)</f>
        <v>1.5205564541063143E-3</v>
      </c>
      <c r="BI105" s="114">
        <f ca="1">1-_xlfn.BINOM.DIST((G105-1),SUM(F_jinkou!H77:H81),zenkoku!Z54/100000,TRUE)</f>
        <v>6.3584904008706644E-9</v>
      </c>
      <c r="BJ105" s="114">
        <f ca="1">1-_xlfn.BINOM.DIST((H105-1),SUM(F_jinkou!I77:I81),zenkoku!AA54/100000,TRUE)</f>
        <v>0.20797350502074208</v>
      </c>
      <c r="BK105" s="114">
        <f ca="1">1-_xlfn.BINOM.DIST((I105-1),SUM(F_jinkou!J77:J81),zenkoku!AB54/100000,TRUE)</f>
        <v>3.68853397618496E-3</v>
      </c>
      <c r="BL105" s="114">
        <f ca="1">1-_xlfn.BINOM.DIST((J105-1),SUM(F_jinkou!K77:K81),zenkoku!AC54/100000,TRUE)</f>
        <v>2.0611401528579432E-2</v>
      </c>
      <c r="BM105" s="114">
        <f ca="1">1-_xlfn.BINOM.DIST((K105-1),SUM(F_jinkou!L77:L81),zenkoku!AD54/100000,TRUE)</f>
        <v>2.5361924646851275E-2</v>
      </c>
      <c r="BN105" s="114">
        <f ca="1">1-_xlfn.BINOM.DIST((L105-1),SUM(F_jinkou!M77:M81),zenkoku!AE54/100000,TRUE)</f>
        <v>0.12546666884154811</v>
      </c>
      <c r="BO105" s="114">
        <f ca="1">1-_xlfn.BINOM.DIST((M105-1),SUM(F_jinkou!N77:N81),zenkoku!AF54/100000,TRUE)</f>
        <v>0.15531003955432299</v>
      </c>
      <c r="BP105" s="114">
        <f ca="1">1-_xlfn.BINOM.DIST((N105-1),SUM(F_jinkou!O77:O81),zenkoku!AG54/100000,TRUE)</f>
        <v>1.2607591104915605E-2</v>
      </c>
      <c r="BQ105" s="114">
        <f ca="1">1-_xlfn.BINOM.DIST((O105-1),SUM(F_jinkou!P77:P81),zenkoku!AH54/100000,TRUE)</f>
        <v>0.36651463548818863</v>
      </c>
      <c r="BR105" s="114">
        <f ca="1">1-_xlfn.BINOM.DIST((P105-1),SUM(F_jinkou!Q77:Q81),zenkoku!AI54/100000,TRUE)</f>
        <v>0.69277808948523034</v>
      </c>
      <c r="BS105" s="114">
        <f ca="1">1-_xlfn.BINOM.DIST((Q105-1),SUM(F_jinkou!R77:R81),zenkoku!AJ54/100000,TRUE)</f>
        <v>0.13868576109563913</v>
      </c>
      <c r="BT105" s="114">
        <f ca="1">1-_xlfn.BINOM.DIST((R105-1),SUM(F_jinkou!S77:S81),zenkoku!AK54/100000,TRUE)</f>
        <v>0.99803596387415827</v>
      </c>
      <c r="BU105" s="114">
        <f ca="1">1-_xlfn.BINOM.DIST((S105-1),SUM(F_jinkou!T77:T81),zenkoku!AL54/100000,TRUE)</f>
        <v>0.99999482894918568</v>
      </c>
      <c r="BV105" s="127">
        <f ca="1">1-_xlfn.BINOM.DIST((T105-1),SUM(F_jinkou!U77:U81),zenkoku!AM54/100000,TRUE)</f>
        <v>0.99999999883839275</v>
      </c>
      <c r="BW105" s="176">
        <f ca="1">_xlfn.BINOM.DIST(C105,SUM(F_jinkou!C50:C54),zenkoku!V54/100000,TRUE)</f>
        <v>0.9999886673088898</v>
      </c>
      <c r="BX105" s="114">
        <f ca="1">_xlfn.BINOM.DIST(D105,SUM(F_jinkou!E50:E54),zenkoku!W54/100000,TRUE)</f>
        <v>1</v>
      </c>
      <c r="BY105" s="114">
        <f ca="1">_xlfn.BINOM.DIST(E105,SUM(F_jinkou!F50:F54),zenkoku!X54/100000,TRUE)</f>
        <v>0.71575708789154069</v>
      </c>
      <c r="BZ105" s="114">
        <f ca="1">_xlfn.BINOM.DIST(F105,SUM(F_jinkou!G50:G54),zenkoku!Y54/100000,TRUE)</f>
        <v>0.99754782345413306</v>
      </c>
      <c r="CA105" s="114">
        <f ca="1">_xlfn.BINOM.DIST(G105,SUM(F_jinkou!H50:H54),zenkoku!Z54/100000,TRUE)</f>
        <v>0.99999876409627864</v>
      </c>
      <c r="CB105" s="114">
        <f ca="1">_xlfn.BINOM.DIST(H105,SUM(F_jinkou!I50:I54),zenkoku!AA54/100000,TRUE)</f>
        <v>0.55475257295428992</v>
      </c>
      <c r="CC105" s="114">
        <f ca="1">_xlfn.BINOM.DIST(I105,SUM(F_jinkou!J50:J54),zenkoku!AB54/100000,TRUE)</f>
        <v>0.98018285066415367</v>
      </c>
      <c r="CD105" s="114">
        <f ca="1">_xlfn.BINOM.DIST(J105,SUM(F_jinkou!K50:K54),zenkoku!AC54/100000,TRUE)</f>
        <v>0.93065735137895644</v>
      </c>
      <c r="CE105" s="114">
        <f ca="1">_xlfn.BINOM.DIST(K105,SUM(F_jinkou!L50:L54),zenkoku!AD54/100000,TRUE)</f>
        <v>0.91503013832050706</v>
      </c>
      <c r="CF105" s="114">
        <f ca="1">_xlfn.BINOM.DIST(L105,SUM(F_jinkou!M50:M54),zenkoku!AE54/100000,TRUE)</f>
        <v>0.80921046969159982</v>
      </c>
      <c r="CG105" s="114">
        <f ca="1">_xlfn.BINOM.DIST(M105,SUM(F_jinkou!N50:N54),zenkoku!AF54/100000,TRUE)</f>
        <v>0.77852161591202718</v>
      </c>
      <c r="CH105" s="114">
        <f ca="1">_xlfn.BINOM.DIST(N105,SUM(F_jinkou!O50:O54),zenkoku!AG54/100000,TRUE)</f>
        <v>0.97605011838656808</v>
      </c>
      <c r="CI105" s="114">
        <f ca="1">_xlfn.BINOM.DIST(O105,SUM(F_jinkou!P50:P54),zenkoku!AH54/100000,TRUE)</f>
        <v>0.54102635930048626</v>
      </c>
      <c r="CJ105" s="114">
        <f ca="1">_xlfn.BINOM.DIST(P105,SUM(F_jinkou!Q50:Q54),zenkoku!AI54/100000,TRUE)</f>
        <v>0.2795668700715685</v>
      </c>
      <c r="CK105" s="114">
        <f ca="1">_xlfn.BINOM.DIST(Q105,SUM(F_jinkou!R50:R54),zenkoku!AJ54/100000,TRUE)</f>
        <v>0.98492931762348568</v>
      </c>
      <c r="CL105" s="114">
        <f ca="1">_xlfn.BINOM.DIST(R105,SUM(F_jinkou!S50:S54),zenkoku!AK54/100000,TRUE)</f>
        <v>0.3232789006153961</v>
      </c>
      <c r="CM105" s="114">
        <f ca="1">_xlfn.BINOM.DIST(S105,SUM(F_jinkou!T50:T54),zenkoku!AL54/100000,TRUE)</f>
        <v>0.31142329330735857</v>
      </c>
      <c r="CN105" s="127">
        <f ca="1">_xlfn.BINOM.DIST(T105,SUM(F_jinkou!U50:U54),zenkoku!AM54/100000,TRUE)</f>
        <v>0.98814750126091</v>
      </c>
      <c r="CO105" s="26"/>
      <c r="CP105" s="87">
        <f ca="1">SUM(zenkoku!W26:W30)*AVERAGE(F_jinkou!E50:E54)/100000</f>
        <v>0</v>
      </c>
      <c r="CQ105" s="88">
        <f ca="1">SUM(zenkoku!X26:X30)*AVERAGE(F_jinkou!F50:F54)/100000</f>
        <v>4.4245871999999995</v>
      </c>
      <c r="CR105" s="88">
        <f ca="1">SUM(zenkoku!Y26:Y30)*AVERAGE(F_jinkou!G50:G54)/100000</f>
        <v>25.273323599999998</v>
      </c>
      <c r="CS105" s="88">
        <f ca="1">SUM(zenkoku!Z26:Z30)*AVERAGE(F_jinkou!H50:H54)/100000</f>
        <v>54.413112000000005</v>
      </c>
      <c r="CT105" s="88">
        <f ca="1">SUM(zenkoku!AA26:AA30)*AVERAGE(F_jinkou!I50:I54)/100000</f>
        <v>64.558133999999995</v>
      </c>
      <c r="CU105" s="88">
        <f ca="1">SUM(zenkoku!AB26:AB30)*AVERAGE(F_jinkou!J50:J54)/100000</f>
        <v>73.360608000000013</v>
      </c>
      <c r="CV105" s="88">
        <f ca="1">SUM(zenkoku!AC26:AC30)*AVERAGE(F_jinkou!K50:K54)/100000</f>
        <v>82.835989999999995</v>
      </c>
      <c r="CW105" s="88">
        <f ca="1">SUM(zenkoku!AD26:AD30)*AVERAGE(F_jinkou!L50:L54)/100000</f>
        <v>94.052684200000002</v>
      </c>
      <c r="CX105" s="88">
        <f ca="1">SUM(zenkoku!AE26:AE30)*AVERAGE(F_jinkou!M50:M54)/100000</f>
        <v>98.844732799999989</v>
      </c>
      <c r="CY105" s="88">
        <f ca="1">SUM(zenkoku!AF26:AF30)*AVERAGE(F_jinkou!N50:N54)/100000</f>
        <v>115.33339199999999</v>
      </c>
      <c r="CZ105" s="88">
        <f ca="1">SUM(zenkoku!AG26:AG30)*AVERAGE(F_jinkou!O50:O54)/100000</f>
        <v>123.08526359999998</v>
      </c>
      <c r="DA105" s="88">
        <f ca="1">SUM(zenkoku!AH26:AH30)*AVERAGE(F_jinkou!P50:P54)/100000</f>
        <v>118.54374</v>
      </c>
      <c r="DB105" s="88">
        <f ca="1">SUM(zenkoku!AI26:AI30)*AVERAGE(F_jinkou!Q50:Q54)/100000</f>
        <v>108.69718200000001</v>
      </c>
      <c r="DC105" s="88">
        <f ca="1">SUM(zenkoku!AJ26:AJ30)*AVERAGE(F_jinkou!R50:R54)/100000</f>
        <v>81.351414399999996</v>
      </c>
      <c r="DD105" s="88">
        <f ca="1">SUM(zenkoku!AK26:AK30)*AVERAGE(F_jinkou!S50:S54)/100000</f>
        <v>70.479118400000004</v>
      </c>
      <c r="DE105" s="88">
        <f ca="1">SUM(zenkoku!AL26:AL30)*AVERAGE(F_jinkou!T50:T54)/100000</f>
        <v>60.447748399999988</v>
      </c>
      <c r="DF105" s="89">
        <f ca="1">SUM(zenkoku!AM26:AM30)*AVERAGE(F_jinkou!U50:U54)/100000</f>
        <v>58.539589674520663</v>
      </c>
      <c r="DG105" s="68"/>
      <c r="DH105" s="26"/>
      <c r="DI105" s="26"/>
      <c r="DJ105" s="26"/>
      <c r="DK105" s="26"/>
      <c r="DL105" s="26"/>
      <c r="DM105" s="26"/>
      <c r="DN105" s="26"/>
      <c r="DO105" s="26"/>
      <c r="DP105" s="26"/>
      <c r="DQ105" s="26"/>
      <c r="DR105" s="26"/>
      <c r="DS105" s="26"/>
      <c r="DT105" s="26"/>
      <c r="DU105" s="26"/>
      <c r="DV105" s="26"/>
      <c r="DW105" s="26"/>
      <c r="DX105" s="26"/>
      <c r="DY105" s="26"/>
      <c r="DZ105" s="26"/>
      <c r="EA105" s="26"/>
      <c r="EB105" s="26"/>
      <c r="EC105" s="26"/>
      <c r="ED105" s="26"/>
      <c r="EE105" s="25"/>
      <c r="EF105" s="25"/>
      <c r="EG105" s="25"/>
      <c r="EH105" s="25"/>
      <c r="EI105" s="25"/>
      <c r="EJ105" s="25"/>
      <c r="EK105" s="27"/>
      <c r="EL105" s="27"/>
      <c r="EM105" s="30"/>
      <c r="EN105" s="31"/>
      <c r="EO105" s="30"/>
      <c r="EP105" s="30"/>
      <c r="EQ105" s="31"/>
      <c r="ER105" s="27"/>
      <c r="ES105" s="32"/>
      <c r="ET105" s="32"/>
      <c r="EU105" s="32"/>
      <c r="EV105" s="32"/>
      <c r="EW105" s="32"/>
      <c r="EX105" s="32"/>
      <c r="EY105" s="32"/>
      <c r="EZ105" s="32"/>
      <c r="FA105" s="33"/>
      <c r="FB105" s="27"/>
      <c r="FC105" s="27"/>
      <c r="FD105" s="27"/>
      <c r="FE105" s="27"/>
      <c r="FF105" s="27"/>
      <c r="FG105" s="27"/>
      <c r="FH105" s="27"/>
      <c r="FI105" s="27"/>
    </row>
    <row r="106" spans="1:165" ht="13.5" customHeight="1">
      <c r="A106" s="25" t="s">
        <v>98</v>
      </c>
      <c r="B106" s="25" t="s">
        <v>669</v>
      </c>
      <c r="C106" s="45">
        <f t="shared" ref="C106:T106" ca="1" si="540">SUM(C77:C81)</f>
        <v>1363</v>
      </c>
      <c r="D106" s="46">
        <f t="shared" ca="1" si="540"/>
        <v>0</v>
      </c>
      <c r="E106" s="46">
        <f t="shared" ca="1" si="540"/>
        <v>7</v>
      </c>
      <c r="F106" s="46">
        <f t="shared" ca="1" si="540"/>
        <v>36</v>
      </c>
      <c r="G106" s="46">
        <f t="shared" ca="1" si="540"/>
        <v>76</v>
      </c>
      <c r="H106" s="46">
        <f t="shared" ca="1" si="540"/>
        <v>64</v>
      </c>
      <c r="I106" s="46">
        <f t="shared" ca="1" si="540"/>
        <v>96</v>
      </c>
      <c r="J106" s="46">
        <f t="shared" ca="1" si="540"/>
        <v>92</v>
      </c>
      <c r="K106" s="46">
        <f t="shared" ca="1" si="540"/>
        <v>107</v>
      </c>
      <c r="L106" s="46">
        <f t="shared" ca="1" si="540"/>
        <v>108</v>
      </c>
      <c r="M106" s="46">
        <f t="shared" ca="1" si="540"/>
        <v>129</v>
      </c>
      <c r="N106" s="46">
        <f t="shared" ca="1" si="540"/>
        <v>141</v>
      </c>
      <c r="O106" s="46">
        <f t="shared" ca="1" si="540"/>
        <v>113</v>
      </c>
      <c r="P106" s="46">
        <f t="shared" ca="1" si="540"/>
        <v>96</v>
      </c>
      <c r="Q106" s="46">
        <f t="shared" ca="1" si="540"/>
        <v>86</v>
      </c>
      <c r="R106" s="46">
        <f t="shared" ca="1" si="540"/>
        <v>72</v>
      </c>
      <c r="S106" s="46">
        <f t="shared" ca="1" si="540"/>
        <v>68</v>
      </c>
      <c r="T106" s="44">
        <f t="shared" ca="1" si="540"/>
        <v>72</v>
      </c>
      <c r="U106" s="172">
        <f ca="1">C106/SUM(F_jinkou!C51:C55)*100000</f>
        <v>29.103751778948144</v>
      </c>
      <c r="V106" s="173">
        <f ca="1">D106/SUM(F_jinkou!E51:E55)*100000</f>
        <v>0</v>
      </c>
      <c r="W106" s="174">
        <f ca="1">E106/SUM(F_jinkou!F51:F55)*100000</f>
        <v>3.247928285743451</v>
      </c>
      <c r="X106" s="174">
        <f ca="1">F106/SUM(F_jinkou!G51:G55)*100000</f>
        <v>15.09275757258149</v>
      </c>
      <c r="Y106" s="174">
        <f ca="1">G106/SUM(F_jinkou!H51:H55)*100000</f>
        <v>37.962037962037961</v>
      </c>
      <c r="Z106" s="174">
        <f ca="1">H106/SUM(F_jinkou!I51:I55)*100000</f>
        <v>29.142969031041815</v>
      </c>
      <c r="AA106" s="174">
        <f ca="1">I106/SUM(F_jinkou!J51:J55)*100000</f>
        <v>37.695397627545908</v>
      </c>
      <c r="AB106" s="174">
        <f ca="1">J106/SUM(F_jinkou!K51:K55)*100000</f>
        <v>32.172331794656593</v>
      </c>
      <c r="AC106" s="174">
        <f ca="1">K106/SUM(F_jinkou!L51:L55)*100000</f>
        <v>33.16256163742473</v>
      </c>
      <c r="AD106" s="174">
        <f ca="1">L106/SUM(F_jinkou!M51:M55)*100000</f>
        <v>35.482429626514573</v>
      </c>
      <c r="AE106" s="174">
        <f ca="1">M106/SUM(F_jinkou!N51:N55)*100000</f>
        <v>42.328250661994147</v>
      </c>
      <c r="AF106" s="174">
        <f ca="1">N106/SUM(F_jinkou!O51:O55)*100000</f>
        <v>41.800690749003159</v>
      </c>
      <c r="AG106" s="174">
        <f ca="1">O106/SUM(F_jinkou!P51:P55)*100000</f>
        <v>30.10732060832774</v>
      </c>
      <c r="AH106" s="174">
        <f ca="1">P106/SUM(F_jinkou!Q51:Q55)*100000</f>
        <v>24.859775329780458</v>
      </c>
      <c r="AI106" s="174">
        <f ca="1">Q106/SUM(F_jinkou!R51:R55)*100000</f>
        <v>32.177801058874152</v>
      </c>
      <c r="AJ106" s="174">
        <f ca="1">R106/SUM(F_jinkou!S51:S55)*100000</f>
        <v>32.616524799884033</v>
      </c>
      <c r="AK106" s="174">
        <f ca="1">S106/SUM(F_jinkou!T51:T55)*100000</f>
        <v>39.047471389113795</v>
      </c>
      <c r="AL106" s="175">
        <f ca="1">T106/SUM(F_jinkou!U51:U55)*100000</f>
        <v>49.285362247412522</v>
      </c>
      <c r="AM106" s="45" t="str">
        <f t="shared" ref="AM106" ca="1" si="541">IF(ISERR(OR(BE106,BW106)),"",IF(BE106&lt;$B$2/2,"H",IF(BW106&lt;$B$2/2,"L","")))</f>
        <v>H</v>
      </c>
      <c r="AN106" s="46" t="str">
        <f t="shared" ref="AN106" ca="1" si="542">IF(ISERR(OR(BF106,BX106)),"",IF(BF106&lt;$B$2/2,"H",IF(BX106&lt;$B$2/2,"L","")))</f>
        <v/>
      </c>
      <c r="AO106" s="46" t="str">
        <f t="shared" ref="AO106" ca="1" si="543">IF(ISERR(OR(BG106,BY106)),"",IF(BG106&lt;$B$2/2,"H",IF(BY106&lt;$B$2/2,"L","")))</f>
        <v/>
      </c>
      <c r="AP106" s="46" t="str">
        <f t="shared" ref="AP106" ca="1" si="544">IF(ISERR(OR(BH106,BZ106)),"",IF(BH106&lt;$B$2/2,"H",IF(BZ106&lt;$B$2/2,"L","")))</f>
        <v>H</v>
      </c>
      <c r="AQ106" s="46" t="str">
        <f t="shared" ref="AQ106" ca="1" si="545">IF(ISERR(OR(BI106,CA106)),"",IF(BI106&lt;$B$2/2,"H",IF(CA106&lt;$B$2/2,"L","")))</f>
        <v>H</v>
      </c>
      <c r="AR106" s="46" t="str">
        <f t="shared" ref="AR106" ca="1" si="546">IF(ISERR(OR(BJ106,CB106)),"",IF(BJ106&lt;$B$2/2,"H",IF(CB106&lt;$B$2/2,"L","")))</f>
        <v/>
      </c>
      <c r="AS106" s="46" t="str">
        <f t="shared" ref="AS106" ca="1" si="547">IF(ISERR(OR(BK106,CC106)),"",IF(BK106&lt;$B$2/2,"H",IF(CC106&lt;$B$2/2,"L","")))</f>
        <v>H</v>
      </c>
      <c r="AT106" s="46" t="str">
        <f t="shared" ref="AT106" ca="1" si="548">IF(ISERR(OR(BL106,CD106)),"",IF(BL106&lt;$B$2/2,"H",IF(CD106&lt;$B$2/2,"L","")))</f>
        <v>H</v>
      </c>
      <c r="AU106" s="46" t="str">
        <f t="shared" ref="AU106" ca="1" si="549">IF(ISERR(OR(BM106,CE106)),"",IF(BM106&lt;$B$2/2,"H",IF(CE106&lt;$B$2/2,"L","")))</f>
        <v>H</v>
      </c>
      <c r="AV106" s="46" t="str">
        <f t="shared" ref="AV106" ca="1" si="550">IF(ISERR(OR(BN106,CF106)),"",IF(BN106&lt;$B$2/2,"H",IF(CF106&lt;$B$2/2,"L","")))</f>
        <v>H</v>
      </c>
      <c r="AW106" s="46" t="str">
        <f t="shared" ref="AW106" ca="1" si="551">IF(ISERR(OR(BO106,CG106)),"",IF(BO106&lt;$B$2/2,"H",IF(CG106&lt;$B$2/2,"L","")))</f>
        <v>H</v>
      </c>
      <c r="AX106" s="46" t="str">
        <f t="shared" ref="AX106" ca="1" si="552">IF(ISERR(OR(BP106,CH106)),"",IF(BP106&lt;$B$2/2,"H",IF(CH106&lt;$B$2/2,"L","")))</f>
        <v>H</v>
      </c>
      <c r="AY106" s="46" t="str">
        <f t="shared" ref="AY106" ca="1" si="553">IF(ISERR(OR(BQ106,CI106)),"",IF(BQ106&lt;$B$2/2,"H",IF(CI106&lt;$B$2/2,"L","")))</f>
        <v/>
      </c>
      <c r="AZ106" s="46" t="str">
        <f t="shared" ref="AZ106" ca="1" si="554">IF(ISERR(OR(BR106,CJ106)),"",IF(BR106&lt;$B$2/2,"H",IF(CJ106&lt;$B$2/2,"L","")))</f>
        <v/>
      </c>
      <c r="BA106" s="46" t="str">
        <f t="shared" ref="BA106" ca="1" si="555">IF(ISERR(OR(BS106,CK106)),"",IF(BS106&lt;$B$2/2,"H",IF(CK106&lt;$B$2/2,"L","")))</f>
        <v/>
      </c>
      <c r="BB106" s="46" t="str">
        <f t="shared" ref="BB106" ca="1" si="556">IF(ISERR(OR(BT106,CL106)),"",IF(BT106&lt;$B$2/2,"H",IF(CL106&lt;$B$2/2,"L","")))</f>
        <v/>
      </c>
      <c r="BC106" s="46" t="str">
        <f t="shared" ref="BC106" ca="1" si="557">IF(ISERR(OR(BU106,CM106)),"",IF(BU106&lt;$B$2/2,"H",IF(CM106&lt;$B$2/2,"L","")))</f>
        <v/>
      </c>
      <c r="BD106" s="44" t="str">
        <f t="shared" ref="BD106" ca="1" si="558">IF(ISERR(OR(BV106,CN106)),"",IF(BV106&lt;$B$2/2,"H",IF(CN106&lt;$B$2/2,"L","")))</f>
        <v/>
      </c>
      <c r="BE106" s="176">
        <f ca="1">1-_xlfn.BINOM.DIST((C106-1),SUM(F_jinkou!C78:C82),zenkoku!V55/100000,TRUE)</f>
        <v>2.4857172742365208E-6</v>
      </c>
      <c r="BF106" s="114" t="e">
        <f ca="1">1-_xlfn.BINOM.DIST((D106-1),SUM(F_jinkou!E78:E82),zenkoku!W55/100000,TRUE)</f>
        <v>#NUM!</v>
      </c>
      <c r="BG106" s="114">
        <f ca="1">1-_xlfn.BINOM.DIST((E106-1),SUM(F_jinkou!F78:F82),zenkoku!X55/100000,TRUE)</f>
        <v>0.14103150519772045</v>
      </c>
      <c r="BH106" s="114">
        <f ca="1">1-_xlfn.BINOM.DIST((F106-1),SUM(F_jinkou!G78:G82),zenkoku!Y55/100000,TRUE)</f>
        <v>7.8945671207975021E-3</v>
      </c>
      <c r="BI106" s="114">
        <f ca="1">1-_xlfn.BINOM.DIST((G106-1),SUM(F_jinkou!H78:H82),zenkoku!Z55/100000,TRUE)</f>
        <v>8.5734196570985688E-6</v>
      </c>
      <c r="BJ106" s="114">
        <f ca="1">1-_xlfn.BINOM.DIST((H106-1),SUM(F_jinkou!I78:I82),zenkoku!AA55/100000,TRUE)</f>
        <v>0.10649152994539146</v>
      </c>
      <c r="BK106" s="114">
        <f ca="1">1-_xlfn.BINOM.DIST((I106-1),SUM(F_jinkou!J78:J82),zenkoku!AB55/100000,TRUE)</f>
        <v>1.3340194824817964E-4</v>
      </c>
      <c r="BL106" s="114">
        <f ca="1">1-_xlfn.BINOM.DIST((J106-1),SUM(F_jinkou!K78:K82),zenkoku!AC55/100000,TRUE)</f>
        <v>9.2717265242689972E-3</v>
      </c>
      <c r="BM106" s="114">
        <f ca="1">1-_xlfn.BINOM.DIST((K106-1),SUM(F_jinkou!L78:L82),zenkoku!AD55/100000,TRUE)</f>
        <v>4.8069266792671872E-3</v>
      </c>
      <c r="BN106" s="114">
        <f ca="1">1-_xlfn.BINOM.DIST((L106-1),SUM(F_jinkou!M78:M82),zenkoku!AE55/100000,TRUE)</f>
        <v>2.4537818876327666E-2</v>
      </c>
      <c r="BO106" s="114">
        <f ca="1">1-_xlfn.BINOM.DIST((M106-1),SUM(F_jinkou!N78:N82),zenkoku!AF55/100000,TRUE)</f>
        <v>6.2059365381706977E-3</v>
      </c>
      <c r="BP106" s="114">
        <f ca="1">1-_xlfn.BINOM.DIST((N106-1),SUM(F_jinkou!O78:O82),zenkoku!AG55/100000,TRUE)</f>
        <v>2.7893577583535389E-3</v>
      </c>
      <c r="BQ106" s="114">
        <f ca="1">1-_xlfn.BINOM.DIST((O106-1),SUM(F_jinkou!P78:P82),zenkoku!AH55/100000,TRUE)</f>
        <v>0.21870206373312906</v>
      </c>
      <c r="BR106" s="114">
        <f ca="1">1-_xlfn.BINOM.DIST((P106-1),SUM(F_jinkou!Q78:Q82),zenkoku!AI55/100000,TRUE)</f>
        <v>0.7428432201977262</v>
      </c>
      <c r="BS106" s="114">
        <f ca="1">1-_xlfn.BINOM.DIST((Q106-1),SUM(F_jinkou!R78:R82),zenkoku!AJ55/100000,TRUE)</f>
        <v>0.4188020886645345</v>
      </c>
      <c r="BT106" s="114">
        <f ca="1">1-_xlfn.BINOM.DIST((R106-1),SUM(F_jinkou!S78:S82),zenkoku!AK55/100000,TRUE)</f>
        <v>0.93791817344892781</v>
      </c>
      <c r="BU106" s="114">
        <f ca="1">1-_xlfn.BINOM.DIST((S106-1),SUM(F_jinkou!T78:T82),zenkoku!AL55/100000,TRUE)</f>
        <v>0.9954990689062545</v>
      </c>
      <c r="BV106" s="127">
        <f ca="1">1-_xlfn.BINOM.DIST((T106-1),SUM(F_jinkou!U78:U82),zenkoku!AM55/100000,TRUE)</f>
        <v>0.99999999795178607</v>
      </c>
      <c r="BW106" s="176">
        <f ca="1">_xlfn.BINOM.DIST(C106,SUM(F_jinkou!C51:C55),zenkoku!V55/100000,TRUE)</f>
        <v>0.999999985577537</v>
      </c>
      <c r="BX106" s="114">
        <f ca="1">_xlfn.BINOM.DIST(D106,SUM(F_jinkou!E51:E55),zenkoku!W55/100000,TRUE)</f>
        <v>1</v>
      </c>
      <c r="BY106" s="114">
        <f ca="1">_xlfn.BINOM.DIST(E106,SUM(F_jinkou!F51:F55),zenkoku!X55/100000,TRUE)</f>
        <v>0.91482083694565408</v>
      </c>
      <c r="BZ106" s="114">
        <f ca="1">_xlfn.BINOM.DIST(F106,SUM(F_jinkou!G51:G55),zenkoku!Y55/100000,TRUE)</f>
        <v>0.98824241714459748</v>
      </c>
      <c r="CA106" s="114">
        <f ca="1">_xlfn.BINOM.DIST(G106,SUM(F_jinkou!H51:H55),zenkoku!Z55/100000,TRUE)</f>
        <v>0.99949639987533478</v>
      </c>
      <c r="CB106" s="114">
        <f ca="1">_xlfn.BINOM.DIST(H106,SUM(F_jinkou!I51:I55),zenkoku!AA55/100000,TRUE)</f>
        <v>0.69890380047918277</v>
      </c>
      <c r="CC106" s="114">
        <f ca="1">_xlfn.BINOM.DIST(I106,SUM(F_jinkou!J51:J55),zenkoku!AB55/100000,TRUE)</f>
        <v>0.99857196343506893</v>
      </c>
      <c r="CD106" s="114">
        <f ca="1">_xlfn.BINOM.DIST(J106,SUM(F_jinkou!K51:K55),zenkoku!AC55/100000,TRUE)</f>
        <v>0.96244477350851021</v>
      </c>
      <c r="CE106" s="114">
        <f ca="1">_xlfn.BINOM.DIST(K106,SUM(F_jinkou!L51:L55),zenkoku!AD55/100000,TRUE)</f>
        <v>0.97327318649093719</v>
      </c>
      <c r="CF106" s="114">
        <f ca="1">_xlfn.BINOM.DIST(L106,SUM(F_jinkou!M51:M55),zenkoku!AE55/100000,TRUE)</f>
        <v>0.94228404035945479</v>
      </c>
      <c r="CG106" s="114">
        <f ca="1">_xlfn.BINOM.DIST(M106,SUM(F_jinkou!N51:N55),zenkoku!AF55/100000,TRUE)</f>
        <v>0.98532460873896066</v>
      </c>
      <c r="CH106" s="114">
        <f ca="1">_xlfn.BINOM.DIST(N106,SUM(F_jinkou!O51:O55),zenkoku!AG55/100000,TRUE)</f>
        <v>0.99297963651733312</v>
      </c>
      <c r="CI106" s="114">
        <f ca="1">_xlfn.BINOM.DIST(O106,SUM(F_jinkou!P51:P55),zenkoku!AH55/100000,TRUE)</f>
        <v>0.70255795474349803</v>
      </c>
      <c r="CJ106" s="114">
        <f ca="1">_xlfn.BINOM.DIST(P106,SUM(F_jinkou!Q51:Q55),zenkoku!AI55/100000,TRUE)</f>
        <v>0.21883355721461445</v>
      </c>
      <c r="CK106" s="114">
        <f ca="1">_xlfn.BINOM.DIST(Q106,SUM(F_jinkou!R51:R55),zenkoku!AJ55/100000,TRUE)</f>
        <v>0.85510876887892695</v>
      </c>
      <c r="CL106" s="114">
        <f ca="1">_xlfn.BINOM.DIST(R106,SUM(F_jinkou!S51:S55),zenkoku!AK55/100000,TRUE)</f>
        <v>0.74507432887561831</v>
      </c>
      <c r="CM106" s="114">
        <f ca="1">_xlfn.BINOM.DIST(S106,SUM(F_jinkou!T51:T55),zenkoku!AL55/100000,TRUE)</f>
        <v>0.89438940830662739</v>
      </c>
      <c r="CN106" s="127">
        <f ca="1">_xlfn.BINOM.DIST(T106,SUM(F_jinkou!U51:U55),zenkoku!AM55/100000,TRUE)</f>
        <v>0.98084078877444925</v>
      </c>
      <c r="CO106" s="26"/>
      <c r="CP106" s="87">
        <f ca="1">SUM(zenkoku!W27:W31)*AVERAGE(F_jinkou!E51:E55)/100000</f>
        <v>0</v>
      </c>
      <c r="CQ106" s="88">
        <f ca="1">SUM(zenkoku!X27:X31)*AVERAGE(F_jinkou!F51:F55)/100000</f>
        <v>4.4828576</v>
      </c>
      <c r="CR106" s="88">
        <f ca="1">SUM(zenkoku!Y27:Y31)*AVERAGE(F_jinkou!G51:G55)/100000</f>
        <v>24.615779999999994</v>
      </c>
      <c r="CS106" s="88">
        <f ca="1">SUM(zenkoku!Z27:Z31)*AVERAGE(F_jinkou!H51:H55)/100000</f>
        <v>51.37131999999999</v>
      </c>
      <c r="CT106" s="88">
        <f ca="1">SUM(zenkoku!AA27:AA31)*AVERAGE(F_jinkou!I51:I55)/100000</f>
        <v>60.567610600000002</v>
      </c>
      <c r="CU106" s="88">
        <f ca="1">SUM(zenkoku!AB27:AB31)*AVERAGE(F_jinkou!J51:J55)/100000</f>
        <v>70.238813399999998</v>
      </c>
      <c r="CV106" s="88">
        <f ca="1">SUM(zenkoku!AC27:AC31)*AVERAGE(F_jinkou!K51:K55)/100000</f>
        <v>76.580088000000003</v>
      </c>
      <c r="CW106" s="88">
        <f ca="1">SUM(zenkoku!AD27:AD31)*AVERAGE(F_jinkou!L51:L55)/100000</f>
        <v>88.858636200000007</v>
      </c>
      <c r="CX106" s="88">
        <f ca="1">SUM(zenkoku!AE27:AE31)*AVERAGE(F_jinkou!M51:M55)/100000</f>
        <v>93.078180799999998</v>
      </c>
      <c r="CY106" s="88">
        <f ca="1">SUM(zenkoku!AF27:AF31)*AVERAGE(F_jinkou!N51:N55)/100000</f>
        <v>106.42254120000001</v>
      </c>
      <c r="CZ106" s="88">
        <f ca="1">SUM(zenkoku!AG27:AG31)*AVERAGE(F_jinkou!O51:O55)/100000</f>
        <v>114.41724799999999</v>
      </c>
      <c r="DA106" s="88">
        <f ca="1">SUM(zenkoku!AH27:AH31)*AVERAGE(F_jinkou!P51:P55)/100000</f>
        <v>108.09331200000001</v>
      </c>
      <c r="DB106" s="88">
        <f ca="1">SUM(zenkoku!AI27:AI31)*AVERAGE(F_jinkou!Q51:Q55)/100000</f>
        <v>104.49651960000001</v>
      </c>
      <c r="DC106" s="88">
        <f ca="1">SUM(zenkoku!AJ27:AJ31)*AVERAGE(F_jinkou!R51:R55)/100000</f>
        <v>77.186132000000015</v>
      </c>
      <c r="DD106" s="88">
        <f ca="1">SUM(zenkoku!AK27:AK31)*AVERAGE(F_jinkou!S51:S55)/100000</f>
        <v>67.195386800000009</v>
      </c>
      <c r="DE106" s="88">
        <f ca="1">SUM(zenkoku!AL27:AL31)*AVERAGE(F_jinkou!T51:T55)/100000</f>
        <v>58.826856599999992</v>
      </c>
      <c r="DF106" s="89">
        <f ca="1">SUM(zenkoku!AM27:AM31)*AVERAGE(F_jinkou!U51:U55)/100000</f>
        <v>56.418625401596877</v>
      </c>
      <c r="DG106" s="68"/>
      <c r="DH106" s="26"/>
      <c r="DI106" s="26"/>
      <c r="DJ106" s="26"/>
      <c r="DK106" s="26"/>
      <c r="DL106" s="26"/>
      <c r="DM106" s="26"/>
      <c r="DN106" s="26"/>
      <c r="DO106" s="26"/>
      <c r="DP106" s="26"/>
      <c r="DQ106" s="26"/>
      <c r="DR106" s="26"/>
      <c r="DS106" s="26"/>
      <c r="DT106" s="26"/>
      <c r="DU106" s="26"/>
      <c r="DV106" s="26"/>
      <c r="DW106" s="26"/>
      <c r="DX106" s="26"/>
      <c r="DY106" s="26"/>
      <c r="DZ106" s="26"/>
      <c r="EA106" s="26"/>
      <c r="EB106" s="26"/>
      <c r="EC106" s="26"/>
      <c r="ED106" s="26"/>
      <c r="EE106" s="25"/>
      <c r="EF106" s="25"/>
      <c r="EG106" s="25"/>
      <c r="EH106" s="25"/>
      <c r="EI106" s="25"/>
      <c r="EJ106" s="25"/>
      <c r="EK106" s="27"/>
      <c r="EL106" s="27"/>
      <c r="EM106" s="30"/>
      <c r="EN106" s="31"/>
      <c r="EO106" s="30"/>
      <c r="EP106" s="30"/>
      <c r="EQ106" s="31"/>
      <c r="ER106" s="27"/>
      <c r="ES106" s="32"/>
      <c r="ET106" s="32"/>
      <c r="EU106" s="32"/>
      <c r="EV106" s="32"/>
      <c r="EW106" s="32"/>
      <c r="EX106" s="32"/>
      <c r="EY106" s="32"/>
      <c r="EZ106" s="32"/>
      <c r="FA106" s="33"/>
      <c r="FB106" s="27"/>
      <c r="FC106" s="27"/>
      <c r="FD106" s="27"/>
      <c r="FE106" s="27"/>
      <c r="FF106" s="27"/>
      <c r="FG106" s="27"/>
      <c r="FH106" s="27"/>
      <c r="FI106" s="27"/>
    </row>
    <row r="107" spans="1:165" ht="13.5" customHeight="1">
      <c r="A107" s="25" t="s">
        <v>686</v>
      </c>
      <c r="B107" s="25" t="s">
        <v>691</v>
      </c>
      <c r="C107" s="45">
        <f t="shared" ref="C107:T107" ca="1" si="559">SUM(C78:C82)</f>
        <v>1303</v>
      </c>
      <c r="D107" s="46">
        <f t="shared" ca="1" si="559"/>
        <v>0</v>
      </c>
      <c r="E107" s="46">
        <f t="shared" ca="1" si="559"/>
        <v>6</v>
      </c>
      <c r="F107" s="46">
        <f t="shared" ca="1" si="559"/>
        <v>37</v>
      </c>
      <c r="G107" s="46">
        <f t="shared" ca="1" si="559"/>
        <v>69</v>
      </c>
      <c r="H107" s="46">
        <f t="shared" ca="1" si="559"/>
        <v>56</v>
      </c>
      <c r="I107" s="46">
        <f t="shared" ca="1" si="559"/>
        <v>99</v>
      </c>
      <c r="J107" s="46">
        <f t="shared" ca="1" si="559"/>
        <v>88</v>
      </c>
      <c r="K107" s="46">
        <f t="shared" ca="1" si="559"/>
        <v>101</v>
      </c>
      <c r="L107" s="46">
        <f t="shared" ca="1" si="559"/>
        <v>106</v>
      </c>
      <c r="M107" s="46">
        <f t="shared" ca="1" si="559"/>
        <v>122</v>
      </c>
      <c r="N107" s="46">
        <f t="shared" ca="1" si="559"/>
        <v>119</v>
      </c>
      <c r="O107" s="46">
        <f t="shared" ca="1" si="559"/>
        <v>115</v>
      </c>
      <c r="P107" s="46">
        <f t="shared" ca="1" si="559"/>
        <v>90</v>
      </c>
      <c r="Q107" s="46">
        <f t="shared" ca="1" si="559"/>
        <v>87</v>
      </c>
      <c r="R107" s="46">
        <f t="shared" ca="1" si="559"/>
        <v>71</v>
      </c>
      <c r="S107" s="46">
        <f t="shared" ca="1" si="559"/>
        <v>67</v>
      </c>
      <c r="T107" s="44">
        <f t="shared" ca="1" si="559"/>
        <v>61</v>
      </c>
      <c r="U107" s="172">
        <f ca="1">C107/SUM(F_jinkou!C52:C56)*100000</f>
        <v>28.009211440741819</v>
      </c>
      <c r="V107" s="173">
        <f ca="1">D107/SUM(F_jinkou!E52:E56)*100000</f>
        <v>0</v>
      </c>
      <c r="W107" s="174">
        <f ca="1">E107/SUM(F_jinkou!F52:F56)*100000</f>
        <v>2.8865165998758799</v>
      </c>
      <c r="X107" s="174">
        <f ca="1">F107/SUM(F_jinkou!G52:G56)*100000</f>
        <v>15.898661074921367</v>
      </c>
      <c r="Y107" s="174">
        <f ca="1">G107/SUM(F_jinkou!H52:H56)*100000</f>
        <v>35.026803118908383</v>
      </c>
      <c r="Z107" s="174">
        <f ca="1">H107/SUM(F_jinkou!I52:I56)*100000</f>
        <v>26.230368208793731</v>
      </c>
      <c r="AA107" s="174">
        <f ca="1">I107/SUM(F_jinkou!J52:J56)*100000</f>
        <v>39.806996381182145</v>
      </c>
      <c r="AB107" s="174">
        <f ca="1">J107/SUM(F_jinkou!K52:K56)*100000</f>
        <v>31.69001404443804</v>
      </c>
      <c r="AC107" s="174">
        <f ca="1">K107/SUM(F_jinkou!L52:L56)*100000</f>
        <v>31.659258609124137</v>
      </c>
      <c r="AD107" s="174">
        <f ca="1">L107/SUM(F_jinkou!M52:M56)*100000</f>
        <v>34.149374518767658</v>
      </c>
      <c r="AE107" s="174">
        <f ca="1">M107/SUM(F_jinkou!N52:N56)*100000</f>
        <v>40.590626892288448</v>
      </c>
      <c r="AF107" s="174">
        <f ca="1">N107/SUM(F_jinkou!O52:O56)*100000</f>
        <v>35.988084617361984</v>
      </c>
      <c r="AG107" s="174">
        <f ca="1">O107/SUM(F_jinkou!P52:P56)*100000</f>
        <v>31.604607127251139</v>
      </c>
      <c r="AH107" s="174">
        <f ca="1">P107/SUM(F_jinkou!Q52:Q56)*100000</f>
        <v>22.719986267030524</v>
      </c>
      <c r="AI107" s="174">
        <f ca="1">Q107/SUM(F_jinkou!R52:R56)*100000</f>
        <v>31.634868169868334</v>
      </c>
      <c r="AJ107" s="174">
        <f ca="1">R107/SUM(F_jinkou!S52:S56)*100000</f>
        <v>31.561587325577779</v>
      </c>
      <c r="AK107" s="174">
        <f ca="1">S107/SUM(F_jinkou!T52:T56)*100000</f>
        <v>38.491589300487178</v>
      </c>
      <c r="AL107" s="175">
        <f ca="1">T107/SUM(F_jinkou!U52:U56)*100000</f>
        <v>40.301268498942918</v>
      </c>
      <c r="AM107" s="45" t="str">
        <f t="shared" ref="AM107" ca="1" si="560">IF(ISERR(OR(BE107,BW107)),"",IF(BE107&lt;$B$2/2,"H",IF(BW107&lt;$B$2/2,"L","")))</f>
        <v>H</v>
      </c>
      <c r="AN107" s="46" t="str">
        <f t="shared" ref="AN107" ca="1" si="561">IF(ISERR(OR(BF107,BX107)),"",IF(BF107&lt;$B$2/2,"H",IF(BX107&lt;$B$2/2,"L","")))</f>
        <v/>
      </c>
      <c r="AO107" s="46" t="str">
        <f t="shared" ref="AO107" ca="1" si="562">IF(ISERR(OR(BG107,BY107)),"",IF(BG107&lt;$B$2/2,"H",IF(BY107&lt;$B$2/2,"L","")))</f>
        <v/>
      </c>
      <c r="AP107" s="46" t="str">
        <f t="shared" ref="AP107" ca="1" si="563">IF(ISERR(OR(BH107,BZ107)),"",IF(BH107&lt;$B$2/2,"H",IF(BZ107&lt;$B$2/2,"L","")))</f>
        <v>H</v>
      </c>
      <c r="AQ107" s="46" t="str">
        <f t="shared" ref="AQ107" ca="1" si="564">IF(ISERR(OR(BI107,CA107)),"",IF(BI107&lt;$B$2/2,"H",IF(CA107&lt;$B$2/2,"L","")))</f>
        <v>H</v>
      </c>
      <c r="AR107" s="46" t="str">
        <f t="shared" ref="AR107" ca="1" si="565">IF(ISERR(OR(BJ107,CB107)),"",IF(BJ107&lt;$B$2/2,"H",IF(CB107&lt;$B$2/2,"L","")))</f>
        <v/>
      </c>
      <c r="AS107" s="46" t="str">
        <f t="shared" ref="AS107" ca="1" si="566">IF(ISERR(OR(BK107,CC107)),"",IF(BK107&lt;$B$2/2,"H",IF(CC107&lt;$B$2/2,"L","")))</f>
        <v>H</v>
      </c>
      <c r="AT107" s="46" t="str">
        <f t="shared" ref="AT107" ca="1" si="567">IF(ISERR(OR(BL107,CD107)),"",IF(BL107&lt;$B$2/2,"H",IF(CD107&lt;$B$2/2,"L","")))</f>
        <v>H</v>
      </c>
      <c r="AU107" s="46" t="str">
        <f t="shared" ref="AU107" ca="1" si="568">IF(ISERR(OR(BM107,CE107)),"",IF(BM107&lt;$B$2/2,"H",IF(CE107&lt;$B$2/2,"L","")))</f>
        <v>H</v>
      </c>
      <c r="AV107" s="46" t="str">
        <f t="shared" ref="AV107" ca="1" si="569">IF(ISERR(OR(BN107,CF107)),"",IF(BN107&lt;$B$2/2,"H",IF(CF107&lt;$B$2/2,"L","")))</f>
        <v>H</v>
      </c>
      <c r="AW107" s="46" t="str">
        <f t="shared" ref="AW107" ca="1" si="570">IF(ISERR(OR(BO107,CG107)),"",IF(BO107&lt;$B$2/2,"H",IF(CG107&lt;$B$2/2,"L","")))</f>
        <v>H</v>
      </c>
      <c r="AX107" s="46" t="str">
        <f t="shared" ref="AX107" ca="1" si="571">IF(ISERR(OR(BP107,CH107)),"",IF(BP107&lt;$B$2/2,"H",IF(CH107&lt;$B$2/2,"L","")))</f>
        <v/>
      </c>
      <c r="AY107" s="46" t="str">
        <f t="shared" ref="AY107" ca="1" si="572">IF(ISERR(OR(BQ107,CI107)),"",IF(BQ107&lt;$B$2/2,"H",IF(CI107&lt;$B$2/2,"L","")))</f>
        <v/>
      </c>
      <c r="AZ107" s="46" t="str">
        <f t="shared" ref="AZ107" ca="1" si="573">IF(ISERR(OR(BR107,CJ107)),"",IF(BR107&lt;$B$2/2,"H",IF(CJ107&lt;$B$2/2,"L","")))</f>
        <v/>
      </c>
      <c r="BA107" s="46" t="str">
        <f t="shared" ref="BA107" ca="1" si="574">IF(ISERR(OR(BS107,CK107)),"",IF(BS107&lt;$B$2/2,"H",IF(CK107&lt;$B$2/2,"L","")))</f>
        <v/>
      </c>
      <c r="BB107" s="46" t="str">
        <f t="shared" ref="BB107" ca="1" si="575">IF(ISERR(OR(BT107,CL107)),"",IF(BT107&lt;$B$2/2,"H",IF(CL107&lt;$B$2/2,"L","")))</f>
        <v/>
      </c>
      <c r="BC107" s="46" t="str">
        <f t="shared" ref="BC107" ca="1" si="576">IF(ISERR(OR(BU107,CM107)),"",IF(BU107&lt;$B$2/2,"H",IF(CM107&lt;$B$2/2,"L","")))</f>
        <v/>
      </c>
      <c r="BD107" s="44" t="str">
        <f t="shared" ref="BD107" ca="1" si="577">IF(ISERR(OR(BV107,CN107)),"",IF(BV107&lt;$B$2/2,"H",IF(CN107&lt;$B$2/2,"L","")))</f>
        <v/>
      </c>
      <c r="BE107" s="176">
        <f ca="1">1-_xlfn.BINOM.DIST((C107-1),SUM(F_jinkou!C79:C83),zenkoku!V56/100000,TRUE)</f>
        <v>1.0937112642217528E-6</v>
      </c>
      <c r="BF107" s="114" t="e">
        <f ca="1">1-_xlfn.BINOM.DIST((D107-1),SUM(F_jinkou!E79:E83),zenkoku!W56/100000,TRUE)</f>
        <v>#NUM!</v>
      </c>
      <c r="BG107" s="114">
        <f ca="1">1-_xlfn.BINOM.DIST((E107-1),SUM(F_jinkou!F79:F83),zenkoku!X56/100000,TRUE)</f>
        <v>0.1972744442072345</v>
      </c>
      <c r="BH107" s="114">
        <f ca="1">1-_xlfn.BINOM.DIST((F107-1),SUM(F_jinkou!G79:G83),zenkoku!Y56/100000,TRUE)</f>
        <v>7.1921295781830485E-3</v>
      </c>
      <c r="BI107" s="114">
        <f ca="1">1-_xlfn.BINOM.DIST((G107-1),SUM(F_jinkou!H79:H83),zenkoku!Z56/100000,TRUE)</f>
        <v>6.3352498525515166E-5</v>
      </c>
      <c r="BJ107" s="114">
        <f ca="1">1-_xlfn.BINOM.DIST((H107-1),SUM(F_jinkou!I79:I83),zenkoku!AA56/100000,TRUE)</f>
        <v>0.17599346444270481</v>
      </c>
      <c r="BK107" s="114">
        <f ca="1">1-_xlfn.BINOM.DIST((I107-1),SUM(F_jinkou!J79:J83),zenkoku!AB56/100000,TRUE)</f>
        <v>5.0286081334505184E-6</v>
      </c>
      <c r="BL107" s="114">
        <f ca="1">1-_xlfn.BINOM.DIST((J107-1),SUM(F_jinkou!K79:K83),zenkoku!AC56/100000,TRUE)</f>
        <v>8.5444545377331149E-3</v>
      </c>
      <c r="BM107" s="114">
        <f ca="1">1-_xlfn.BINOM.DIST((K107-1),SUM(F_jinkou!L79:L83),zenkoku!AD56/100000,TRUE)</f>
        <v>6.7921518258904356E-3</v>
      </c>
      <c r="BN107" s="114">
        <f ca="1">1-_xlfn.BINOM.DIST((L107-1),SUM(F_jinkou!M79:M83),zenkoku!AE56/100000,TRUE)</f>
        <v>1.4472824524166317E-2</v>
      </c>
      <c r="BO107" s="114">
        <f ca="1">1-_xlfn.BINOM.DIST((M107-1),SUM(F_jinkou!N79:N83),zenkoku!AF56/100000,TRUE)</f>
        <v>4.5128424605023199E-3</v>
      </c>
      <c r="BP107" s="114">
        <f ca="1">1-_xlfn.BINOM.DIST((N107-1),SUM(F_jinkou!O79:O83),zenkoku!AG56/100000,TRUE)</f>
        <v>5.6082496299258433E-2</v>
      </c>
      <c r="BQ107" s="114">
        <f ca="1">1-_xlfn.BINOM.DIST((O107-1),SUM(F_jinkou!P79:P83),zenkoku!AH56/100000,TRUE)</f>
        <v>4.5378258499210622E-2</v>
      </c>
      <c r="BR107" s="114">
        <f ca="1">1-_xlfn.BINOM.DIST((P107-1),SUM(F_jinkou!Q79:Q83),zenkoku!AI56/100000,TRUE)</f>
        <v>0.79099441841741336</v>
      </c>
      <c r="BS107" s="114">
        <f ca="1">1-_xlfn.BINOM.DIST((Q107-1),SUM(F_jinkou!R79:R83),zenkoku!AJ56/100000,TRUE)</f>
        <v>0.22623302439949988</v>
      </c>
      <c r="BT107" s="114">
        <f ca="1">1-_xlfn.BINOM.DIST((R107-1),SUM(F_jinkou!S79:S83),zenkoku!AK56/100000,TRUE)</f>
        <v>0.87919541358648856</v>
      </c>
      <c r="BU107" s="114">
        <f ca="1">1-_xlfn.BINOM.DIST((S107-1),SUM(F_jinkou!T79:T83),zenkoku!AL56/100000,TRUE)</f>
        <v>0.98506133289394127</v>
      </c>
      <c r="BV107" s="127">
        <f ca="1">1-_xlfn.BINOM.DIST((T107-1),SUM(F_jinkou!U79:U83),zenkoku!AM56/100000,TRUE)</f>
        <v>0.99999999999318712</v>
      </c>
      <c r="BW107" s="176">
        <f ca="1">_xlfn.BINOM.DIST(C107,SUM(F_jinkou!C52:C56),zenkoku!V56/100000,TRUE)</f>
        <v>0.99999997928841733</v>
      </c>
      <c r="BX107" s="114">
        <f ca="1">_xlfn.BINOM.DIST(D107,SUM(F_jinkou!E52:E56),zenkoku!W56/100000,TRUE)</f>
        <v>1</v>
      </c>
      <c r="BY107" s="114">
        <f ca="1">_xlfn.BINOM.DIST(E107,SUM(F_jinkou!F52:F56),zenkoku!X56/100000,TRUE)</f>
        <v>0.88146345116029623</v>
      </c>
      <c r="BZ107" s="114">
        <f ca="1">_xlfn.BINOM.DIST(F107,SUM(F_jinkou!G52:G56),zenkoku!Y56/100000,TRUE)</f>
        <v>0.98865320598462825</v>
      </c>
      <c r="CA107" s="114">
        <f ca="1">_xlfn.BINOM.DIST(G107,SUM(F_jinkou!H52:H56),zenkoku!Z56/100000,TRUE)</f>
        <v>0.99718415645985992</v>
      </c>
      <c r="CB107" s="114">
        <f ca="1">_xlfn.BINOM.DIST(H107,SUM(F_jinkou!I52:I56),zenkoku!AA56/100000,TRUE)</f>
        <v>0.57973682456076014</v>
      </c>
      <c r="CC107" s="114">
        <f ca="1">_xlfn.BINOM.DIST(I107,SUM(F_jinkou!J52:J56),zenkoku!AB56/100000,TRUE)</f>
        <v>0.99990063508926141</v>
      </c>
      <c r="CD107" s="114">
        <f ca="1">_xlfn.BINOM.DIST(J107,SUM(F_jinkou!K52:K56),zenkoku!AC56/100000,TRUE)</f>
        <v>0.96437596216326971</v>
      </c>
      <c r="CE107" s="114">
        <f ca="1">_xlfn.BINOM.DIST(K107,SUM(F_jinkou!L52:L56),zenkoku!AD56/100000,TRUE)</f>
        <v>0.96218682698656566</v>
      </c>
      <c r="CF107" s="114">
        <f ca="1">_xlfn.BINOM.DIST(L107,SUM(F_jinkou!M52:M56),zenkoku!AE56/100000,TRUE)</f>
        <v>0.95136889712498696</v>
      </c>
      <c r="CG107" s="114">
        <f ca="1">_xlfn.BINOM.DIST(M107,SUM(F_jinkou!N52:N56),zenkoku!AF56/100000,TRUE)</f>
        <v>0.98753607062783</v>
      </c>
      <c r="CH107" s="114">
        <f ca="1">_xlfn.BINOM.DIST(N107,SUM(F_jinkou!O52:O56),zenkoku!AG56/100000,TRUE)</f>
        <v>0.8914545071428307</v>
      </c>
      <c r="CI107" s="114">
        <f ca="1">_xlfn.BINOM.DIST(O107,SUM(F_jinkou!P52:P56),zenkoku!AH56/100000,TRUE)</f>
        <v>0.92406490670165797</v>
      </c>
      <c r="CJ107" s="114">
        <f ca="1">_xlfn.BINOM.DIST(P107,SUM(F_jinkou!Q52:Q56),zenkoku!AI56/100000,TRUE)</f>
        <v>0.17378830542541276</v>
      </c>
      <c r="CK107" s="114">
        <f ca="1">_xlfn.BINOM.DIST(Q107,SUM(F_jinkou!R52:R56),zenkoku!AJ56/100000,TRUE)</f>
        <v>0.91863261507150362</v>
      </c>
      <c r="CL107" s="114">
        <f ca="1">_xlfn.BINOM.DIST(R107,SUM(F_jinkou!S52:S56),zenkoku!AK56/100000,TRUE)</f>
        <v>0.78510039190131109</v>
      </c>
      <c r="CM107" s="114">
        <f ca="1">_xlfn.BINOM.DIST(S107,SUM(F_jinkou!T52:T56),zenkoku!AL56/100000,TRUE)</f>
        <v>0.92983222918434594</v>
      </c>
      <c r="CN107" s="127">
        <f ca="1">_xlfn.BINOM.DIST(T107,SUM(F_jinkou!U52:U56),zenkoku!AM56/100000,TRUE)</f>
        <v>0.79608773648087383</v>
      </c>
      <c r="CO107" s="26"/>
      <c r="CP107" s="87">
        <f ca="1">SUM(zenkoku!W28:W32)*AVERAGE(F_jinkou!E52:E56)/100000</f>
        <v>0</v>
      </c>
      <c r="CQ107" s="88">
        <f ca="1">SUM(zenkoku!X28:X32)*AVERAGE(F_jinkou!F52:F56)/100000</f>
        <v>4.0741147999999994</v>
      </c>
      <c r="CR107" s="88">
        <f ca="1">SUM(zenkoku!Y28:Y32)*AVERAGE(F_jinkou!G52:G56)/100000</f>
        <v>25.366916</v>
      </c>
      <c r="CS107" s="88">
        <f ca="1">SUM(zenkoku!Z28:Z32)*AVERAGE(F_jinkou!H52:H56)/100000</f>
        <v>49.051007999999996</v>
      </c>
      <c r="CT107" s="88">
        <f ca="1">SUM(zenkoku!AA28:AA32)*AVERAGE(F_jinkou!I52:I56)/100000</f>
        <v>55.166591199999992</v>
      </c>
      <c r="CU107" s="88">
        <f ca="1">SUM(zenkoku!AB28:AB32)*AVERAGE(F_jinkou!J52:J56)/100000</f>
        <v>66.999779999999987</v>
      </c>
      <c r="CV107" s="88">
        <f ca="1">SUM(zenkoku!AC28:AC32)*AVERAGE(F_jinkou!K52:K56)/100000</f>
        <v>72.754779999999997</v>
      </c>
      <c r="CW107" s="88">
        <f ca="1">SUM(zenkoku!AD28:AD32)*AVERAGE(F_jinkou!L52:L56)/100000</f>
        <v>84.796047599999994</v>
      </c>
      <c r="CX107" s="88">
        <f ca="1">SUM(zenkoku!AE28:AE32)*AVERAGE(F_jinkou!M52:M56)/100000</f>
        <v>90.450851399999991</v>
      </c>
      <c r="CY107" s="88">
        <f ca="1">SUM(zenkoku!AF28:AF32)*AVERAGE(F_jinkou!N52:N56)/100000</f>
        <v>99.486022000000006</v>
      </c>
      <c r="CZ107" s="88">
        <f ca="1">SUM(zenkoku!AG28:AG32)*AVERAGE(F_jinkou!O52:O56)/100000</f>
        <v>106.672529</v>
      </c>
      <c r="DA107" s="88">
        <f ca="1">SUM(zenkoku!AH28:AH32)*AVERAGE(F_jinkou!P52:P56)/100000</f>
        <v>100.93781539999999</v>
      </c>
      <c r="DB107" s="88">
        <f ca="1">SUM(zenkoku!AI28:AI32)*AVERAGE(F_jinkou!Q52:Q56)/100000</f>
        <v>99.903229400000001</v>
      </c>
      <c r="DC107" s="88">
        <f ca="1">SUM(zenkoku!AJ28:AJ32)*AVERAGE(F_jinkou!R52:R56)/100000</f>
        <v>75.243556800000007</v>
      </c>
      <c r="DD107" s="88">
        <f ca="1">SUM(zenkoku!AK28:AK32)*AVERAGE(F_jinkou!S52:S56)/100000</f>
        <v>65.192538600000006</v>
      </c>
      <c r="DE107" s="88">
        <f ca="1">SUM(zenkoku!AL28:AL32)*AVERAGE(F_jinkou!T52:T56)/100000</f>
        <v>56.257484800000007</v>
      </c>
      <c r="DF107" s="89">
        <f ca="1">SUM(zenkoku!AM28:AM32)*AVERAGE(F_jinkou!U52:U56)/100000</f>
        <v>55.397179585247954</v>
      </c>
      <c r="DG107" s="68"/>
      <c r="DH107" s="26"/>
      <c r="DI107" s="26"/>
      <c r="DJ107" s="26"/>
      <c r="DK107" s="26"/>
      <c r="DL107" s="26"/>
      <c r="DM107" s="26"/>
      <c r="DN107" s="26"/>
      <c r="DO107" s="26"/>
      <c r="DP107" s="26"/>
      <c r="DQ107" s="26"/>
      <c r="DR107" s="26"/>
      <c r="DS107" s="26"/>
      <c r="DT107" s="26"/>
      <c r="DU107" s="26"/>
      <c r="DV107" s="26"/>
      <c r="DW107" s="26"/>
      <c r="DX107" s="26"/>
      <c r="DY107" s="26"/>
      <c r="DZ107" s="26"/>
      <c r="EA107" s="26"/>
      <c r="EB107" s="26"/>
      <c r="EC107" s="26"/>
      <c r="ED107" s="26"/>
      <c r="EE107" s="25"/>
      <c r="EF107" s="25"/>
      <c r="EG107" s="25"/>
      <c r="EH107" s="25"/>
      <c r="EI107" s="25"/>
      <c r="EJ107" s="25"/>
      <c r="EK107" s="27"/>
      <c r="EL107" s="27"/>
      <c r="EM107" s="30"/>
      <c r="EN107" s="31"/>
      <c r="EO107" s="30"/>
      <c r="EP107" s="30"/>
      <c r="EQ107" s="31"/>
      <c r="ER107" s="27"/>
      <c r="ES107" s="32"/>
      <c r="ET107" s="32"/>
      <c r="EU107" s="32"/>
      <c r="EV107" s="32"/>
      <c r="EW107" s="32"/>
      <c r="EX107" s="32"/>
      <c r="EY107" s="32"/>
      <c r="EZ107" s="32"/>
      <c r="FA107" s="33"/>
      <c r="FB107" s="27"/>
      <c r="FC107" s="27"/>
      <c r="FD107" s="27"/>
      <c r="FE107" s="27"/>
      <c r="FF107" s="27"/>
      <c r="FG107" s="27"/>
      <c r="FH107" s="27"/>
      <c r="FI107" s="27"/>
    </row>
    <row r="108" spans="1:165" ht="13.5" customHeight="1">
      <c r="A108" s="25" t="s">
        <v>717</v>
      </c>
      <c r="B108" s="25" t="s">
        <v>712</v>
      </c>
      <c r="C108" s="45">
        <f t="shared" ref="C108:T108" ca="1" si="578">SUM(C79:C83)</f>
        <v>1298</v>
      </c>
      <c r="D108" s="46">
        <f t="shared" ca="1" si="578"/>
        <v>0</v>
      </c>
      <c r="E108" s="46">
        <f t="shared" ca="1" si="578"/>
        <v>7</v>
      </c>
      <c r="F108" s="46">
        <f t="shared" ca="1" si="578"/>
        <v>32</v>
      </c>
      <c r="G108" s="46">
        <f t="shared" ca="1" si="578"/>
        <v>68</v>
      </c>
      <c r="H108" s="46">
        <f t="shared" ca="1" si="578"/>
        <v>44</v>
      </c>
      <c r="I108" s="46">
        <f t="shared" ca="1" si="578"/>
        <v>100</v>
      </c>
      <c r="J108" s="46">
        <f t="shared" ca="1" si="578"/>
        <v>88</v>
      </c>
      <c r="K108" s="46">
        <f t="shared" ca="1" si="578"/>
        <v>98</v>
      </c>
      <c r="L108" s="46">
        <f t="shared" ca="1" si="578"/>
        <v>111</v>
      </c>
      <c r="M108" s="46">
        <f t="shared" ca="1" si="578"/>
        <v>120</v>
      </c>
      <c r="N108" s="46">
        <f t="shared" ca="1" si="578"/>
        <v>109</v>
      </c>
      <c r="O108" s="46">
        <f t="shared" ca="1" si="578"/>
        <v>109</v>
      </c>
      <c r="P108" s="46">
        <f t="shared" ca="1" si="578"/>
        <v>94</v>
      </c>
      <c r="Q108" s="46">
        <f t="shared" ca="1" si="578"/>
        <v>84</v>
      </c>
      <c r="R108" s="46">
        <f t="shared" ca="1" si="578"/>
        <v>81</v>
      </c>
      <c r="S108" s="46">
        <f t="shared" ca="1" si="578"/>
        <v>68</v>
      </c>
      <c r="T108" s="44">
        <f t="shared" ca="1" si="578"/>
        <v>65</v>
      </c>
      <c r="U108" s="172">
        <f ca="1">C108/SUM(F_jinkou!C53:C57)*100000</f>
        <v>28.154685922331677</v>
      </c>
      <c r="V108" s="173">
        <f ca="1">D108/SUM(F_jinkou!E53:E57)*100000</f>
        <v>0</v>
      </c>
      <c r="W108" s="174">
        <f ca="1">E108/SUM(F_jinkou!F53:F57)*100000</f>
        <v>3.4579854764609985</v>
      </c>
      <c r="X108" s="174">
        <f ca="1">F108/SUM(F_jinkou!G53:G57)*100000</f>
        <v>14.026536453653257</v>
      </c>
      <c r="Y108" s="174">
        <f ca="1">G108/SUM(F_jinkou!H53:H57)*100000</f>
        <v>35.106558731207663</v>
      </c>
      <c r="Z108" s="174">
        <f ca="1">H108/SUM(F_jinkou!I53:I57)*100000</f>
        <v>21.08390435574297</v>
      </c>
      <c r="AA108" s="174">
        <f ca="1">I108/SUM(F_jinkou!J53:J57)*100000</f>
        <v>41.196681195362899</v>
      </c>
      <c r="AB108" s="174">
        <f ca="1">J108/SUM(F_jinkou!K53:K57)*100000</f>
        <v>32.535354468989745</v>
      </c>
      <c r="AC108" s="174">
        <f ca="1">K108/SUM(F_jinkou!L53:L57)*100000</f>
        <v>31.347561287681046</v>
      </c>
      <c r="AD108" s="174">
        <f ca="1">L108/SUM(F_jinkou!M53:M57)*100000</f>
        <v>35.173666014950392</v>
      </c>
      <c r="AE108" s="174">
        <f ca="1">M108/SUM(F_jinkou!N53:N57)*100000</f>
        <v>40.617796687618679</v>
      </c>
      <c r="AF108" s="174">
        <f ca="1">N108/SUM(F_jinkou!O53:O57)*100000</f>
        <v>33.801908412333667</v>
      </c>
      <c r="AG108" s="174">
        <f ca="1">O108/SUM(F_jinkou!P53:P57)*100000</f>
        <v>30.960016133292811</v>
      </c>
      <c r="AH108" s="174">
        <f ca="1">P108/SUM(F_jinkou!Q53:Q57)*100000</f>
        <v>23.884723178599288</v>
      </c>
      <c r="AI108" s="174">
        <f ca="1">Q108/SUM(F_jinkou!R53:R57)*100000</f>
        <v>29.037409863040217</v>
      </c>
      <c r="AJ108" s="174">
        <f ca="1">R108/SUM(F_jinkou!S53:S57)*100000</f>
        <v>35.830244264949172</v>
      </c>
      <c r="AK108" s="174">
        <f ca="1">S108/SUM(F_jinkou!T53:T57)*100000</f>
        <v>39.396309492772509</v>
      </c>
      <c r="AL108" s="175">
        <f ca="1">T108/SUM(F_jinkou!U53:U57)*100000</f>
        <v>41.55027263371197</v>
      </c>
      <c r="AM108" s="45" t="str">
        <f t="shared" ref="AM108" ca="1" si="579">IF(ISERR(OR(BE108,BW108)),"",IF(BE108&lt;$B$2/2,"H",IF(BW108&lt;$B$2/2,"L","")))</f>
        <v>H</v>
      </c>
      <c r="AN108" s="46" t="str">
        <f t="shared" ref="AN108" ca="1" si="580">IF(ISERR(OR(BF108,BX108)),"",IF(BF108&lt;$B$2/2,"H",IF(BX108&lt;$B$2/2,"L","")))</f>
        <v/>
      </c>
      <c r="AO108" s="46" t="str">
        <f t="shared" ref="AO108" ca="1" si="581">IF(ISERR(OR(BG108,BY108)),"",IF(BG108&lt;$B$2/2,"H",IF(BY108&lt;$B$2/2,"L","")))</f>
        <v/>
      </c>
      <c r="AP108" s="46" t="str">
        <f t="shared" ref="AP108" ca="1" si="582">IF(ISERR(OR(BH108,BZ108)),"",IF(BH108&lt;$B$2/2,"H",IF(BZ108&lt;$B$2/2,"L","")))</f>
        <v/>
      </c>
      <c r="AQ108" s="46" t="str">
        <f t="shared" ref="AQ108" ca="1" si="583">IF(ISERR(OR(BI108,CA108)),"",IF(BI108&lt;$B$2/2,"H",IF(CA108&lt;$B$2/2,"L","")))</f>
        <v>H</v>
      </c>
      <c r="AR108" s="46" t="str">
        <f t="shared" ref="AR108" ca="1" si="584">IF(ISERR(OR(BJ108,CB108)),"",IF(BJ108&lt;$B$2/2,"H",IF(CB108&lt;$B$2/2,"L","")))</f>
        <v/>
      </c>
      <c r="AS108" s="46" t="str">
        <f t="shared" ref="AS108" ca="1" si="585">IF(ISERR(OR(BK108,CC108)),"",IF(BK108&lt;$B$2/2,"H",IF(CC108&lt;$B$2/2,"L","")))</f>
        <v>H</v>
      </c>
      <c r="AT108" s="46" t="str">
        <f t="shared" ref="AT108" ca="1" si="586">IF(ISERR(OR(BL108,CD108)),"",IF(BL108&lt;$B$2/2,"H",IF(CD108&lt;$B$2/2,"L","")))</f>
        <v>H</v>
      </c>
      <c r="AU108" s="46" t="str">
        <f t="shared" ref="AU108" ca="1" si="587">IF(ISERR(OR(BM108,CE108)),"",IF(BM108&lt;$B$2/2,"H",IF(CE108&lt;$B$2/2,"L","")))</f>
        <v>H</v>
      </c>
      <c r="AV108" s="46" t="str">
        <f t="shared" ref="AV108" ca="1" si="588">IF(ISERR(OR(BN108,CF108)),"",IF(BN108&lt;$B$2/2,"H",IF(CF108&lt;$B$2/2,"L","")))</f>
        <v>H</v>
      </c>
      <c r="AW108" s="46" t="str">
        <f t="shared" ref="AW108" ca="1" si="589">IF(ISERR(OR(BO108,CG108)),"",IF(BO108&lt;$B$2/2,"H",IF(CG108&lt;$B$2/2,"L","")))</f>
        <v>H</v>
      </c>
      <c r="AX108" s="46" t="str">
        <f t="shared" ref="AX108" ca="1" si="590">IF(ISERR(OR(BP108,CH108)),"",IF(BP108&lt;$B$2/2,"H",IF(CH108&lt;$B$2/2,"L","")))</f>
        <v/>
      </c>
      <c r="AY108" s="46" t="str">
        <f t="shared" ref="AY108" ca="1" si="591">IF(ISERR(OR(BQ108,CI108)),"",IF(BQ108&lt;$B$2/2,"H",IF(CI108&lt;$B$2/2,"L","")))</f>
        <v/>
      </c>
      <c r="AZ108" s="46" t="str">
        <f t="shared" ref="AZ108" ca="1" si="592">IF(ISERR(OR(BR108,CJ108)),"",IF(BR108&lt;$B$2/2,"H",IF(CJ108&lt;$B$2/2,"L","")))</f>
        <v/>
      </c>
      <c r="BA108" s="46" t="str">
        <f t="shared" ref="BA108" ca="1" si="593">IF(ISERR(OR(BS108,CK108)),"",IF(BS108&lt;$B$2/2,"H",IF(CK108&lt;$B$2/2,"L","")))</f>
        <v/>
      </c>
      <c r="BB108" s="46" t="str">
        <f t="shared" ref="BB108" ca="1" si="594">IF(ISERR(OR(BT108,CL108)),"",IF(BT108&lt;$B$2/2,"H",IF(CL108&lt;$B$2/2,"L","")))</f>
        <v/>
      </c>
      <c r="BC108" s="46" t="str">
        <f t="shared" ref="BC108" ca="1" si="595">IF(ISERR(OR(BU108,CM108)),"",IF(BU108&lt;$B$2/2,"H",IF(CM108&lt;$B$2/2,"L","")))</f>
        <v/>
      </c>
      <c r="BD108" s="44" t="str">
        <f t="shared" ref="BD108" ca="1" si="596">IF(ISERR(OR(BV108,CN108)),"",IF(BV108&lt;$B$2/2,"H",IF(CN108&lt;$B$2/2,"L","")))</f>
        <v/>
      </c>
      <c r="BE108" s="176">
        <f ca="1">1-_xlfn.BINOM.DIST((C108-1),SUM(F_jinkou!C80:C84),zenkoku!V57/100000,TRUE)</f>
        <v>8.3794071681353444E-10</v>
      </c>
      <c r="BF108" s="114" t="e">
        <f ca="1">1-_xlfn.BINOM.DIST((D108-1),SUM(F_jinkou!E80:E84),zenkoku!W57/100000,TRUE)</f>
        <v>#NUM!</v>
      </c>
      <c r="BG108" s="114">
        <f ca="1">1-_xlfn.BINOM.DIST((E108-1),SUM(F_jinkou!F80:F84),zenkoku!X57/100000,TRUE)</f>
        <v>9.8423769954808726E-2</v>
      </c>
      <c r="BH108" s="114">
        <f ca="1">1-_xlfn.BINOM.DIST((F108-1),SUM(F_jinkou!G80:G84),zenkoku!Y57/100000,TRUE)</f>
        <v>9.6868028848409615E-2</v>
      </c>
      <c r="BI108" s="114">
        <f ca="1">1-_xlfn.BINOM.DIST((G108-1),SUM(F_jinkou!H80:H84),zenkoku!Z57/100000,TRUE)</f>
        <v>8.6099424956520565E-5</v>
      </c>
      <c r="BJ108" s="114">
        <f ca="1">1-_xlfn.BINOM.DIST((H108-1),SUM(F_jinkou!I80:I84),zenkoku!AA57/100000,TRUE)</f>
        <v>0.67377350935472857</v>
      </c>
      <c r="BK108" s="114">
        <f ca="1">1-_xlfn.BINOM.DIST((I108-1),SUM(F_jinkou!J80:J84),zenkoku!AB57/100000,TRUE)</f>
        <v>5.8647762224417477E-7</v>
      </c>
      <c r="BL108" s="114">
        <f ca="1">1-_xlfn.BINOM.DIST((J108-1),SUM(F_jinkou!K80:K84),zenkoku!AC57/100000,TRUE)</f>
        <v>3.0734536656071842E-3</v>
      </c>
      <c r="BM108" s="114">
        <f ca="1">1-_xlfn.BINOM.DIST((K108-1),SUM(F_jinkou!L80:L84),zenkoku!AD57/100000,TRUE)</f>
        <v>5.7652453338012943E-3</v>
      </c>
      <c r="BN108" s="114">
        <f ca="1">1-_xlfn.BINOM.DIST((L108-1),SUM(F_jinkou!M80:M84),zenkoku!AE57/100000,TRUE)</f>
        <v>1.2725601003964471E-3</v>
      </c>
      <c r="BO108" s="114">
        <f ca="1">1-_xlfn.BINOM.DIST((M108-1),SUM(F_jinkou!N80:N84),zenkoku!AF57/100000,TRUE)</f>
        <v>7.9862500337291031E-4</v>
      </c>
      <c r="BP108" s="114">
        <f ca="1">1-_xlfn.BINOM.DIST((N108-1),SUM(F_jinkou!O80:O84),zenkoku!AG57/100000,TRUE)</f>
        <v>9.2400419224666352E-2</v>
      </c>
      <c r="BQ108" s="114">
        <f ca="1">1-_xlfn.BINOM.DIST((O108-1),SUM(F_jinkou!P80:P84),zenkoku!AH57/100000,TRUE)</f>
        <v>4.1647332307024998E-2</v>
      </c>
      <c r="BR108" s="114">
        <f ca="1">1-_xlfn.BINOM.DIST((P108-1),SUM(F_jinkou!Q80:Q84),zenkoku!AI57/100000,TRUE)</f>
        <v>0.4103760619140584</v>
      </c>
      <c r="BS108" s="114">
        <f ca="1">1-_xlfn.BINOM.DIST((Q108-1),SUM(F_jinkou!R80:R84),zenkoku!AJ57/100000,TRUE)</f>
        <v>0.21932933008128053</v>
      </c>
      <c r="BT108" s="114">
        <f ca="1">1-_xlfn.BINOM.DIST((R108-1),SUM(F_jinkou!S80:S84),zenkoku!AK57/100000,TRUE)</f>
        <v>0.31415018982441112</v>
      </c>
      <c r="BU108" s="114">
        <f ca="1">1-_xlfn.BINOM.DIST((S108-1),SUM(F_jinkou!T80:T84),zenkoku!AL57/100000,TRUE)</f>
        <v>0.92863749388381645</v>
      </c>
      <c r="BV108" s="127">
        <f ca="1">1-_xlfn.BINOM.DIST((T108-1),SUM(F_jinkou!U80:U84),zenkoku!AM57/100000,TRUE)</f>
        <v>0.99999999971682108</v>
      </c>
      <c r="BW108" s="176">
        <f ca="1">_xlfn.BINOM.DIST(C108,SUM(F_jinkou!C53:C57),zenkoku!V57/100000,TRUE)</f>
        <v>0.99999999999445777</v>
      </c>
      <c r="BX108" s="114">
        <f ca="1">_xlfn.BINOM.DIST(D108,SUM(F_jinkou!E53:E57),zenkoku!W57/100000,TRUE)</f>
        <v>1</v>
      </c>
      <c r="BY108" s="114">
        <f ca="1">_xlfn.BINOM.DIST(E108,SUM(F_jinkou!F53:F57),zenkoku!X57/100000,TRUE)</f>
        <v>0.94467611878948121</v>
      </c>
      <c r="BZ108" s="114">
        <f ca="1">_xlfn.BINOM.DIST(F108,SUM(F_jinkou!G53:G57),zenkoku!Y57/100000,TRUE)</f>
        <v>0.87456872532117935</v>
      </c>
      <c r="CA108" s="114">
        <f ca="1">_xlfn.BINOM.DIST(G108,SUM(F_jinkou!H53:H57),zenkoku!Z57/100000,TRUE)</f>
        <v>0.99623649334965014</v>
      </c>
      <c r="CB108" s="114">
        <f ca="1">_xlfn.BINOM.DIST(H108,SUM(F_jinkou!I53:I57),zenkoku!AA57/100000,TRUE)</f>
        <v>0.12373416327616707</v>
      </c>
      <c r="CC108" s="114">
        <f ca="1">_xlfn.BINOM.DIST(I108,SUM(F_jinkou!J53:J57),zenkoku!AB57/100000,TRUE)</f>
        <v>0.99998404091175574</v>
      </c>
      <c r="CD108" s="114">
        <f ca="1">_xlfn.BINOM.DIST(J108,SUM(F_jinkou!K53:K57),zenkoku!AC57/100000,TRUE)</f>
        <v>0.98571806277404728</v>
      </c>
      <c r="CE108" s="114">
        <f ca="1">_xlfn.BINOM.DIST(K108,SUM(F_jinkou!L53:L57),zenkoku!AD57/100000,TRUE)</f>
        <v>0.96802486008453337</v>
      </c>
      <c r="CF108" s="114">
        <f ca="1">_xlfn.BINOM.DIST(L108,SUM(F_jinkou!M53:M57),zenkoku!AE57/100000,TRUE)</f>
        <v>0.99278739656527626</v>
      </c>
      <c r="CG108" s="114">
        <f ca="1">_xlfn.BINOM.DIST(M108,SUM(F_jinkou!N53:N57),zenkoku!AF57/100000,TRUE)</f>
        <v>0.99757319089495322</v>
      </c>
      <c r="CH108" s="114">
        <f ca="1">_xlfn.BINOM.DIST(N108,SUM(F_jinkou!O53:O57),zenkoku!AG57/100000,TRUE)</f>
        <v>0.84856022344882021</v>
      </c>
      <c r="CI108" s="114">
        <f ca="1">_xlfn.BINOM.DIST(O108,SUM(F_jinkou!P53:P57),zenkoku!AH57/100000,TRUE)</f>
        <v>0.93787555929581656</v>
      </c>
      <c r="CJ108" s="114">
        <f ca="1">_xlfn.BINOM.DIST(P108,SUM(F_jinkou!Q53:Q57),zenkoku!AI57/100000,TRUE)</f>
        <v>0.57137980809603206</v>
      </c>
      <c r="CK108" s="114">
        <f ca="1">_xlfn.BINOM.DIST(Q108,SUM(F_jinkou!R53:R57),zenkoku!AJ57/100000,TRUE)</f>
        <v>0.90190418671160111</v>
      </c>
      <c r="CL108" s="114">
        <f ca="1">_xlfn.BINOM.DIST(R108,SUM(F_jinkou!S53:S57),zenkoku!AK57/100000,TRUE)</f>
        <v>0.99032670994156902</v>
      </c>
      <c r="CM108" s="114">
        <f ca="1">_xlfn.BINOM.DIST(S108,SUM(F_jinkou!T53:T57),zenkoku!AL57/100000,TRUE)</f>
        <v>0.9795415738715012</v>
      </c>
      <c r="CN108" s="127">
        <f ca="1">_xlfn.BINOM.DIST(T108,SUM(F_jinkou!U53:U57),zenkoku!AM57/100000,TRUE)</f>
        <v>0.91499738437156974</v>
      </c>
      <c r="CO108" s="26"/>
      <c r="CP108" s="87">
        <f ca="1">SUM(zenkoku!W29:W33)*AVERAGE(F_jinkou!E53:E57)/100000</f>
        <v>0</v>
      </c>
      <c r="CQ108" s="88">
        <f ca="1">SUM(zenkoku!X29:X33)*AVERAGE(F_jinkou!F53:F57)/100000</f>
        <v>4.0686349221732749</v>
      </c>
      <c r="CR108" s="88">
        <f ca="1">SUM(zenkoku!Y29:Y33)*AVERAGE(F_jinkou!G53:G57)/100000</f>
        <v>26.541863768851893</v>
      </c>
      <c r="CS108" s="88">
        <f ca="1">SUM(zenkoku!Z29:Z33)*AVERAGE(F_jinkou!H53:H57)/100000</f>
        <v>48.844993375066302</v>
      </c>
      <c r="CT108" s="88">
        <f ca="1">SUM(zenkoku!AA29:AA33)*AVERAGE(F_jinkou!I53:I57)/100000</f>
        <v>52.842478705727451</v>
      </c>
      <c r="CU108" s="88">
        <f ca="1">SUM(zenkoku!AB29:AB33)*AVERAGE(F_jinkou!J53:J57)/100000</f>
        <v>64.505921715870571</v>
      </c>
      <c r="CV108" s="88">
        <f ca="1">SUM(zenkoku!AC29:AC33)*AVERAGE(F_jinkou!K53:K57)/100000</f>
        <v>69.624620854189331</v>
      </c>
      <c r="CW108" s="88">
        <f ca="1">SUM(zenkoku!AD29:AD33)*AVERAGE(F_jinkou!L53:L57)/100000</f>
        <v>81.398259727623113</v>
      </c>
      <c r="CX108" s="88">
        <f ca="1">SUM(zenkoku!AE29:AE33)*AVERAGE(F_jinkou!M53:M57)/100000</f>
        <v>87.778689602034589</v>
      </c>
      <c r="CY108" s="88">
        <f ca="1">SUM(zenkoku!AF29:AF33)*AVERAGE(F_jinkou!N53:N57)/100000</f>
        <v>92.323789452865071</v>
      </c>
      <c r="CZ108" s="88">
        <f ca="1">SUM(zenkoku!AG29:AG33)*AVERAGE(F_jinkou!O53:O57)/100000</f>
        <v>99.232614156708422</v>
      </c>
      <c r="DA108" s="88">
        <f ca="1">SUM(zenkoku!AH29:AH33)*AVERAGE(F_jinkou!P53:P57)/100000</f>
        <v>94.352853069579567</v>
      </c>
      <c r="DB108" s="88">
        <f ca="1">SUM(zenkoku!AI29:AI33)*AVERAGE(F_jinkou!Q53:Q57)/100000</f>
        <v>92.928027045340031</v>
      </c>
      <c r="DC108" s="88">
        <f ca="1">SUM(zenkoku!AJ29:AJ33)*AVERAGE(F_jinkou!R53:R57)/100000</f>
        <v>73.329486647566057</v>
      </c>
      <c r="DD108" s="88">
        <f ca="1">SUM(zenkoku!AK29:AK33)*AVERAGE(F_jinkou!S53:S57)/100000</f>
        <v>62.323133689399747</v>
      </c>
      <c r="DE108" s="88">
        <f ca="1">SUM(zenkoku!AL29:AL33)*AVERAGE(F_jinkou!T53:T57)/100000</f>
        <v>53.098313871794872</v>
      </c>
      <c r="DF108" s="89">
        <f ca="1">SUM(zenkoku!AM29:AM33)*AVERAGE(F_jinkou!U53:U57)/100000</f>
        <v>55.172188137148808</v>
      </c>
      <c r="DG108" s="68"/>
      <c r="DH108" s="26"/>
      <c r="DI108" s="26"/>
      <c r="DJ108" s="26"/>
      <c r="DK108" s="26"/>
      <c r="DL108" s="26"/>
      <c r="DM108" s="26"/>
      <c r="DN108" s="26"/>
      <c r="DO108" s="26"/>
      <c r="DP108" s="26"/>
      <c r="DQ108" s="26"/>
      <c r="DR108" s="26"/>
      <c r="DS108" s="26"/>
      <c r="DT108" s="26"/>
      <c r="DU108" s="26"/>
      <c r="DV108" s="26"/>
      <c r="DW108" s="26"/>
      <c r="DX108" s="26"/>
      <c r="DY108" s="26"/>
      <c r="DZ108" s="26"/>
      <c r="EA108" s="26"/>
      <c r="EB108" s="26"/>
      <c r="EC108" s="26"/>
      <c r="ED108" s="26"/>
      <c r="EE108" s="25"/>
      <c r="EF108" s="25"/>
      <c r="EG108" s="25"/>
      <c r="EH108" s="25"/>
      <c r="EI108" s="25"/>
      <c r="EJ108" s="25"/>
      <c r="EK108" s="27"/>
      <c r="EL108" s="27"/>
      <c r="EM108" s="30"/>
      <c r="EN108" s="31"/>
      <c r="EO108" s="30"/>
      <c r="EP108" s="30"/>
      <c r="EQ108" s="31"/>
      <c r="ER108" s="27"/>
      <c r="ES108" s="32"/>
      <c r="ET108" s="32"/>
      <c r="EU108" s="32"/>
      <c r="EV108" s="32"/>
      <c r="EW108" s="32"/>
      <c r="EX108" s="32"/>
      <c r="EY108" s="32"/>
      <c r="EZ108" s="32"/>
      <c r="FA108" s="33"/>
      <c r="FB108" s="27"/>
      <c r="FC108" s="27"/>
      <c r="FD108" s="27"/>
      <c r="FE108" s="27"/>
      <c r="FF108" s="27"/>
      <c r="FG108" s="27"/>
      <c r="FH108" s="27"/>
      <c r="FI108" s="27"/>
    </row>
    <row r="109" spans="1:165" ht="13.5" customHeight="1">
      <c r="A109" s="25" t="s">
        <v>652</v>
      </c>
      <c r="B109" s="25" t="s">
        <v>722</v>
      </c>
      <c r="C109" s="45">
        <f t="shared" ref="C109:T109" ca="1" si="597">SUM(C80:C84)</f>
        <v>1270</v>
      </c>
      <c r="D109" s="46">
        <f t="shared" ca="1" si="597"/>
        <v>0</v>
      </c>
      <c r="E109" s="46">
        <f t="shared" ca="1" si="597"/>
        <v>7</v>
      </c>
      <c r="F109" s="46">
        <f t="shared" ca="1" si="597"/>
        <v>30</v>
      </c>
      <c r="G109" s="46">
        <f t="shared" ca="1" si="597"/>
        <v>63</v>
      </c>
      <c r="H109" s="46">
        <f t="shared" ca="1" si="597"/>
        <v>52</v>
      </c>
      <c r="I109" s="46">
        <f t="shared" ca="1" si="597"/>
        <v>100</v>
      </c>
      <c r="J109" s="46">
        <f t="shared" ca="1" si="597"/>
        <v>83</v>
      </c>
      <c r="K109" s="46">
        <f t="shared" ca="1" si="597"/>
        <v>99</v>
      </c>
      <c r="L109" s="46">
        <f t="shared" ca="1" si="597"/>
        <v>116</v>
      </c>
      <c r="M109" s="46">
        <f t="shared" ca="1" si="597"/>
        <v>115</v>
      </c>
      <c r="N109" s="46">
        <f t="shared" ca="1" si="597"/>
        <v>104</v>
      </c>
      <c r="O109" s="46">
        <f t="shared" ca="1" si="597"/>
        <v>110</v>
      </c>
      <c r="P109" s="46">
        <f t="shared" ca="1" si="597"/>
        <v>88</v>
      </c>
      <c r="Q109" s="46">
        <f t="shared" ca="1" si="597"/>
        <v>82</v>
      </c>
      <c r="R109" s="46">
        <f t="shared" ca="1" si="597"/>
        <v>82</v>
      </c>
      <c r="S109" s="46">
        <f t="shared" ca="1" si="597"/>
        <v>64</v>
      </c>
      <c r="T109" s="44">
        <f t="shared" ca="1" si="597"/>
        <v>59</v>
      </c>
      <c r="U109" s="172">
        <f ca="1">C109/SUM(F_jinkou!C54:C58)*100000</f>
        <v>27.827163079884119</v>
      </c>
      <c r="V109" s="173">
        <f ca="1">D109/SUM(F_jinkou!E54:E58)*100000</f>
        <v>0</v>
      </c>
      <c r="W109" s="174">
        <f ca="1">E109/SUM(F_jinkou!F54:F58)*100000</f>
        <v>3.5369433735365896</v>
      </c>
      <c r="X109" s="174">
        <f ca="1">F109/SUM(F_jinkou!G54:G58)*100000</f>
        <v>13.492909476070324</v>
      </c>
      <c r="Y109" s="174">
        <f ca="1">G109/SUM(F_jinkou!H54:H58)*100000</f>
        <v>33.063576534307401</v>
      </c>
      <c r="Z109" s="174">
        <f ca="1">H109/SUM(F_jinkou!I54:I58)*100000</f>
        <v>25.510704684157854</v>
      </c>
      <c r="AA109" s="174">
        <f ca="1">I109/SUM(F_jinkou!J54:J58)*100000</f>
        <v>42.428793876676465</v>
      </c>
      <c r="AB109" s="174">
        <f ca="1">J109/SUM(F_jinkou!K54:K58)*100000</f>
        <v>31.359925038444246</v>
      </c>
      <c r="AC109" s="174">
        <f ca="1">K109/SUM(F_jinkou!L54:L58)*100000</f>
        <v>32.566432232215107</v>
      </c>
      <c r="AD109" s="174">
        <f ca="1">L109/SUM(F_jinkou!M54:M58)*100000</f>
        <v>36.444179141990922</v>
      </c>
      <c r="AE109" s="174">
        <f ca="1">M109/SUM(F_jinkou!N54:N58)*100000</f>
        <v>38.874728722001748</v>
      </c>
      <c r="AF109" s="174">
        <f ca="1">N109/SUM(F_jinkou!O54:O58)*100000</f>
        <v>33.23809341182637</v>
      </c>
      <c r="AG109" s="174">
        <f ca="1">O109/SUM(F_jinkou!P54:P58)*100000</f>
        <v>32.264119952131779</v>
      </c>
      <c r="AH109" s="174">
        <f ca="1">P109/SUM(F_jinkou!Q54:Q58)*100000</f>
        <v>23.065571750965216</v>
      </c>
      <c r="AI109" s="174">
        <f ca="1">Q109/SUM(F_jinkou!R54:R58)*100000</f>
        <v>26.18402901956777</v>
      </c>
      <c r="AJ109" s="174">
        <f ca="1">R109/SUM(F_jinkou!S54:S58)*100000</f>
        <v>36.566821406752375</v>
      </c>
      <c r="AK109" s="174">
        <f ca="1">S109/SUM(F_jinkou!T54:T58)*100000</f>
        <v>37.410055121378093</v>
      </c>
      <c r="AL109" s="175">
        <f ca="1">T109/SUM(F_jinkou!U54:U58)*100000</f>
        <v>36.723515498568403</v>
      </c>
      <c r="AM109" s="45" t="str">
        <f t="shared" ref="AM109:AM110" ca="1" si="598">IF(ISERR(OR(BE109,BW109)),"",IF(BE109&lt;$B$2/2,"H",IF(BW109&lt;$B$2/2,"L","")))</f>
        <v>H</v>
      </c>
      <c r="AN109" s="46" t="str">
        <f t="shared" ref="AN109:AN110" ca="1" si="599">IF(ISERR(OR(BF109,BX109)),"",IF(BF109&lt;$B$2/2,"H",IF(BX109&lt;$B$2/2,"L","")))</f>
        <v/>
      </c>
      <c r="AO109" s="46" t="str">
        <f t="shared" ref="AO109:AO110" ca="1" si="600">IF(ISERR(OR(BG109,BY109)),"",IF(BG109&lt;$B$2/2,"H",IF(BY109&lt;$B$2/2,"L","")))</f>
        <v/>
      </c>
      <c r="AP109" s="46" t="str">
        <f t="shared" ref="AP109:AP110" ca="1" si="601">IF(ISERR(OR(BH109,BZ109)),"",IF(BH109&lt;$B$2/2,"H",IF(BZ109&lt;$B$2/2,"L","")))</f>
        <v/>
      </c>
      <c r="AQ109" s="46" t="str">
        <f t="shared" ref="AQ109:AQ110" ca="1" si="602">IF(ISERR(OR(BI109,CA109)),"",IF(BI109&lt;$B$2/2,"H",IF(CA109&lt;$B$2/2,"L","")))</f>
        <v>H</v>
      </c>
      <c r="AR109" s="46" t="str">
        <f t="shared" ref="AR109:AR110" ca="1" si="603">IF(ISERR(OR(BJ109,CB109)),"",IF(BJ109&lt;$B$2/2,"H",IF(CB109&lt;$B$2/2,"L","")))</f>
        <v/>
      </c>
      <c r="AS109" s="46" t="str">
        <f t="shared" ref="AS109:AS110" ca="1" si="604">IF(ISERR(OR(BK109,CC109)),"",IF(BK109&lt;$B$2/2,"H",IF(CC109&lt;$B$2/2,"L","")))</f>
        <v>H</v>
      </c>
      <c r="AT109" s="46" t="str">
        <f t="shared" ref="AT109:AT110" ca="1" si="605">IF(ISERR(OR(BL109,CD109)),"",IF(BL109&lt;$B$2/2,"H",IF(CD109&lt;$B$2/2,"L","")))</f>
        <v>H</v>
      </c>
      <c r="AU109" s="46" t="str">
        <f t="shared" ref="AU109:AU110" ca="1" si="606">IF(ISERR(OR(BM109,CE109)),"",IF(BM109&lt;$B$2/2,"H",IF(CE109&lt;$B$2/2,"L","")))</f>
        <v>H</v>
      </c>
      <c r="AV109" s="46" t="str">
        <f t="shared" ref="AV109:AV110" ca="1" si="607">IF(ISERR(OR(BN109,CF109)),"",IF(BN109&lt;$B$2/2,"H",IF(CF109&lt;$B$2/2,"L","")))</f>
        <v>H</v>
      </c>
      <c r="AW109" s="46" t="str">
        <f t="shared" ref="AW109:AW110" ca="1" si="608">IF(ISERR(OR(BO109,CG109)),"",IF(BO109&lt;$B$2/2,"H",IF(CG109&lt;$B$2/2,"L","")))</f>
        <v>H</v>
      </c>
      <c r="AX109" s="46" t="str">
        <f t="shared" ref="AX109:AX110" ca="1" si="609">IF(ISERR(OR(BP109,CH109)),"",IF(BP109&lt;$B$2/2,"H",IF(CH109&lt;$B$2/2,"L","")))</f>
        <v/>
      </c>
      <c r="AY109" s="46" t="str">
        <f t="shared" ref="AY109:AY110" ca="1" si="610">IF(ISERR(OR(BQ109,CI109)),"",IF(BQ109&lt;$B$2/2,"H",IF(CI109&lt;$B$2/2,"L","")))</f>
        <v>H</v>
      </c>
      <c r="AZ109" s="46" t="str">
        <f t="shared" ref="AZ109:AZ110" ca="1" si="611">IF(ISERR(OR(BR109,CJ109)),"",IF(BR109&lt;$B$2/2,"H",IF(CJ109&lt;$B$2/2,"L","")))</f>
        <v/>
      </c>
      <c r="BA109" s="46" t="str">
        <f t="shared" ref="BA109:BA110" ca="1" si="612">IF(ISERR(OR(BS109,CK109)),"",IF(BS109&lt;$B$2/2,"H",IF(CK109&lt;$B$2/2,"L","")))</f>
        <v/>
      </c>
      <c r="BB109" s="46" t="str">
        <f t="shared" ref="BB109:BB110" ca="1" si="613">IF(ISERR(OR(BT109,CL109)),"",IF(BT109&lt;$B$2/2,"H",IF(CL109&lt;$B$2/2,"L","")))</f>
        <v/>
      </c>
      <c r="BC109" s="46" t="str">
        <f t="shared" ref="BC109:BC110" ca="1" si="614">IF(ISERR(OR(BU109,CM109)),"",IF(BU109&lt;$B$2/2,"H",IF(CM109&lt;$B$2/2,"L","")))</f>
        <v/>
      </c>
      <c r="BD109" s="44" t="str">
        <f t="shared" ref="BD109:BD110" ca="1" si="615">IF(ISERR(OR(BV109,CN109)),"",IF(BV109&lt;$B$2/2,"H",IF(CN109&lt;$B$2/2,"L","")))</f>
        <v/>
      </c>
      <c r="BE109" s="176">
        <f ca="1">1-_xlfn.BINOM.DIST((C109-1),SUM(F_jinkou!C81:C85),zenkoku!V58/100000,TRUE)</f>
        <v>1.2914936897701068E-9</v>
      </c>
      <c r="BF109" s="114" t="e">
        <f ca="1">1-_xlfn.BINOM.DIST((D109-1),SUM(F_jinkou!E81:E85),zenkoku!W58/100000,TRUE)</f>
        <v>#NUM!</v>
      </c>
      <c r="BG109" s="114">
        <f ca="1">1-_xlfn.BINOM.DIST((E109-1),SUM(F_jinkou!F81:F85),zenkoku!X58/100000,TRUE)</f>
        <v>0.11611018331092704</v>
      </c>
      <c r="BH109" s="114">
        <f ca="1">1-_xlfn.BINOM.DIST((F109-1),SUM(F_jinkou!G81:G85),zenkoku!Y58/100000,TRUE)</f>
        <v>0.22894456371757577</v>
      </c>
      <c r="BI109" s="114">
        <f ca="1">1-_xlfn.BINOM.DIST((G109-1),SUM(F_jinkou!H81:H85),zenkoku!Z58/100000,TRUE)</f>
        <v>1.086946873091188E-3</v>
      </c>
      <c r="BJ109" s="114">
        <f ca="1">1-_xlfn.BINOM.DIST((H109-1),SUM(F_jinkou!I81:I85),zenkoku!AA58/100000,TRUE)</f>
        <v>0.17484826134706699</v>
      </c>
      <c r="BK109" s="114">
        <f ca="1">1-_xlfn.BINOM.DIST((I109-1),SUM(F_jinkou!J81:J85),zenkoku!AB58/100000,TRUE)</f>
        <v>1.6630557853059003E-7</v>
      </c>
      <c r="BL109" s="114">
        <f ca="1">1-_xlfn.BINOM.DIST((J109-1),SUM(F_jinkou!K81:K85),zenkoku!AC58/100000,TRUE)</f>
        <v>9.4718900495336378E-3</v>
      </c>
      <c r="BM109" s="114">
        <f ca="1">1-_xlfn.BINOM.DIST((K109-1),SUM(F_jinkou!L81:L85),zenkoku!AD58/100000,TRUE)</f>
        <v>1.9521555304959914E-3</v>
      </c>
      <c r="BN109" s="114">
        <f ca="1">1-_xlfn.BINOM.DIST((L109-1),SUM(F_jinkou!M81:M85),zenkoku!AE58/100000,TRUE)</f>
        <v>1.5374981558580192E-4</v>
      </c>
      <c r="BO109" s="114">
        <f ca="1">1-_xlfn.BINOM.DIST((M109-1),SUM(F_jinkou!N81:N85),zenkoku!AF58/100000,TRUE)</f>
        <v>9.9265557220040712E-4</v>
      </c>
      <c r="BP109" s="114">
        <f ca="1">1-_xlfn.BINOM.DIST((N109-1),SUM(F_jinkou!O81:O85),zenkoku!AG58/100000,TRUE)</f>
        <v>9.7115738416846398E-2</v>
      </c>
      <c r="BQ109" s="114">
        <f ca="1">1-_xlfn.BINOM.DIST((O109-1),SUM(F_jinkou!P81:P85),zenkoku!AH58/100000,TRUE)</f>
        <v>8.7616387647537763E-3</v>
      </c>
      <c r="BR109" s="114">
        <f ca="1">1-_xlfn.BINOM.DIST((P109-1),SUM(F_jinkou!Q81:Q85),zenkoku!AI58/100000,TRUE)</f>
        <v>0.44246884997980884</v>
      </c>
      <c r="BS109" s="114">
        <f ca="1">1-_xlfn.BINOM.DIST((Q109-1),SUM(F_jinkou!R81:R85),zenkoku!AJ58/100000,TRUE)</f>
        <v>0.3873757514465328</v>
      </c>
      <c r="BT109" s="114">
        <f ca="1">1-_xlfn.BINOM.DIST((R109-1),SUM(F_jinkou!S81:S85),zenkoku!AK58/100000,TRUE)</f>
        <v>0.17797930435127574</v>
      </c>
      <c r="BU109" s="114">
        <f ca="1">1-_xlfn.BINOM.DIST((S109-1),SUM(F_jinkou!T81:T85),zenkoku!AL58/100000,TRUE)</f>
        <v>0.93451438597108705</v>
      </c>
      <c r="BV109" s="127">
        <f ca="1">1-_xlfn.BINOM.DIST((T109-1),SUM(F_jinkou!U81:U85),zenkoku!AM58/100000,TRUE)</f>
        <v>0.99999999999726386</v>
      </c>
      <c r="BW109" s="176">
        <f ca="1">_xlfn.BINOM.DIST(C109,SUM(F_jinkou!C54:C58),zenkoku!V58/100000,TRUE)</f>
        <v>0.99999999999277944</v>
      </c>
      <c r="BX109" s="114">
        <f ca="1">_xlfn.BINOM.DIST(D109,SUM(F_jinkou!E54:E58),zenkoku!W58/100000,TRUE)</f>
        <v>1</v>
      </c>
      <c r="BY109" s="114">
        <f ca="1">_xlfn.BINOM.DIST(E109,SUM(F_jinkou!F54:F58),zenkoku!X58/100000,TRUE)</f>
        <v>0.93192199951972976</v>
      </c>
      <c r="BZ109" s="114">
        <f ca="1">_xlfn.BINOM.DIST(F109,SUM(F_jinkou!G54:G58),zenkoku!Y58/100000,TRUE)</f>
        <v>0.72445370205048321</v>
      </c>
      <c r="CA109" s="114">
        <f ca="1">_xlfn.BINOM.DIST(G109,SUM(F_jinkou!H54:H58),zenkoku!Z58/100000,TRUE)</f>
        <v>0.9767467262769165</v>
      </c>
      <c r="CB109" s="114">
        <f ca="1">_xlfn.BINOM.DIST(H109,SUM(F_jinkou!I54:I58),zenkoku!AA58/100000,TRUE)</f>
        <v>0.57447024897848742</v>
      </c>
      <c r="CC109" s="114">
        <f ca="1">_xlfn.BINOM.DIST(I109,SUM(F_jinkou!J54:J58),zenkoku!AB58/100000,TRUE)</f>
        <v>0.99999506942254945</v>
      </c>
      <c r="CD109" s="114">
        <f ca="1">_xlfn.BINOM.DIST(J109,SUM(F_jinkou!K54:K58),zenkoku!AC58/100000,TRUE)</f>
        <v>0.96482454484984936</v>
      </c>
      <c r="CE109" s="114">
        <f ca="1">_xlfn.BINOM.DIST(K109,SUM(F_jinkou!L54:L58),zenkoku!AD58/100000,TRUE)</f>
        <v>0.98740724043138561</v>
      </c>
      <c r="CF109" s="114">
        <f ca="1">_xlfn.BINOM.DIST(L109,SUM(F_jinkou!M54:M58),zenkoku!AE58/100000,TRUE)</f>
        <v>0.99860844279647543</v>
      </c>
      <c r="CG109" s="114">
        <f ca="1">_xlfn.BINOM.DIST(M109,SUM(F_jinkou!N54:N58),zenkoku!AF58/100000,TRUE)</f>
        <v>0.99710709921503726</v>
      </c>
      <c r="CH109" s="114">
        <f ca="1">_xlfn.BINOM.DIST(N109,SUM(F_jinkou!O54:O58),zenkoku!AG58/100000,TRUE)</f>
        <v>0.85203727985202937</v>
      </c>
      <c r="CI109" s="114">
        <f ca="1">_xlfn.BINOM.DIST(O109,SUM(F_jinkou!P54:P58),zenkoku!AH58/100000,TRUE)</f>
        <v>0.98788464493565442</v>
      </c>
      <c r="CJ109" s="114">
        <f ca="1">_xlfn.BINOM.DIST(P109,SUM(F_jinkou!Q54:Q58),zenkoku!AI58/100000,TRUE)</f>
        <v>0.57331702056911138</v>
      </c>
      <c r="CK109" s="114">
        <f ca="1">_xlfn.BINOM.DIST(Q109,SUM(F_jinkou!R54:R58),zenkoku!AJ58/100000,TRUE)</f>
        <v>0.76337938967703955</v>
      </c>
      <c r="CL109" s="114">
        <f ca="1">_xlfn.BINOM.DIST(R109,SUM(F_jinkou!S54:S58),zenkoku!AK58/100000,TRUE)</f>
        <v>0.99629068823639577</v>
      </c>
      <c r="CM109" s="114">
        <f ca="1">_xlfn.BINOM.DIST(S109,SUM(F_jinkou!T54:T58),zenkoku!AL58/100000,TRUE)</f>
        <v>0.96679273715667668</v>
      </c>
      <c r="CN109" s="127">
        <f ca="1">_xlfn.BINOM.DIST(T109,SUM(F_jinkou!U54:U58),zenkoku!AM58/100000,TRUE)</f>
        <v>0.70666454534799439</v>
      </c>
      <c r="CO109" s="26"/>
      <c r="CP109" s="87">
        <f ca="1">SUM(zenkoku!W30:W34)*AVERAGE(F_jinkou!E54:E58)/100000</f>
        <v>0</v>
      </c>
      <c r="CQ109" s="88">
        <f ca="1">SUM(zenkoku!X30:X34)*AVERAGE(F_jinkou!F54:F58)/100000</f>
        <v>4.2591417269445317</v>
      </c>
      <c r="CR109" s="88">
        <f ca="1">SUM(zenkoku!Y30:Y34)*AVERAGE(F_jinkou!G54:G58)/100000</f>
        <v>27.486520662661484</v>
      </c>
      <c r="CS109" s="88">
        <f ca="1">SUM(zenkoku!Z30:Z34)*AVERAGE(F_jinkou!H54:H58)/100000</f>
        <v>49.083154270673504</v>
      </c>
      <c r="CT109" s="88">
        <f ca="1">SUM(zenkoku!AA30:AA34)*AVERAGE(F_jinkou!I54:I58)/100000</f>
        <v>51.316906689185465</v>
      </c>
      <c r="CU109" s="88">
        <f ca="1">SUM(zenkoku!AB30:AB34)*AVERAGE(F_jinkou!J54:J58)/100000</f>
        <v>62.59237219969593</v>
      </c>
      <c r="CV109" s="88">
        <f ca="1">SUM(zenkoku!AC30:AC34)*AVERAGE(F_jinkou!K54:K58)/100000</f>
        <v>68.194335512396961</v>
      </c>
      <c r="CW109" s="88">
        <f ca="1">SUM(zenkoku!AD30:AD34)*AVERAGE(F_jinkou!L54:L58)/100000</f>
        <v>78.965314251449854</v>
      </c>
      <c r="CX109" s="88">
        <f ca="1">SUM(zenkoku!AE30:AE34)*AVERAGE(F_jinkou!M54:M58)/100000</f>
        <v>87.284280757417847</v>
      </c>
      <c r="CY109" s="88">
        <f ca="1">SUM(zenkoku!AF30:AF34)*AVERAGE(F_jinkou!N54:N58)/100000</f>
        <v>88.479829000092622</v>
      </c>
      <c r="CZ109" s="88">
        <f ca="1">SUM(zenkoku!AG30:AG34)*AVERAGE(F_jinkou!O54:O58)/100000</f>
        <v>94.338850800459085</v>
      </c>
      <c r="DA109" s="88">
        <f ca="1">SUM(zenkoku!AH30:AH34)*AVERAGE(F_jinkou!P54:P58)/100000</f>
        <v>88.630826835558736</v>
      </c>
      <c r="DB109" s="88">
        <f ca="1">SUM(zenkoku!AI30:AI34)*AVERAGE(F_jinkou!Q54:Q58)/100000</f>
        <v>86.938547523223065</v>
      </c>
      <c r="DC109" s="88">
        <f ca="1">SUM(zenkoku!AJ30:AJ34)*AVERAGE(F_jinkou!R54:R58)/100000</f>
        <v>76.319045273632938</v>
      </c>
      <c r="DD109" s="88">
        <f ca="1">SUM(zenkoku!AK30:AK34)*AVERAGE(F_jinkou!S54:S58)/100000</f>
        <v>60.662087637387238</v>
      </c>
      <c r="DE109" s="88">
        <f ca="1">SUM(zenkoku!AL30:AL34)*AVERAGE(F_jinkou!T54:T58)/100000</f>
        <v>51.014675653339133</v>
      </c>
      <c r="DF109" s="89">
        <f ca="1">SUM(zenkoku!AM30:AM34)*AVERAGE(F_jinkou!U54:U58)/100000</f>
        <v>55.567926081740417</v>
      </c>
      <c r="DG109" s="68"/>
      <c r="DH109" s="26"/>
      <c r="DI109" s="26"/>
      <c r="DJ109" s="26"/>
      <c r="DK109" s="26"/>
      <c r="DL109" s="26"/>
      <c r="DM109" s="26"/>
      <c r="DN109" s="26"/>
      <c r="DO109" s="26"/>
      <c r="DP109" s="26"/>
      <c r="DQ109" s="26"/>
      <c r="DR109" s="26"/>
      <c r="DS109" s="26"/>
      <c r="DT109" s="26"/>
      <c r="DU109" s="26"/>
      <c r="DV109" s="26"/>
      <c r="DW109" s="26"/>
      <c r="DX109" s="26"/>
      <c r="DY109" s="26"/>
      <c r="DZ109" s="26"/>
      <c r="EA109" s="26"/>
      <c r="EB109" s="26"/>
      <c r="EC109" s="26"/>
      <c r="ED109" s="26"/>
      <c r="EE109" s="25"/>
      <c r="EF109" s="25"/>
      <c r="EG109" s="25"/>
      <c r="EH109" s="25"/>
      <c r="EI109" s="25"/>
      <c r="EJ109" s="25"/>
      <c r="EK109" s="27"/>
      <c r="EL109" s="27"/>
      <c r="EM109" s="30"/>
      <c r="EN109" s="31"/>
      <c r="EO109" s="30"/>
      <c r="EP109" s="30"/>
      <c r="EQ109" s="31"/>
      <c r="ER109" s="27"/>
      <c r="ES109" s="32"/>
      <c r="ET109" s="32"/>
      <c r="EU109" s="32"/>
      <c r="EV109" s="32"/>
      <c r="EW109" s="32"/>
      <c r="EX109" s="32"/>
      <c r="EY109" s="32"/>
      <c r="EZ109" s="32"/>
      <c r="FA109" s="33"/>
      <c r="FB109" s="27"/>
      <c r="FC109" s="27"/>
      <c r="FD109" s="27"/>
      <c r="FE109" s="27"/>
      <c r="FF109" s="27"/>
      <c r="FG109" s="27"/>
      <c r="FH109" s="27"/>
      <c r="FI109" s="27"/>
    </row>
    <row r="110" spans="1:165" ht="13.5" customHeight="1">
      <c r="A110" s="25" t="s">
        <v>666</v>
      </c>
      <c r="B110" s="25" t="s">
        <v>745</v>
      </c>
      <c r="C110" s="45">
        <f t="shared" ref="C110:T111" ca="1" si="616">SUM(C81:C85)</f>
        <v>1273</v>
      </c>
      <c r="D110" s="46">
        <f t="shared" ca="1" si="616"/>
        <v>0</v>
      </c>
      <c r="E110" s="46">
        <f t="shared" ca="1" si="616"/>
        <v>5</v>
      </c>
      <c r="F110" s="46">
        <f t="shared" ca="1" si="616"/>
        <v>35</v>
      </c>
      <c r="G110" s="46">
        <f t="shared" ca="1" si="616"/>
        <v>54</v>
      </c>
      <c r="H110" s="46">
        <f t="shared" ca="1" si="616"/>
        <v>63</v>
      </c>
      <c r="I110" s="46">
        <f t="shared" ca="1" si="616"/>
        <v>99</v>
      </c>
      <c r="J110" s="46">
        <f t="shared" ca="1" si="616"/>
        <v>92</v>
      </c>
      <c r="K110" s="46">
        <f t="shared" ca="1" si="616"/>
        <v>104</v>
      </c>
      <c r="L110" s="46">
        <f t="shared" ca="1" si="616"/>
        <v>111</v>
      </c>
      <c r="M110" s="46">
        <f t="shared" ca="1" si="616"/>
        <v>117</v>
      </c>
      <c r="N110" s="46">
        <f t="shared" ca="1" si="616"/>
        <v>107</v>
      </c>
      <c r="O110" s="46">
        <f t="shared" ca="1" si="616"/>
        <v>103</v>
      </c>
      <c r="P110" s="46">
        <f t="shared" ca="1" si="616"/>
        <v>79</v>
      </c>
      <c r="Q110" s="46">
        <f t="shared" ca="1" si="616"/>
        <v>80</v>
      </c>
      <c r="R110" s="46">
        <f t="shared" ca="1" si="616"/>
        <v>87</v>
      </c>
      <c r="S110" s="46">
        <f t="shared" ca="1" si="616"/>
        <v>65</v>
      </c>
      <c r="T110" s="44">
        <f t="shared" si="616"/>
        <v>50</v>
      </c>
      <c r="U110" s="172">
        <f ca="1">C110/SUM(F_jinkou!C55:C59)*100000</f>
        <v>28.183214360908533</v>
      </c>
      <c r="V110" s="173">
        <f ca="1">D110/SUM(F_jinkou!E55:E59)*100000</f>
        <v>0</v>
      </c>
      <c r="W110" s="174">
        <f ca="1">E110/SUM(F_jinkou!F55:F59)*100000</f>
        <v>2.5788216847957832</v>
      </c>
      <c r="X110" s="174">
        <f ca="1">F110/SUM(F_jinkou!G55:G59)*100000</f>
        <v>16.200853553541506</v>
      </c>
      <c r="Y110" s="174">
        <f ca="1">G110/SUM(F_jinkou!H55:H59)*100000</f>
        <v>28.714698203204346</v>
      </c>
      <c r="Z110" s="174">
        <f ca="1">H110/SUM(F_jinkou!I55:I59)*100000</f>
        <v>31.664178766906407</v>
      </c>
      <c r="AA110" s="174">
        <f ca="1">I110/SUM(F_jinkou!J55:J59)*100000</f>
        <v>43.314286714326961</v>
      </c>
      <c r="AB110" s="174">
        <f ca="1">J110/SUM(F_jinkou!K55:K59)*100000</f>
        <v>35.413354683993546</v>
      </c>
      <c r="AC110" s="174">
        <f ca="1">K110/SUM(F_jinkou!L55:L59)*100000</f>
        <v>35.283899685159049</v>
      </c>
      <c r="AD110" s="174">
        <f ca="1">L110/SUM(F_jinkou!M55:M59)*100000</f>
        <v>34.677855221516516</v>
      </c>
      <c r="AE110" s="174">
        <f ca="1">M110/SUM(F_jinkou!N55:N59)*100000</f>
        <v>39.439221463026577</v>
      </c>
      <c r="AF110" s="174">
        <f ca="1">N110/SUM(F_jinkou!O55:O59)*100000</f>
        <v>35.120542234913756</v>
      </c>
      <c r="AG110" s="174">
        <f ca="1">O110/SUM(F_jinkou!P55:P59)*100000</f>
        <v>31.035313968904422</v>
      </c>
      <c r="AH110" s="174">
        <f ca="1">P110/SUM(F_jinkou!Q55:Q59)*100000</f>
        <v>21.564961032934335</v>
      </c>
      <c r="AI110" s="174">
        <f ca="1">Q110/SUM(F_jinkou!R55:R59)*100000</f>
        <v>23.926807894650267</v>
      </c>
      <c r="AJ110" s="174">
        <f ca="1">R110/SUM(F_jinkou!S55:S59)*100000</f>
        <v>38.75658193675995</v>
      </c>
      <c r="AK110" s="174">
        <f ca="1">S110/SUM(F_jinkou!T55:T59)*100000</f>
        <v>38.160544345487956</v>
      </c>
      <c r="AL110" s="175">
        <f>T110/SUM(F_jinkou!U55:U59)*100000</f>
        <v>30.463285648136868</v>
      </c>
      <c r="AM110" s="45" t="str">
        <f t="shared" ca="1" si="598"/>
        <v>H</v>
      </c>
      <c r="AN110" s="46" t="str">
        <f t="shared" ca="1" si="599"/>
        <v/>
      </c>
      <c r="AO110" s="46" t="str">
        <f t="shared" ca="1" si="600"/>
        <v/>
      </c>
      <c r="AP110" s="46" t="str">
        <f t="shared" ca="1" si="601"/>
        <v/>
      </c>
      <c r="AQ110" s="46" t="str">
        <f t="shared" ca="1" si="602"/>
        <v/>
      </c>
      <c r="AR110" s="46" t="str">
        <f t="shared" ca="1" si="603"/>
        <v>H</v>
      </c>
      <c r="AS110" s="46" t="str">
        <f t="shared" ca="1" si="604"/>
        <v>H</v>
      </c>
      <c r="AT110" s="46" t="str">
        <f t="shared" ca="1" si="605"/>
        <v>H</v>
      </c>
      <c r="AU110" s="46" t="str">
        <f t="shared" ca="1" si="606"/>
        <v>H</v>
      </c>
      <c r="AV110" s="46" t="str">
        <f t="shared" ca="1" si="607"/>
        <v>H</v>
      </c>
      <c r="AW110" s="46" t="str">
        <f t="shared" ca="1" si="608"/>
        <v>H</v>
      </c>
      <c r="AX110" s="46" t="str">
        <f t="shared" ca="1" si="609"/>
        <v/>
      </c>
      <c r="AY110" s="46" t="str">
        <f t="shared" ca="1" si="610"/>
        <v/>
      </c>
      <c r="AZ110" s="46" t="str">
        <f t="shared" ca="1" si="611"/>
        <v/>
      </c>
      <c r="BA110" s="46" t="str">
        <f t="shared" ca="1" si="612"/>
        <v/>
      </c>
      <c r="BB110" s="46" t="str">
        <f t="shared" ca="1" si="613"/>
        <v/>
      </c>
      <c r="BC110" s="46" t="str">
        <f t="shared" ca="1" si="614"/>
        <v/>
      </c>
      <c r="BD110" s="44" t="str">
        <f t="shared" ca="1" si="615"/>
        <v/>
      </c>
      <c r="BE110" s="176">
        <f ca="1">1-_xlfn.BINOM.DIST((C110-1),SUM(F_jinkou!C82:C86),zenkoku!V59/100000,TRUE)</f>
        <v>3.1733815575307744E-10</v>
      </c>
      <c r="BF110" s="114" t="e">
        <f ca="1">1-_xlfn.BINOM.DIST((D110-1),SUM(F_jinkou!E82:E86),zenkoku!W59/100000,TRUE)</f>
        <v>#NUM!</v>
      </c>
      <c r="BG110" s="114">
        <f ca="1">1-_xlfn.BINOM.DIST((E110-1),SUM(F_jinkou!F82:F86),zenkoku!X59/100000,TRUE)</f>
        <v>0.37778716671577883</v>
      </c>
      <c r="BH110" s="114">
        <f ca="1">1-_xlfn.BINOM.DIST((F110-1),SUM(F_jinkou!G82:G86),zenkoku!Y59/100000,TRUE)</f>
        <v>5.6080706735055275E-2</v>
      </c>
      <c r="BI110" s="114">
        <f ca="1">1-_xlfn.BINOM.DIST((G110-1),SUM(F_jinkou!H82:H86),zenkoku!Z59/100000,TRUE)</f>
        <v>3.8153401459022351E-2</v>
      </c>
      <c r="BJ110" s="114">
        <f ca="1">1-_xlfn.BINOM.DIST((H110-1),SUM(F_jinkou!I82:I86),zenkoku!AA59/100000,TRUE)</f>
        <v>5.0143546574135112E-3</v>
      </c>
      <c r="BK110" s="114">
        <f ca="1">1-_xlfn.BINOM.DIST((I110-1),SUM(F_jinkou!J82:J86),zenkoku!AB59/100000,TRUE)</f>
        <v>3.6632893718469006E-8</v>
      </c>
      <c r="BL110" s="114">
        <f ca="1">1-_xlfn.BINOM.DIST((J110-1),SUM(F_jinkou!K82:K86),zenkoku!AC59/100000,TRUE)</f>
        <v>2.3121957087413048E-4</v>
      </c>
      <c r="BM110" s="114">
        <f ca="1">1-_xlfn.BINOM.DIST((K110-1),SUM(F_jinkou!L82:L86),zenkoku!AD59/100000,TRUE)</f>
        <v>3.0957604614512135E-4</v>
      </c>
      <c r="BN110" s="114">
        <f ca="1">1-_xlfn.BINOM.DIST((L110-1),SUM(F_jinkou!M82:M86),zenkoku!AE59/100000,TRUE)</f>
        <v>1.2232084801480081E-3</v>
      </c>
      <c r="BO110" s="114">
        <f ca="1">1-_xlfn.BINOM.DIST((M110-1),SUM(F_jinkou!N82:N86),zenkoku!AF59/100000,TRUE)</f>
        <v>5.1160191607957373E-4</v>
      </c>
      <c r="BP110" s="114">
        <f ca="1">1-_xlfn.BINOM.DIST((N110-1),SUM(F_jinkou!O82:O86),zenkoku!AG59/100000,TRUE)</f>
        <v>3.1063333369045654E-2</v>
      </c>
      <c r="BQ110" s="114">
        <f ca="1">1-_xlfn.BINOM.DIST((O110-1),SUM(F_jinkou!P82:P86),zenkoku!AH59/100000,TRUE)</f>
        <v>4.1832610183512697E-2</v>
      </c>
      <c r="BR110" s="114">
        <f ca="1">1-_xlfn.BINOM.DIST((P110-1),SUM(F_jinkou!Q82:Q86),zenkoku!AI59/100000,TRUE)</f>
        <v>0.60514038336544629</v>
      </c>
      <c r="BS110" s="114">
        <f ca="1">1-_xlfn.BINOM.DIST((Q110-1),SUM(F_jinkou!R82:R86),zenkoku!AJ59/100000,TRUE)</f>
        <v>0.61864876207286956</v>
      </c>
      <c r="BT110" s="114">
        <f ca="1">1-_xlfn.BINOM.DIST((R110-1),SUM(F_jinkou!S82:S86),zenkoku!AK59/100000,TRUE)</f>
        <v>4.75318374237228E-2</v>
      </c>
      <c r="BU110" s="114">
        <f ca="1">1-_xlfn.BINOM.DIST((S110-1),SUM(F_jinkou!T82:T86),zenkoku!AL59/100000,TRUE)</f>
        <v>0.88893604689419548</v>
      </c>
      <c r="BV110" s="127">
        <f ca="1">1-_xlfn.BINOM.DIST((T110-1),SUM(F_jinkou!U82:U86),zenkoku!AM59/100000,TRUE)</f>
        <v>0.99999999999999978</v>
      </c>
      <c r="BW110" s="176">
        <f ca="1">_xlfn.BINOM.DIST(C110,SUM(F_jinkou!C55:C59),zenkoku!V59/100000,TRUE)</f>
        <v>0.99999999999878897</v>
      </c>
      <c r="BX110" s="114">
        <f ca="1">_xlfn.BINOM.DIST(D110,SUM(F_jinkou!E55:E59),zenkoku!W59/100000,TRUE)</f>
        <v>1</v>
      </c>
      <c r="BY110" s="114">
        <f ca="1">_xlfn.BINOM.DIST(E110,SUM(F_jinkou!F55:F59),zenkoku!X59/100000,TRUE)</f>
        <v>0.74428582928350362</v>
      </c>
      <c r="BZ110" s="114">
        <f ca="1">_xlfn.BINOM.DIST(F110,SUM(F_jinkou!G55:G59),zenkoku!Y59/100000,TRUE)</f>
        <v>0.92144507247401664</v>
      </c>
      <c r="CA110" s="114">
        <f ca="1">_xlfn.BINOM.DIST(G110,SUM(F_jinkou!H55:H59),zenkoku!Z59/100000,TRUE)</f>
        <v>0.76985602099510486</v>
      </c>
      <c r="CB110" s="114">
        <f ca="1">_xlfn.BINOM.DIST(H110,SUM(F_jinkou!I55:I59),zenkoku!AA59/100000,TRUE)</f>
        <v>0.96144867345324037</v>
      </c>
      <c r="CC110" s="114">
        <f ca="1">_xlfn.BINOM.DIST(I110,SUM(F_jinkou!J55:J59),zenkoku!AB59/100000,TRUE)</f>
        <v>0.99999885800556476</v>
      </c>
      <c r="CD110" s="114">
        <f ca="1">_xlfn.BINOM.DIST(J110,SUM(F_jinkou!K55:K59),zenkoku!AC59/100000,TRUE)</f>
        <v>0.99831577219466494</v>
      </c>
      <c r="CE110" s="114">
        <f ca="1">_xlfn.BINOM.DIST(K110,SUM(F_jinkou!L55:L59),zenkoku!AD59/100000,TRUE)</f>
        <v>0.99739746846496535</v>
      </c>
      <c r="CF110" s="114">
        <f ca="1">_xlfn.BINOM.DIST(L110,SUM(F_jinkou!M55:M59),zenkoku!AE59/100000,TRUE)</f>
        <v>0.99138414435143241</v>
      </c>
      <c r="CG110" s="114">
        <f ca="1">_xlfn.BINOM.DIST(M110,SUM(F_jinkou!N55:N59),zenkoku!AF59/100000,TRUE)</f>
        <v>0.99833149363847973</v>
      </c>
      <c r="CH110" s="114">
        <f ca="1">_xlfn.BINOM.DIST(N110,SUM(F_jinkou!O55:O59),zenkoku!AG59/100000,TRUE)</f>
        <v>0.9496431217556347</v>
      </c>
      <c r="CI110" s="114">
        <f ca="1">_xlfn.BINOM.DIST(O110,SUM(F_jinkou!P55:P59),zenkoku!AH59/100000,TRUE)</f>
        <v>0.95252541819460657</v>
      </c>
      <c r="CJ110" s="114">
        <f ca="1">_xlfn.BINOM.DIST(P110,SUM(F_jinkou!Q55:Q59),zenkoku!AI59/100000,TRUE)</f>
        <v>0.43863549463717738</v>
      </c>
      <c r="CK110" s="114">
        <f ca="1">_xlfn.BINOM.DIST(Q110,SUM(F_jinkou!R55:R59),zenkoku!AJ59/100000,TRUE)</f>
        <v>0.54505460898280211</v>
      </c>
      <c r="CL110" s="114">
        <f ca="1">_xlfn.BINOM.DIST(R110,SUM(F_jinkou!S55:S59),zenkoku!AK59/100000,TRUE)</f>
        <v>0.9995497951944794</v>
      </c>
      <c r="CM110" s="114">
        <f ca="1">_xlfn.BINOM.DIST(S110,SUM(F_jinkou!T55:T59),zenkoku!AL59/100000,TRUE)</f>
        <v>0.97781649700058415</v>
      </c>
      <c r="CN110" s="127">
        <f ca="1">_xlfn.BINOM.DIST(T110,SUM(F_jinkou!U55:U59),zenkoku!AM59/100000,TRUE)</f>
        <v>0.20050255559813851</v>
      </c>
      <c r="CO110" s="26"/>
      <c r="CP110" s="87">
        <f ca="1">SUM(zenkoku!W31:W35)*AVERAGE(F_jinkou!E55:E59)/100000</f>
        <v>0</v>
      </c>
      <c r="CQ110" s="88">
        <f ca="1">SUM(zenkoku!X31:X35)*AVERAGE(F_jinkou!F55:F59)/100000</f>
        <v>4.253970035517086</v>
      </c>
      <c r="CR110" s="88">
        <f ca="1">SUM(zenkoku!Y31:Y35)*AVERAGE(F_jinkou!G55:G59)/100000</f>
        <v>27.877617804922473</v>
      </c>
      <c r="CS110" s="88">
        <f ca="1">SUM(zenkoku!Z31:Z35)*AVERAGE(F_jinkou!H55:H59)/100000</f>
        <v>49.391204328404505</v>
      </c>
      <c r="CT110" s="88">
        <f ca="1">SUM(zenkoku!AA31:AA35)*AVERAGE(F_jinkou!I55:I59)/100000</f>
        <v>50.590950987226748</v>
      </c>
      <c r="CU110" s="88">
        <f ca="1">SUM(zenkoku!AB31:AB35)*AVERAGE(F_jinkou!J55:J59)/100000</f>
        <v>59.630461090486563</v>
      </c>
      <c r="CV110" s="88">
        <f ca="1">SUM(zenkoku!AC31:AC35)*AVERAGE(F_jinkou!K55:K59)/100000</f>
        <v>67.243421066267047</v>
      </c>
      <c r="CW110" s="88">
        <f ca="1">SUM(zenkoku!AD31:AD35)*AVERAGE(F_jinkou!L55:L59)/100000</f>
        <v>78.632840280475918</v>
      </c>
      <c r="CX110" s="88">
        <f ca="1">SUM(zenkoku!AE31:AE35)*AVERAGE(F_jinkou!M55:M59)/100000</f>
        <v>88.361746924884443</v>
      </c>
      <c r="CY110" s="88">
        <f ca="1">SUM(zenkoku!AF31:AF35)*AVERAGE(F_jinkou!N55:N59)/100000</f>
        <v>88.646273839589369</v>
      </c>
      <c r="CZ110" s="88">
        <f ca="1">SUM(zenkoku!AG31:AG35)*AVERAGE(F_jinkou!O55:O59)/100000</f>
        <v>91.527693586845047</v>
      </c>
      <c r="DA110" s="88">
        <f ca="1">SUM(zenkoku!AH31:AH35)*AVERAGE(F_jinkou!P55:P59)/100000</f>
        <v>87.587798970826412</v>
      </c>
      <c r="DB110" s="88">
        <f ca="1">SUM(zenkoku!AI31:AI35)*AVERAGE(F_jinkou!Q55:Q59)/100000</f>
        <v>81.052546974878027</v>
      </c>
      <c r="DC110" s="88">
        <f ca="1">SUM(zenkoku!AJ31:AJ35)*AVERAGE(F_jinkou!R55:R59)/100000</f>
        <v>79.655076646796559</v>
      </c>
      <c r="DD110" s="88">
        <f ca="1">SUM(zenkoku!AK31:AK35)*AVERAGE(F_jinkou!S55:S59)/100000</f>
        <v>60.154677261142766</v>
      </c>
      <c r="DE110" s="88">
        <f ca="1">SUM(zenkoku!AL31:AL35)*AVERAGE(F_jinkou!T55:T59)/100000</f>
        <v>50.701167375967231</v>
      </c>
      <c r="DF110" s="89">
        <f ca="1">SUM(zenkoku!AM31:AM35)*AVERAGE(F_jinkou!U55:U59)/100000</f>
        <v>56.877801967576325</v>
      </c>
      <c r="DG110" s="68"/>
      <c r="DH110" s="26"/>
      <c r="DI110" s="26"/>
      <c r="DJ110" s="26"/>
      <c r="DK110" s="26"/>
      <c r="DL110" s="26"/>
      <c r="DM110" s="26"/>
      <c r="DN110" s="26"/>
      <c r="DO110" s="26"/>
      <c r="DP110" s="26"/>
      <c r="DQ110" s="26"/>
      <c r="DR110" s="26"/>
      <c r="DS110" s="26"/>
      <c r="DT110" s="26"/>
      <c r="DU110" s="26"/>
      <c r="DV110" s="26"/>
      <c r="DW110" s="26"/>
      <c r="DX110" s="26"/>
      <c r="DY110" s="26"/>
      <c r="DZ110" s="26"/>
      <c r="EA110" s="26"/>
      <c r="EB110" s="26"/>
      <c r="EC110" s="26"/>
      <c r="ED110" s="26"/>
      <c r="EE110" s="25"/>
      <c r="EF110" s="25"/>
      <c r="EG110" s="25"/>
      <c r="EH110" s="25"/>
      <c r="EI110" s="25"/>
      <c r="EJ110" s="25"/>
      <c r="EK110" s="27"/>
      <c r="EL110" s="27"/>
      <c r="EM110" s="30"/>
      <c r="EN110" s="31"/>
      <c r="EO110" s="30"/>
      <c r="EP110" s="30"/>
      <c r="EQ110" s="31"/>
      <c r="ER110" s="27"/>
      <c r="ES110" s="32"/>
      <c r="ET110" s="32"/>
      <c r="EU110" s="32"/>
      <c r="EV110" s="32"/>
      <c r="EW110" s="32"/>
      <c r="EX110" s="32"/>
      <c r="EY110" s="32"/>
      <c r="EZ110" s="32"/>
      <c r="FA110" s="33"/>
      <c r="FB110" s="27"/>
      <c r="FC110" s="27"/>
      <c r="FD110" s="27"/>
      <c r="FE110" s="27"/>
      <c r="FF110" s="27"/>
      <c r="FG110" s="27"/>
      <c r="FH110" s="27"/>
      <c r="FI110" s="27"/>
    </row>
    <row r="111" spans="1:165" ht="13.5" customHeight="1">
      <c r="A111" s="25" t="s">
        <v>746</v>
      </c>
      <c r="B111" s="25" t="s">
        <v>747</v>
      </c>
      <c r="C111" s="51">
        <f t="shared" ca="1" si="616"/>
        <v>1241</v>
      </c>
      <c r="D111" s="52">
        <f t="shared" ca="1" si="616"/>
        <v>0</v>
      </c>
      <c r="E111" s="52">
        <f t="shared" ca="1" si="616"/>
        <v>2</v>
      </c>
      <c r="F111" s="52">
        <f t="shared" ca="1" si="616"/>
        <v>35</v>
      </c>
      <c r="G111" s="52">
        <f t="shared" ca="1" si="616"/>
        <v>57</v>
      </c>
      <c r="H111" s="52">
        <f t="shared" ca="1" si="616"/>
        <v>61</v>
      </c>
      <c r="I111" s="52">
        <f t="shared" ca="1" si="616"/>
        <v>91</v>
      </c>
      <c r="J111" s="52">
        <f t="shared" ca="1" si="616"/>
        <v>89</v>
      </c>
      <c r="K111" s="52">
        <f t="shared" ca="1" si="616"/>
        <v>112</v>
      </c>
      <c r="L111" s="52">
        <f t="shared" ca="1" si="616"/>
        <v>104</v>
      </c>
      <c r="M111" s="52">
        <f t="shared" ca="1" si="616"/>
        <v>110</v>
      </c>
      <c r="N111" s="52">
        <f t="shared" ca="1" si="616"/>
        <v>108</v>
      </c>
      <c r="O111" s="52">
        <f t="shared" ca="1" si="616"/>
        <v>103</v>
      </c>
      <c r="P111" s="52">
        <f t="shared" ca="1" si="616"/>
        <v>79</v>
      </c>
      <c r="Q111" s="52">
        <f t="shared" ca="1" si="616"/>
        <v>79</v>
      </c>
      <c r="R111" s="52">
        <f t="shared" ca="1" si="616"/>
        <v>86</v>
      </c>
      <c r="S111" s="52">
        <f t="shared" ca="1" si="616"/>
        <v>53</v>
      </c>
      <c r="T111" s="50">
        <f t="shared" si="616"/>
        <v>50</v>
      </c>
      <c r="U111" s="177">
        <f ca="1">C111/SUM(F_jinkou!C56:C60)*100000</f>
        <v>27.778175710279669</v>
      </c>
      <c r="V111" s="178">
        <f ca="1">D111/SUM(F_jinkou!E56:E60)*100000</f>
        <v>0</v>
      </c>
      <c r="W111" s="179">
        <f ca="1">E111/SUM(F_jinkou!F56:F60)*100000</f>
        <v>1.0514252068679093</v>
      </c>
      <c r="X111" s="179">
        <f ca="1">F111/SUM(F_jinkou!G56:G60)*100000</f>
        <v>16.644632343849572</v>
      </c>
      <c r="Y111" s="179">
        <f ca="1">G111/SUM(F_jinkou!H56:H60)*100000</f>
        <v>30.731407498463426</v>
      </c>
      <c r="Z111" s="179">
        <f ca="1">H111/SUM(F_jinkou!I56:I60)*100000</f>
        <v>31.377309575737627</v>
      </c>
      <c r="AA111" s="179">
        <f ca="1">I111/SUM(F_jinkou!J56:J60)*100000</f>
        <v>41.067205805368523</v>
      </c>
      <c r="AB111" s="179">
        <f ca="1">J111/SUM(F_jinkou!K56:K60)*100000</f>
        <v>34.963936074924966</v>
      </c>
      <c r="AC111" s="179">
        <f ca="1">K111/SUM(F_jinkou!L56:L60)*100000</f>
        <v>39.106691434237909</v>
      </c>
      <c r="AD111" s="179">
        <f ca="1">L111/SUM(F_jinkou!M56:M60)*100000</f>
        <v>32.592174744198438</v>
      </c>
      <c r="AE111" s="179">
        <f ca="1">M111/SUM(F_jinkou!N56:N60)*100000</f>
        <v>36.777612464267207</v>
      </c>
      <c r="AF111" s="179">
        <f ca="1">N111/SUM(F_jinkou!O56:O60)*100000</f>
        <v>36.299470632719945</v>
      </c>
      <c r="AG111" s="179">
        <f ca="1">O111/SUM(F_jinkou!P56:P60)*100000</f>
        <v>31.818111610521601</v>
      </c>
      <c r="AH111" s="179">
        <f ca="1">P111/SUM(F_jinkou!Q56:Q60)*100000</f>
        <v>22.471206988260928</v>
      </c>
      <c r="AI111" s="179">
        <f ca="1">Q111/SUM(F_jinkou!R56:R60)*100000</f>
        <v>22.662401927738493</v>
      </c>
      <c r="AJ111" s="179">
        <f ca="1">R111/SUM(F_jinkou!S56:S60)*100000</f>
        <v>37.689378169085067</v>
      </c>
      <c r="AK111" s="179">
        <f ca="1">S111/SUM(F_jinkou!T56:T60)*100000</f>
        <v>31.153746678893043</v>
      </c>
      <c r="AL111" s="180">
        <f>T111/SUM(F_jinkou!U56:U60)*100000</f>
        <v>30.028406872901765</v>
      </c>
      <c r="AM111" s="51" t="str">
        <f t="shared" ref="AM111" ca="1" si="617">IF(ISERR(OR(BE111,BW111)),"",IF(BE111&lt;$B$2/2,"H",IF(BW111&lt;$B$2/2,"L","")))</f>
        <v>H</v>
      </c>
      <c r="AN111" s="52" t="str">
        <f t="shared" ref="AN111" ca="1" si="618">IF(ISERR(OR(BF111,BX111)),"",IF(BF111&lt;$B$2/2,"H",IF(BX111&lt;$B$2/2,"L","")))</f>
        <v/>
      </c>
      <c r="AO111" s="52" t="str">
        <f t="shared" ref="AO111" ca="1" si="619">IF(ISERR(OR(BG111,BY111)),"",IF(BG111&lt;$B$2/2,"H",IF(BY111&lt;$B$2/2,"L","")))</f>
        <v/>
      </c>
      <c r="AP111" s="52" t="str">
        <f t="shared" ref="AP111" ca="1" si="620">IF(ISERR(OR(BH111,BZ111)),"",IF(BH111&lt;$B$2/2,"H",IF(BZ111&lt;$B$2/2,"L","")))</f>
        <v/>
      </c>
      <c r="AQ111" s="52" t="str">
        <f t="shared" ref="AQ111" ca="1" si="621">IF(ISERR(OR(BI111,CA111)),"",IF(BI111&lt;$B$2/2,"H",IF(CA111&lt;$B$2/2,"L","")))</f>
        <v>H</v>
      </c>
      <c r="AR111" s="52" t="str">
        <f t="shared" ref="AR111" ca="1" si="622">IF(ISERR(OR(BJ111,CB111)),"",IF(BJ111&lt;$B$2/2,"H",IF(CB111&lt;$B$2/2,"L","")))</f>
        <v>H</v>
      </c>
      <c r="AS111" s="52" t="str">
        <f t="shared" ref="AS111" ca="1" si="623">IF(ISERR(OR(BK111,CC111)),"",IF(BK111&lt;$B$2/2,"H",IF(CC111&lt;$B$2/2,"L","")))</f>
        <v>H</v>
      </c>
      <c r="AT111" s="52" t="str">
        <f t="shared" ref="AT111" ca="1" si="624">IF(ISERR(OR(BL111,CD111)),"",IF(BL111&lt;$B$2/2,"H",IF(CD111&lt;$B$2/2,"L","")))</f>
        <v>H</v>
      </c>
      <c r="AU111" s="52" t="str">
        <f t="shared" ref="AU111" ca="1" si="625">IF(ISERR(OR(BM111,CE111)),"",IF(BM111&lt;$B$2/2,"H",IF(CE111&lt;$B$2/2,"L","")))</f>
        <v>H</v>
      </c>
      <c r="AV111" s="52" t="str">
        <f t="shared" ref="AV111" ca="1" si="626">IF(ISERR(OR(BN111,CF111)),"",IF(BN111&lt;$B$2/2,"H",IF(CF111&lt;$B$2/2,"L","")))</f>
        <v>H</v>
      </c>
      <c r="AW111" s="52" t="str">
        <f t="shared" ref="AW111" ca="1" si="627">IF(ISERR(OR(BO111,CG111)),"",IF(BO111&lt;$B$2/2,"H",IF(CG111&lt;$B$2/2,"L","")))</f>
        <v>H</v>
      </c>
      <c r="AX111" s="52" t="str">
        <f t="shared" ref="AX111" ca="1" si="628">IF(ISERR(OR(BP111,CH111)),"",IF(BP111&lt;$B$2/2,"H",IF(CH111&lt;$B$2/2,"L","")))</f>
        <v>H</v>
      </c>
      <c r="AY111" s="52" t="str">
        <f t="shared" ref="AY111" ca="1" si="629">IF(ISERR(OR(BQ111,CI111)),"",IF(BQ111&lt;$B$2/2,"H",IF(CI111&lt;$B$2/2,"L","")))</f>
        <v/>
      </c>
      <c r="AZ111" s="52" t="str">
        <f t="shared" ref="AZ111" ca="1" si="630">IF(ISERR(OR(BR111,CJ111)),"",IF(BR111&lt;$B$2/2,"H",IF(CJ111&lt;$B$2/2,"L","")))</f>
        <v/>
      </c>
      <c r="BA111" s="52" t="str">
        <f t="shared" ref="BA111" ca="1" si="631">IF(ISERR(OR(BS111,CK111)),"",IF(BS111&lt;$B$2/2,"H",IF(CK111&lt;$B$2/2,"L","")))</f>
        <v/>
      </c>
      <c r="BB111" s="52" t="str">
        <f t="shared" ref="BB111" ca="1" si="632">IF(ISERR(OR(BT111,CL111)),"",IF(BT111&lt;$B$2/2,"H",IF(CL111&lt;$B$2/2,"L","")))</f>
        <v/>
      </c>
      <c r="BC111" s="52" t="str">
        <f t="shared" ref="BC111" ca="1" si="633">IF(ISERR(OR(BU111,CM111)),"",IF(BU111&lt;$B$2/2,"H",IF(CM111&lt;$B$2/2,"L","")))</f>
        <v/>
      </c>
      <c r="BD111" s="50" t="str">
        <f t="shared" ref="BD111" ca="1" si="634">IF(ISERR(OR(BV111,CN111)),"",IF(BV111&lt;$B$2/2,"H",IF(CN111&lt;$B$2/2,"L","")))</f>
        <v/>
      </c>
      <c r="BE111" s="191">
        <f ca="1">1-_xlfn.BINOM.DIST((C111-1),SUM(F_jinkou!C83:C87),zenkoku!V60/100000,TRUE)</f>
        <v>1.3000100973492579E-7</v>
      </c>
      <c r="BF111" s="192" t="e">
        <f ca="1">1-_xlfn.BINOM.DIST((D111-1),SUM(F_jinkou!E83:E87),zenkoku!W60/100000,TRUE)</f>
        <v>#NUM!</v>
      </c>
      <c r="BG111" s="192">
        <f ca="1">1-_xlfn.BINOM.DIST((E111-1),SUM(F_jinkou!F83:F87),zenkoku!X60/100000,TRUE)</f>
        <v>0.89491325817518208</v>
      </c>
      <c r="BH111" s="192">
        <f ca="1">1-_xlfn.BINOM.DIST((F111-1),SUM(F_jinkou!G83:G87),zenkoku!Y60/100000,TRUE)</f>
        <v>6.1504827909384163E-2</v>
      </c>
      <c r="BI111" s="192">
        <f ca="1">1-_xlfn.BINOM.DIST((G111-1),SUM(F_jinkou!H83:H87),zenkoku!Z60/100000,TRUE)</f>
        <v>1.1940477632460866E-2</v>
      </c>
      <c r="BJ111" s="192">
        <f ca="1">1-_xlfn.BINOM.DIST((H111-1),SUM(F_jinkou!I83:I87),zenkoku!AA60/100000,TRUE)</f>
        <v>8.079169192636293E-3</v>
      </c>
      <c r="BK111" s="192">
        <f ca="1">1-_xlfn.BINOM.DIST((I111-1),SUM(F_jinkou!J83:J87),zenkoku!AB60/100000,TRUE)</f>
        <v>1.525959052783854E-6</v>
      </c>
      <c r="BL111" s="192">
        <f ca="1">1-_xlfn.BINOM.DIST((J111-1),SUM(F_jinkou!K83:K87),zenkoku!AC60/100000,TRUE)</f>
        <v>8.4368080291874481E-4</v>
      </c>
      <c r="BM111" s="192">
        <f ca="1">1-_xlfn.BINOM.DIST((K111-1),SUM(F_jinkou!L83:L87),zenkoku!AD60/100000,TRUE)</f>
        <v>1.6969104713826511E-5</v>
      </c>
      <c r="BN111" s="192">
        <f ca="1">1-_xlfn.BINOM.DIST((L111-1),SUM(F_jinkou!M83:M87),zenkoku!AE60/100000,TRUE)</f>
        <v>2.0623396999878807E-2</v>
      </c>
      <c r="BO111" s="192">
        <f ca="1">1-_xlfn.BINOM.DIST((M111-1),SUM(F_jinkou!N83:N87),zenkoku!AF60/100000,TRUE)</f>
        <v>5.9146781706980178E-3</v>
      </c>
      <c r="BP111" s="192">
        <f ca="1">1-_xlfn.BINOM.DIST((N111-1),SUM(F_jinkou!O83:O87),zenkoku!AG60/100000,TRUE)</f>
        <v>1.983369277164948E-2</v>
      </c>
      <c r="BQ111" s="192">
        <f ca="1">1-_xlfn.BINOM.DIST((O111-1),SUM(F_jinkou!P83:P87),zenkoku!AH60/100000,TRUE)</f>
        <v>3.520061234783245E-2</v>
      </c>
      <c r="BR111" s="192">
        <f ca="1">1-_xlfn.BINOM.DIST((P111-1),SUM(F_jinkou!Q83:Q87),zenkoku!AI60/100000,TRUE)</f>
        <v>0.49702250537779946</v>
      </c>
      <c r="BS111" s="192">
        <f ca="1">1-_xlfn.BINOM.DIST((Q111-1),SUM(F_jinkou!R83:R87),zenkoku!AJ60/100000,TRUE)</f>
        <v>0.73981073131238251</v>
      </c>
      <c r="BT111" s="192">
        <f ca="1">1-_xlfn.BINOM.DIST((R111-1),SUM(F_jinkou!S83:S87),zenkoku!AK60/100000,TRUE)</f>
        <v>4.528335804322503E-2</v>
      </c>
      <c r="BU111" s="192">
        <f ca="1">1-_xlfn.BINOM.DIST((S111-1),SUM(F_jinkou!T83:T87),zenkoku!AL60/100000,TRUE)</f>
        <v>0.99181727609411152</v>
      </c>
      <c r="BV111" s="82">
        <f ca="1">1-_xlfn.BINOM.DIST((T111-1),SUM(F_jinkou!U83:U87),zenkoku!AM60/100000,TRUE)</f>
        <v>1</v>
      </c>
      <c r="BW111" s="191">
        <f ca="1">_xlfn.BINOM.DIST(C111,SUM(F_jinkou!C56:C60),zenkoku!V60/100000,TRUE)</f>
        <v>0.99999999903473991</v>
      </c>
      <c r="BX111" s="192">
        <f ca="1">_xlfn.BINOM.DIST(D111,SUM(F_jinkou!E56:E60),zenkoku!W60/100000,TRUE)</f>
        <v>1</v>
      </c>
      <c r="BY111" s="192">
        <f ca="1">_xlfn.BINOM.DIST(E111,SUM(F_jinkou!F56:F60),zenkoku!X60/100000,TRUE)</f>
        <v>0.23086394662504048</v>
      </c>
      <c r="BZ111" s="192">
        <f ca="1">_xlfn.BINOM.DIST(F111,SUM(F_jinkou!G56:G60),zenkoku!Y60/100000,TRUE)</f>
        <v>0.91305423411555697</v>
      </c>
      <c r="CA111" s="192">
        <f ca="1">_xlfn.BINOM.DIST(G111,SUM(F_jinkou!H56:H60),zenkoku!Z60/100000,TRUE)</f>
        <v>0.88805377897548721</v>
      </c>
      <c r="CB111" s="192">
        <f ca="1">_xlfn.BINOM.DIST(H111,SUM(F_jinkou!I56:I60),zenkoku!AA60/100000,TRUE)</f>
        <v>0.94456703257173125</v>
      </c>
      <c r="CC111" s="192">
        <f ca="1">_xlfn.BINOM.DIST(I111,SUM(F_jinkou!J56:J60),zenkoku!AB60/100000,TRUE)</f>
        <v>0.99997132887126861</v>
      </c>
      <c r="CD111" s="192">
        <f ca="1">_xlfn.BINOM.DIST(J111,SUM(F_jinkou!K56:K60),zenkoku!AC60/100000,TRUE)</f>
        <v>0.9951215722388449</v>
      </c>
      <c r="CE111" s="192">
        <f ca="1">_xlfn.BINOM.DIST(K111,SUM(F_jinkou!L56:L60),zenkoku!AD60/100000,TRUE)</f>
        <v>0.99977178998798988</v>
      </c>
      <c r="CF111" s="192">
        <f ca="1">_xlfn.BINOM.DIST(L111,SUM(F_jinkou!M56:M60),zenkoku!AE60/100000,TRUE)</f>
        <v>0.91676724113631369</v>
      </c>
      <c r="CG111" s="192">
        <f ca="1">_xlfn.BINOM.DIST(M111,SUM(F_jinkou!N56:N60),zenkoku!AF60/100000,TRUE)</f>
        <v>0.98379946311841637</v>
      </c>
      <c r="CH111" s="192">
        <f ca="1">_xlfn.BINOM.DIST(N111,SUM(F_jinkou!O56:O60),zenkoku!AG60/100000,TRUE)</f>
        <v>0.96813429462608425</v>
      </c>
      <c r="CI111" s="192">
        <f ca="1">_xlfn.BINOM.DIST(O111,SUM(F_jinkou!P56:P60),zenkoku!AH60/100000,TRUE)</f>
        <v>0.96446357863854904</v>
      </c>
      <c r="CJ111" s="192">
        <f ca="1">_xlfn.BINOM.DIST(P111,SUM(F_jinkou!Q56:Q60),zenkoku!AI60/100000,TRUE)</f>
        <v>0.57340025962147778</v>
      </c>
      <c r="CK111" s="192">
        <f ca="1">_xlfn.BINOM.DIST(Q111,SUM(F_jinkou!R56:R60),zenkoku!AJ60/100000,TRUE)</f>
        <v>0.4154343836018069</v>
      </c>
      <c r="CL111" s="192">
        <f ca="1">_xlfn.BINOM.DIST(R111,SUM(F_jinkou!S56:S60),zenkoku!AK60/100000,TRUE)</f>
        <v>0.99936990888209543</v>
      </c>
      <c r="CM111" s="192">
        <f ca="1">_xlfn.BINOM.DIST(S111,SUM(F_jinkou!T56:T60),zenkoku!AL60/100000,TRUE)</f>
        <v>0.7233398002546525</v>
      </c>
      <c r="CN111" s="82">
        <f ca="1">_xlfn.BINOM.DIST(T111,SUM(F_jinkou!U56:U60),zenkoku!AM60/100000,TRUE)</f>
        <v>0.15885634022132086</v>
      </c>
      <c r="CO111" s="26"/>
      <c r="CP111" s="90">
        <f ca="1">SUM(zenkoku!W32:W36)*AVERAGE(F_jinkou!E56:E60)/100000</f>
        <v>0</v>
      </c>
      <c r="CQ111" s="91">
        <f ca="1">SUM(zenkoku!X32:X36)*AVERAGE(F_jinkou!F56:F60)/100000</f>
        <v>4.0500082374432083</v>
      </c>
      <c r="CR111" s="91">
        <f ca="1">SUM(zenkoku!Y32:Y36)*AVERAGE(F_jinkou!G56:G60)/100000</f>
        <v>28.156813618898944</v>
      </c>
      <c r="CS111" s="91">
        <f ca="1">SUM(zenkoku!Z32:Z36)*AVERAGE(F_jinkou!H56:H60)/100000</f>
        <v>48.922657928743007</v>
      </c>
      <c r="CT111" s="91">
        <f ca="1">SUM(zenkoku!AA32:AA36)*AVERAGE(F_jinkou!I56:I60)/100000</f>
        <v>49.986353765387989</v>
      </c>
      <c r="CU111" s="91">
        <f ca="1">SUM(zenkoku!AB32:AB36)*AVERAGE(F_jinkou!J56:J60)/100000</f>
        <v>58.355526079932169</v>
      </c>
      <c r="CV111" s="91">
        <f ca="1">SUM(zenkoku!AC32:AC36)*AVERAGE(F_jinkou!K56:K60)/100000</f>
        <v>67.378715438956831</v>
      </c>
      <c r="CW111" s="91">
        <f ca="1">SUM(zenkoku!AD32:AD36)*AVERAGE(F_jinkou!L56:L60)/100000</f>
        <v>79.452184046994759</v>
      </c>
      <c r="CX111" s="91">
        <f ca="1">SUM(zenkoku!AE32:AE36)*AVERAGE(F_jinkou!M56:M60)/100000</f>
        <v>91.147440372626349</v>
      </c>
      <c r="CY111" s="91">
        <f ca="1">SUM(zenkoku!AF32:AF36)*AVERAGE(F_jinkou!N56:N60)/100000</f>
        <v>89.667908515053128</v>
      </c>
      <c r="CZ111" s="91">
        <f ca="1">SUM(zenkoku!AG32:AG36)*AVERAGE(F_jinkou!O56:O60)/100000</f>
        <v>90.475332747005311</v>
      </c>
      <c r="DA111" s="91">
        <f ca="1">SUM(zenkoku!AH32:AH36)*AVERAGE(F_jinkou!P56:P60)/100000</f>
        <v>86.365243374281391</v>
      </c>
      <c r="DB111" s="91">
        <f ca="1">SUM(zenkoku!AI32:AI36)*AVERAGE(F_jinkou!Q56:Q60)/100000</f>
        <v>78.027410308252882</v>
      </c>
      <c r="DC111" s="91">
        <f ca="1">SUM(zenkoku!AJ32:AJ36)*AVERAGE(F_jinkou!R56:R60)/100000</f>
        <v>81.587581526395226</v>
      </c>
      <c r="DD111" s="91">
        <f ca="1">SUM(zenkoku!AK32:AK36)*AVERAGE(F_jinkou!S56:S60)/100000</f>
        <v>60.018500768925378</v>
      </c>
      <c r="DE111" s="91">
        <f ca="1">SUM(zenkoku!AL32:AL36)*AVERAGE(F_jinkou!T56:T60)/100000</f>
        <v>49.443418553607017</v>
      </c>
      <c r="DF111" s="92">
        <f ca="1">SUM(zenkoku!AM32:AM36)*AVERAGE(F_jinkou!U56:U60)/100000</f>
        <v>58.110336583966209</v>
      </c>
      <c r="DG111" s="68"/>
      <c r="DH111" s="26"/>
      <c r="DI111" s="26"/>
      <c r="DJ111" s="26"/>
      <c r="DK111" s="26"/>
      <c r="DL111" s="26"/>
      <c r="DM111" s="26"/>
      <c r="DN111" s="26"/>
      <c r="DO111" s="26"/>
      <c r="DP111" s="26"/>
      <c r="DQ111" s="26"/>
      <c r="DR111" s="26"/>
      <c r="DS111" s="26"/>
      <c r="DT111" s="26"/>
      <c r="DU111" s="26"/>
      <c r="DV111" s="26"/>
      <c r="DW111" s="26"/>
      <c r="DX111" s="26"/>
      <c r="DY111" s="26"/>
      <c r="DZ111" s="26"/>
      <c r="EA111" s="26"/>
      <c r="EB111" s="26"/>
      <c r="EC111" s="26"/>
      <c r="ED111" s="26"/>
      <c r="EE111" s="25"/>
      <c r="EF111" s="25"/>
      <c r="EG111" s="25"/>
      <c r="EH111" s="25"/>
      <c r="EI111" s="25"/>
      <c r="EJ111" s="25"/>
      <c r="EK111" s="27"/>
      <c r="EL111" s="27"/>
      <c r="EM111" s="30"/>
      <c r="EN111" s="31"/>
      <c r="EO111" s="30"/>
      <c r="EP111" s="30"/>
      <c r="EQ111" s="31"/>
      <c r="ER111" s="27"/>
      <c r="ES111" s="32"/>
      <c r="ET111" s="32"/>
      <c r="EU111" s="32"/>
      <c r="EV111" s="32"/>
      <c r="EW111" s="32"/>
      <c r="EX111" s="32"/>
      <c r="EY111" s="32"/>
      <c r="EZ111" s="32"/>
      <c r="FA111" s="33"/>
      <c r="FB111" s="27"/>
      <c r="FC111" s="27"/>
      <c r="FD111" s="27"/>
      <c r="FE111" s="27"/>
      <c r="FF111" s="27"/>
      <c r="FG111" s="27"/>
      <c r="FH111" s="27"/>
      <c r="FI111" s="27"/>
    </row>
    <row r="112" spans="1:165">
      <c r="A112" s="25"/>
      <c r="B112" s="25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61"/>
      <c r="V112" s="183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26"/>
      <c r="AN112" s="26"/>
      <c r="AO112" s="26"/>
      <c r="AP112" s="26"/>
      <c r="AQ112" s="26"/>
      <c r="AR112" s="26"/>
      <c r="AS112" s="26"/>
      <c r="AT112" s="26"/>
      <c r="AU112" s="26"/>
      <c r="AV112" s="26"/>
      <c r="AW112" s="26"/>
      <c r="AX112" s="26"/>
      <c r="AY112" s="26"/>
      <c r="AZ112" s="26"/>
      <c r="BA112" s="26"/>
      <c r="BB112" s="26"/>
      <c r="BC112" s="26"/>
      <c r="BD112" s="26"/>
      <c r="BE112" s="64"/>
      <c r="BF112" s="64"/>
      <c r="BG112" s="64"/>
      <c r="BH112" s="64"/>
      <c r="BI112" s="64"/>
      <c r="BJ112" s="64"/>
      <c r="BK112" s="64"/>
      <c r="BL112" s="64"/>
      <c r="BM112" s="64"/>
      <c r="BN112" s="64"/>
      <c r="BO112" s="64"/>
      <c r="BP112" s="64"/>
      <c r="BQ112" s="64"/>
      <c r="BR112" s="64"/>
      <c r="BS112" s="64"/>
      <c r="BT112" s="64"/>
      <c r="BU112" s="64"/>
      <c r="BV112" s="64"/>
      <c r="BW112" s="64"/>
      <c r="BX112" s="64"/>
      <c r="BY112" s="64"/>
      <c r="BZ112" s="64"/>
      <c r="CA112" s="64"/>
      <c r="CB112" s="64"/>
      <c r="CC112" s="64"/>
      <c r="CD112" s="64"/>
      <c r="CE112" s="64"/>
      <c r="CF112" s="64"/>
      <c r="CG112" s="64"/>
      <c r="CH112" s="64"/>
      <c r="CI112" s="64"/>
      <c r="CJ112" s="64"/>
      <c r="CK112" s="64"/>
      <c r="CL112" s="64"/>
      <c r="CM112" s="64"/>
      <c r="CN112" s="64"/>
      <c r="CO112" s="26"/>
      <c r="CP112" s="81"/>
      <c r="CQ112" s="81"/>
      <c r="CR112" s="81"/>
      <c r="CS112" s="81"/>
      <c r="CT112" s="81"/>
      <c r="CU112" s="81"/>
      <c r="CV112" s="81"/>
      <c r="CW112" s="81"/>
      <c r="CX112" s="81"/>
      <c r="CY112" s="81"/>
      <c r="CZ112" s="81"/>
      <c r="DA112" s="81"/>
      <c r="DB112" s="81"/>
      <c r="DC112" s="81"/>
      <c r="DD112" s="81"/>
      <c r="DE112" s="81"/>
      <c r="DF112" s="81"/>
      <c r="DG112" s="26"/>
      <c r="DH112" s="26"/>
      <c r="DI112" s="26"/>
      <c r="DJ112" s="26"/>
      <c r="DK112" s="26"/>
      <c r="DL112" s="26"/>
      <c r="DM112" s="26"/>
      <c r="DN112" s="26"/>
      <c r="DO112" s="26"/>
      <c r="DP112" s="26"/>
      <c r="DQ112" s="26"/>
      <c r="DR112" s="26"/>
      <c r="DS112" s="26"/>
      <c r="DT112" s="26"/>
      <c r="DU112" s="26"/>
      <c r="DV112" s="26"/>
      <c r="DW112" s="26"/>
      <c r="DX112" s="26"/>
      <c r="DY112" s="26"/>
      <c r="DZ112" s="26"/>
      <c r="EA112" s="26"/>
      <c r="EB112" s="26"/>
      <c r="EC112" s="26"/>
      <c r="ED112" s="26"/>
      <c r="EE112" s="25"/>
      <c r="EF112" s="25"/>
      <c r="EG112" s="25"/>
      <c r="EH112" s="25"/>
      <c r="EI112" s="25"/>
      <c r="EJ112" s="25"/>
      <c r="EK112" s="27"/>
      <c r="EL112" s="27"/>
      <c r="EM112" s="30"/>
      <c r="EN112" s="31"/>
      <c r="EO112" s="30"/>
      <c r="EP112" s="30"/>
      <c r="EQ112" s="31"/>
      <c r="ER112" s="27"/>
      <c r="ES112" s="32"/>
      <c r="ET112" s="32"/>
      <c r="EU112" s="32"/>
      <c r="EV112" s="32"/>
      <c r="EW112" s="32"/>
      <c r="EX112" s="32"/>
      <c r="EY112" s="32"/>
      <c r="EZ112" s="32"/>
      <c r="FA112" s="33"/>
      <c r="FB112" s="27"/>
      <c r="FC112" s="27"/>
      <c r="FD112" s="27"/>
      <c r="FE112" s="27"/>
      <c r="FF112" s="27"/>
      <c r="FG112" s="27"/>
      <c r="FH112" s="27"/>
      <c r="FI112" s="27"/>
    </row>
    <row r="113" spans="1:147" s="22" customFormat="1">
      <c r="A113" s="25"/>
      <c r="B113" s="25"/>
      <c r="C113" s="181" t="s">
        <v>78</v>
      </c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182" t="s">
        <v>78</v>
      </c>
      <c r="V113" s="183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26">
        <f>100*$B$2</f>
        <v>5</v>
      </c>
      <c r="AN113" s="26" t="s">
        <v>566</v>
      </c>
      <c r="AO113" s="26"/>
      <c r="AP113" s="26"/>
      <c r="AQ113" s="26"/>
      <c r="AR113" s="26"/>
      <c r="AS113" s="26"/>
      <c r="AT113" s="26"/>
      <c r="AU113" s="26"/>
      <c r="AV113" s="26"/>
      <c r="AW113" s="26"/>
      <c r="AX113" s="26"/>
      <c r="AY113" s="26"/>
      <c r="AZ113" s="26"/>
      <c r="BA113" s="26"/>
      <c r="BB113" s="26"/>
      <c r="BC113" s="26"/>
      <c r="BD113" s="26"/>
      <c r="BE113" s="64"/>
      <c r="BF113" s="64"/>
      <c r="BG113" s="64"/>
      <c r="BH113" s="64"/>
      <c r="BI113" s="64"/>
      <c r="BJ113" s="64"/>
      <c r="BK113" s="64"/>
      <c r="BL113" s="64"/>
      <c r="BM113" s="64"/>
      <c r="BN113" s="64"/>
      <c r="BO113" s="64"/>
      <c r="BP113" s="64"/>
      <c r="BQ113" s="64"/>
      <c r="BR113" s="64"/>
      <c r="BS113" s="64"/>
      <c r="BT113" s="64"/>
      <c r="BU113" s="64"/>
      <c r="BV113" s="64"/>
      <c r="BW113" s="64"/>
      <c r="BX113" s="64"/>
      <c r="BY113" s="64"/>
      <c r="BZ113" s="64"/>
      <c r="CA113" s="64"/>
      <c r="CB113" s="64"/>
      <c r="CC113" s="64"/>
      <c r="CD113" s="64"/>
      <c r="CE113" s="64"/>
      <c r="CF113" s="64"/>
      <c r="CG113" s="64"/>
      <c r="CH113" s="64"/>
      <c r="CI113" s="64"/>
      <c r="CJ113" s="64"/>
      <c r="CK113" s="64"/>
      <c r="CL113" s="64"/>
      <c r="CM113" s="64"/>
      <c r="CN113" s="64"/>
      <c r="CO113" s="26"/>
      <c r="CP113" s="72" t="s">
        <v>78</v>
      </c>
      <c r="CQ113" s="81"/>
      <c r="CR113" s="81"/>
      <c r="CS113" s="81"/>
      <c r="CT113" s="81"/>
      <c r="CU113" s="81"/>
      <c r="CV113" s="81"/>
      <c r="CW113" s="81"/>
      <c r="CX113" s="81"/>
      <c r="CY113" s="81"/>
      <c r="CZ113" s="81"/>
      <c r="DA113" s="81"/>
      <c r="DB113" s="81"/>
      <c r="DC113" s="81"/>
      <c r="DD113" s="81"/>
      <c r="DE113" s="81"/>
      <c r="DF113" s="81"/>
      <c r="DG113" s="31"/>
      <c r="DH113" s="27"/>
      <c r="DI113" s="32"/>
      <c r="DJ113" s="32"/>
      <c r="DK113" s="32"/>
      <c r="DL113" s="32"/>
      <c r="DM113" s="32"/>
      <c r="DN113" s="32"/>
      <c r="DO113" s="32"/>
      <c r="DP113" s="32"/>
      <c r="DQ113" s="25"/>
      <c r="DR113" s="25"/>
      <c r="DS113" s="27"/>
      <c r="DT113" s="27"/>
      <c r="DU113" s="30"/>
      <c r="DV113" s="31"/>
      <c r="DW113" s="30"/>
      <c r="DX113" s="30"/>
      <c r="DY113" s="31"/>
      <c r="DZ113" s="27"/>
      <c r="EA113" s="32"/>
      <c r="EB113" s="32"/>
      <c r="EC113" s="32"/>
      <c r="ED113" s="32"/>
      <c r="EE113" s="32"/>
      <c r="EF113" s="32"/>
      <c r="EG113" s="32"/>
      <c r="EH113" s="32"/>
      <c r="EI113" s="33"/>
      <c r="EJ113" s="27"/>
      <c r="EK113" s="27"/>
      <c r="EL113" s="27"/>
      <c r="EM113" s="27"/>
      <c r="EN113" s="27"/>
      <c r="EO113" s="27"/>
      <c r="EP113" s="27"/>
      <c r="EQ113" s="27"/>
    </row>
    <row r="114" spans="1:147" s="22" customFormat="1">
      <c r="A114" s="25"/>
      <c r="B114" s="25"/>
      <c r="C114" s="26" t="s">
        <v>82</v>
      </c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61" t="s">
        <v>305</v>
      </c>
      <c r="V114" s="183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26" t="s">
        <v>306</v>
      </c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64" t="s">
        <v>309</v>
      </c>
      <c r="BF114" s="64"/>
      <c r="BG114" s="64"/>
      <c r="BH114" s="64"/>
      <c r="BI114" s="64"/>
      <c r="BJ114" s="64"/>
      <c r="BK114" s="64"/>
      <c r="BL114" s="64"/>
      <c r="BM114" s="64"/>
      <c r="BN114" s="64"/>
      <c r="BO114" s="64"/>
      <c r="BP114" s="64"/>
      <c r="BQ114" s="64"/>
      <c r="BR114" s="64"/>
      <c r="BS114" s="64"/>
      <c r="BT114" s="64"/>
      <c r="BU114" s="64"/>
      <c r="BV114" s="64"/>
      <c r="BW114" s="64" t="s">
        <v>310</v>
      </c>
      <c r="BX114" s="64"/>
      <c r="BY114" s="64"/>
      <c r="BZ114" s="64"/>
      <c r="CA114" s="64"/>
      <c r="CB114" s="64"/>
      <c r="CC114" s="64"/>
      <c r="CD114" s="64"/>
      <c r="CE114" s="64"/>
      <c r="CF114" s="64"/>
      <c r="CG114" s="64"/>
      <c r="CH114" s="64"/>
      <c r="CI114" s="64"/>
      <c r="CJ114" s="64"/>
      <c r="CK114" s="64"/>
      <c r="CL114" s="64"/>
      <c r="CM114" s="64"/>
      <c r="CN114" s="64"/>
      <c r="CO114" s="26"/>
      <c r="CP114" s="83" t="s">
        <v>82</v>
      </c>
      <c r="CQ114" s="83"/>
      <c r="CR114" s="83"/>
      <c r="CS114" s="83"/>
      <c r="CT114" s="83"/>
      <c r="CU114" s="83"/>
      <c r="CV114" s="83"/>
      <c r="CW114" s="83"/>
      <c r="CX114" s="83"/>
      <c r="CY114" s="83"/>
      <c r="CZ114" s="83"/>
      <c r="DA114" s="83"/>
      <c r="DB114" s="83"/>
      <c r="DC114" s="83"/>
      <c r="DD114" s="83"/>
      <c r="DE114" s="83"/>
      <c r="DF114" s="83"/>
      <c r="DG114" s="27"/>
      <c r="DH114" s="32"/>
      <c r="DI114" s="32"/>
      <c r="DJ114" s="32"/>
      <c r="DK114" s="32"/>
      <c r="DL114" s="32"/>
      <c r="DM114" s="32"/>
      <c r="DN114" s="32"/>
      <c r="DO114" s="32"/>
      <c r="DP114" s="33"/>
      <c r="DQ114" s="26"/>
      <c r="DR114" s="26"/>
      <c r="DS114" s="26"/>
      <c r="DT114" s="26"/>
      <c r="DU114" s="26"/>
      <c r="DV114" s="26"/>
      <c r="DW114" s="26"/>
      <c r="DX114" s="26"/>
      <c r="DY114" s="27"/>
      <c r="DZ114" s="32"/>
      <c r="EA114" s="32"/>
      <c r="EB114" s="32"/>
      <c r="EC114" s="32"/>
      <c r="ED114" s="32"/>
      <c r="EE114" s="32"/>
      <c r="EF114" s="32"/>
      <c r="EG114" s="32"/>
      <c r="EH114" s="33"/>
      <c r="EI114" s="27"/>
      <c r="EJ114" s="27"/>
      <c r="EK114" s="27"/>
      <c r="EL114" s="27"/>
      <c r="EM114" s="27"/>
      <c r="EN114" s="27"/>
      <c r="EO114" s="27"/>
      <c r="EP114" s="27"/>
      <c r="EQ114" s="27"/>
    </row>
    <row r="115" spans="1:147" s="22" customFormat="1">
      <c r="A115" s="59" t="s">
        <v>380</v>
      </c>
      <c r="B115" s="25"/>
      <c r="C115" s="26" t="s">
        <v>75</v>
      </c>
      <c r="D115" s="26" t="s">
        <v>377</v>
      </c>
      <c r="E115" s="26" t="s">
        <v>260</v>
      </c>
      <c r="F115" s="26" t="s">
        <v>261</v>
      </c>
      <c r="G115" s="26" t="s">
        <v>262</v>
      </c>
      <c r="H115" s="26" t="s">
        <v>263</v>
      </c>
      <c r="I115" s="26" t="s">
        <v>264</v>
      </c>
      <c r="J115" s="26" t="s">
        <v>265</v>
      </c>
      <c r="K115" s="26" t="s">
        <v>266</v>
      </c>
      <c r="L115" s="26" t="s">
        <v>267</v>
      </c>
      <c r="M115" s="26" t="s">
        <v>268</v>
      </c>
      <c r="N115" s="26" t="s">
        <v>269</v>
      </c>
      <c r="O115" s="26" t="s">
        <v>270</v>
      </c>
      <c r="P115" s="26" t="s">
        <v>271</v>
      </c>
      <c r="Q115" s="26" t="s">
        <v>272</v>
      </c>
      <c r="R115" s="26" t="s">
        <v>273</v>
      </c>
      <c r="S115" s="26" t="s">
        <v>274</v>
      </c>
      <c r="T115" s="26" t="s">
        <v>381</v>
      </c>
      <c r="U115" s="61" t="s">
        <v>75</v>
      </c>
      <c r="V115" s="183" t="s">
        <v>377</v>
      </c>
      <c r="W115" s="61" t="s">
        <v>260</v>
      </c>
      <c r="X115" s="61" t="s">
        <v>261</v>
      </c>
      <c r="Y115" s="61" t="s">
        <v>262</v>
      </c>
      <c r="Z115" s="61" t="s">
        <v>263</v>
      </c>
      <c r="AA115" s="61" t="s">
        <v>264</v>
      </c>
      <c r="AB115" s="61" t="s">
        <v>265</v>
      </c>
      <c r="AC115" s="61" t="s">
        <v>266</v>
      </c>
      <c r="AD115" s="61" t="s">
        <v>267</v>
      </c>
      <c r="AE115" s="61" t="s">
        <v>268</v>
      </c>
      <c r="AF115" s="61" t="s">
        <v>269</v>
      </c>
      <c r="AG115" s="61" t="s">
        <v>270</v>
      </c>
      <c r="AH115" s="61" t="s">
        <v>271</v>
      </c>
      <c r="AI115" s="61" t="s">
        <v>272</v>
      </c>
      <c r="AJ115" s="61" t="s">
        <v>273</v>
      </c>
      <c r="AK115" s="61" t="s">
        <v>274</v>
      </c>
      <c r="AL115" s="61" t="s">
        <v>381</v>
      </c>
      <c r="AM115" s="26" t="s">
        <v>75</v>
      </c>
      <c r="AN115" s="26" t="s">
        <v>377</v>
      </c>
      <c r="AO115" s="26" t="s">
        <v>260</v>
      </c>
      <c r="AP115" s="26" t="s">
        <v>261</v>
      </c>
      <c r="AQ115" s="26" t="s">
        <v>262</v>
      </c>
      <c r="AR115" s="26" t="s">
        <v>263</v>
      </c>
      <c r="AS115" s="26" t="s">
        <v>264</v>
      </c>
      <c r="AT115" s="26" t="s">
        <v>265</v>
      </c>
      <c r="AU115" s="26" t="s">
        <v>266</v>
      </c>
      <c r="AV115" s="26" t="s">
        <v>267</v>
      </c>
      <c r="AW115" s="26" t="s">
        <v>268</v>
      </c>
      <c r="AX115" s="26" t="s">
        <v>269</v>
      </c>
      <c r="AY115" s="26" t="s">
        <v>270</v>
      </c>
      <c r="AZ115" s="26" t="s">
        <v>271</v>
      </c>
      <c r="BA115" s="26" t="s">
        <v>272</v>
      </c>
      <c r="BB115" s="26" t="s">
        <v>273</v>
      </c>
      <c r="BC115" s="26" t="s">
        <v>274</v>
      </c>
      <c r="BD115" s="26" t="s">
        <v>381</v>
      </c>
      <c r="BE115" s="64" t="s">
        <v>75</v>
      </c>
      <c r="BF115" s="64" t="s">
        <v>377</v>
      </c>
      <c r="BG115" s="64" t="s">
        <v>260</v>
      </c>
      <c r="BH115" s="64" t="s">
        <v>261</v>
      </c>
      <c r="BI115" s="64" t="s">
        <v>262</v>
      </c>
      <c r="BJ115" s="64" t="s">
        <v>263</v>
      </c>
      <c r="BK115" s="64" t="s">
        <v>264</v>
      </c>
      <c r="BL115" s="64" t="s">
        <v>265</v>
      </c>
      <c r="BM115" s="64" t="s">
        <v>266</v>
      </c>
      <c r="BN115" s="64" t="s">
        <v>267</v>
      </c>
      <c r="BO115" s="64" t="s">
        <v>268</v>
      </c>
      <c r="BP115" s="64" t="s">
        <v>269</v>
      </c>
      <c r="BQ115" s="64" t="s">
        <v>270</v>
      </c>
      <c r="BR115" s="64" t="s">
        <v>271</v>
      </c>
      <c r="BS115" s="64" t="s">
        <v>272</v>
      </c>
      <c r="BT115" s="64" t="s">
        <v>273</v>
      </c>
      <c r="BU115" s="64" t="s">
        <v>274</v>
      </c>
      <c r="BV115" s="64" t="s">
        <v>381</v>
      </c>
      <c r="BW115" s="64" t="s">
        <v>75</v>
      </c>
      <c r="BX115" s="64" t="s">
        <v>377</v>
      </c>
      <c r="BY115" s="64" t="s">
        <v>260</v>
      </c>
      <c r="BZ115" s="64" t="s">
        <v>261</v>
      </c>
      <c r="CA115" s="64" t="s">
        <v>262</v>
      </c>
      <c r="CB115" s="64" t="s">
        <v>263</v>
      </c>
      <c r="CC115" s="64" t="s">
        <v>264</v>
      </c>
      <c r="CD115" s="64" t="s">
        <v>265</v>
      </c>
      <c r="CE115" s="64" t="s">
        <v>266</v>
      </c>
      <c r="CF115" s="64" t="s">
        <v>267</v>
      </c>
      <c r="CG115" s="64" t="s">
        <v>268</v>
      </c>
      <c r="CH115" s="64" t="s">
        <v>269</v>
      </c>
      <c r="CI115" s="64" t="s">
        <v>270</v>
      </c>
      <c r="CJ115" s="64" t="s">
        <v>271</v>
      </c>
      <c r="CK115" s="64" t="s">
        <v>272</v>
      </c>
      <c r="CL115" s="64" t="s">
        <v>273</v>
      </c>
      <c r="CM115" s="64" t="s">
        <v>274</v>
      </c>
      <c r="CN115" s="64" t="s">
        <v>381</v>
      </c>
      <c r="CO115" s="26"/>
      <c r="CP115" s="83" t="s">
        <v>377</v>
      </c>
      <c r="CQ115" s="83" t="s">
        <v>260</v>
      </c>
      <c r="CR115" s="83" t="s">
        <v>261</v>
      </c>
      <c r="CS115" s="83" t="s">
        <v>262</v>
      </c>
      <c r="CT115" s="83" t="s">
        <v>263</v>
      </c>
      <c r="CU115" s="83" t="s">
        <v>264</v>
      </c>
      <c r="CV115" s="83" t="s">
        <v>265</v>
      </c>
      <c r="CW115" s="83" t="s">
        <v>266</v>
      </c>
      <c r="CX115" s="83" t="s">
        <v>267</v>
      </c>
      <c r="CY115" s="83" t="s">
        <v>268</v>
      </c>
      <c r="CZ115" s="83" t="s">
        <v>269</v>
      </c>
      <c r="DA115" s="83" t="s">
        <v>270</v>
      </c>
      <c r="DB115" s="83" t="s">
        <v>271</v>
      </c>
      <c r="DC115" s="83" t="s">
        <v>272</v>
      </c>
      <c r="DD115" s="83" t="s">
        <v>273</v>
      </c>
      <c r="DE115" s="83" t="s">
        <v>274</v>
      </c>
      <c r="DF115" s="25" t="s">
        <v>381</v>
      </c>
      <c r="DG115" s="27"/>
      <c r="DH115" s="32"/>
      <c r="DI115" s="32"/>
      <c r="DJ115" s="32"/>
      <c r="DK115" s="32"/>
      <c r="DL115" s="32"/>
      <c r="DM115" s="32"/>
      <c r="DN115" s="32"/>
      <c r="DO115" s="32"/>
      <c r="DP115" s="33"/>
      <c r="DQ115" s="26"/>
      <c r="DR115" s="26"/>
      <c r="DS115" s="26"/>
      <c r="DT115" s="26"/>
      <c r="DU115" s="34"/>
      <c r="DV115" s="26"/>
      <c r="DW115" s="26"/>
      <c r="DX115" s="26"/>
      <c r="DY115" s="27"/>
      <c r="DZ115" s="32"/>
      <c r="EA115" s="32"/>
      <c r="EB115" s="32"/>
      <c r="EC115" s="32"/>
      <c r="ED115" s="32"/>
      <c r="EE115" s="32"/>
      <c r="EF115" s="32"/>
      <c r="EG115" s="32"/>
      <c r="EH115" s="33"/>
      <c r="EI115" s="27"/>
      <c r="EJ115" s="27"/>
      <c r="EK115" s="27"/>
      <c r="EL115" s="27"/>
      <c r="EM115" s="27"/>
      <c r="EN115" s="27"/>
      <c r="EO115" s="27"/>
      <c r="EP115" s="27"/>
      <c r="EQ115" s="27"/>
    </row>
    <row r="116" spans="1:147" s="106" customFormat="1">
      <c r="A116" s="100">
        <v>1</v>
      </c>
      <c r="B116" s="100" t="s">
        <v>694</v>
      </c>
      <c r="C116" s="145">
        <f ca="1">OFFSET(福島raw!C$7,($A116-1)*3,)</f>
        <v>155</v>
      </c>
      <c r="D116" s="146">
        <f ca="1">OFFSET(福島raw!F$7,($A116-1)*3,)</f>
        <v>0</v>
      </c>
      <c r="E116" s="146">
        <f ca="1">OFFSET(福島raw!G$7,($A116-1)*3,)</f>
        <v>0</v>
      </c>
      <c r="F116" s="146">
        <f ca="1">OFFSET(福島raw!H$7,($A116-1)*3,)</f>
        <v>1</v>
      </c>
      <c r="G116" s="146">
        <f ca="1">OFFSET(福島raw!I$7,($A116-1)*3,)</f>
        <v>5</v>
      </c>
      <c r="H116" s="146">
        <f ca="1">OFFSET(福島raw!J$7,($A116-1)*3,)</f>
        <v>8</v>
      </c>
      <c r="I116" s="146">
        <f ca="1">OFFSET(福島raw!K$7,($A116-1)*3,)</f>
        <v>2</v>
      </c>
      <c r="J116" s="146">
        <f ca="1">OFFSET(福島raw!L$7,($A116-1)*3,)</f>
        <v>8</v>
      </c>
      <c r="K116" s="146">
        <f ca="1">OFFSET(福島raw!M$7,($A116-1)*3,)</f>
        <v>4</v>
      </c>
      <c r="L116" s="146">
        <f ca="1">OFFSET(福島raw!N$7,($A116-1)*3,)</f>
        <v>15</v>
      </c>
      <c r="M116" s="146">
        <f ca="1">OFFSET(福島raw!O$7,($A116-1)*3,)</f>
        <v>7</v>
      </c>
      <c r="N116" s="146">
        <f ca="1">OFFSET(福島raw!P$7,($A116-1)*3,)</f>
        <v>7</v>
      </c>
      <c r="O116" s="146">
        <f ca="1">OFFSET(福島raw!Q$7,($A116-1)*3,)</f>
        <v>18</v>
      </c>
      <c r="P116" s="146">
        <f ca="1">OFFSET(福島raw!R$7,($A116-1)*3,)</f>
        <v>8</v>
      </c>
      <c r="Q116" s="146">
        <f ca="1">OFFSET(福島raw!S$7,($A116-1)*3,)</f>
        <v>19</v>
      </c>
      <c r="R116" s="146">
        <f ca="1">OFFSET(福島raw!T$7,($A116-1)*3,)</f>
        <v>17</v>
      </c>
      <c r="S116" s="146">
        <f ca="1">OFFSET(福島raw!U$7,($A116-1)*3,)</f>
        <v>21</v>
      </c>
      <c r="T116" s="147">
        <f ca="1">OFFSET(福島raw!V$7,($A116-1)*3,)</f>
        <v>15</v>
      </c>
      <c r="U116" s="148">
        <f ca="1">C116/F_jinkou!C63*100000</f>
        <v>14.187422255214337</v>
      </c>
      <c r="V116" s="149">
        <f ca="1">D116/F_jinkou!E63*100000</f>
        <v>0</v>
      </c>
      <c r="W116" s="150">
        <f ca="1">E116/F_jinkou!F63*100000</f>
        <v>0</v>
      </c>
      <c r="X116" s="150">
        <f ca="1">F116/F_jinkou!G63*100000</f>
        <v>1.4568764568764569</v>
      </c>
      <c r="Y116" s="150">
        <f ca="1">G116/F_jinkou!H63*100000</f>
        <v>8.2212502877437608</v>
      </c>
      <c r="Z116" s="150">
        <f ca="1">H116/F_jinkou!I63*100000</f>
        <v>12.486732846350753</v>
      </c>
      <c r="AA116" s="150">
        <f ca="1">I116/F_jinkou!J63*100000</f>
        <v>3.2810551873482514</v>
      </c>
      <c r="AB116" s="150">
        <f ca="1">J116/F_jinkou!K63*100000</f>
        <v>12.388119793118401</v>
      </c>
      <c r="AC116" s="150">
        <f ca="1">K116/F_jinkou!L63*100000</f>
        <v>5.5918247522122657</v>
      </c>
      <c r="AD116" s="150">
        <f ca="1">L116/F_jinkou!M63*100000</f>
        <v>18.323967749816759</v>
      </c>
      <c r="AE116" s="150">
        <f ca="1">M116/F_jinkou!N63*100000</f>
        <v>10.016742269221414</v>
      </c>
      <c r="AF116" s="150">
        <f ca="1">N116/F_jinkou!O63*100000</f>
        <v>10.575296108291031</v>
      </c>
      <c r="AG116" s="150">
        <f ca="1">O116/F_jinkou!P63*100000</f>
        <v>27.104759897001909</v>
      </c>
      <c r="AH116" s="150">
        <f ca="1">P116/F_jinkou!Q63*100000</f>
        <v>11.224919320892381</v>
      </c>
      <c r="AI116" s="150">
        <f ca="1">Q116/F_jinkou!R63*100000</f>
        <v>28.496437945256844</v>
      </c>
      <c r="AJ116" s="150">
        <f ca="1">R116/F_jinkou!S63*100000</f>
        <v>33.728151102116939</v>
      </c>
      <c r="AK116" s="150">
        <f ca="1">S116/F_jinkou!T63*100000</f>
        <v>66.336039422560575</v>
      </c>
      <c r="AL116" s="151">
        <f ca="1">T116/F_jinkou!U63*100000</f>
        <v>54.202500542025007</v>
      </c>
      <c r="AM116" s="145" t="str">
        <f t="shared" ref="AM116:AM132" ca="1" si="635">IF(ISERR(OR(BE116,BW116)),"",IF(BE116&lt;$B$2/2,"H",IF(BW116&lt;$B$2/2,"L","")))</f>
        <v/>
      </c>
      <c r="AN116" s="146" t="str">
        <f t="shared" ref="AN116:AN132" ca="1" si="636">IF(ISERR(OR(BF116,BX116)),"",IF(BF116&lt;$B$2/2,"H",IF(BX116&lt;$B$2/2,"L","")))</f>
        <v/>
      </c>
      <c r="AO116" s="146" t="str">
        <f t="shared" ref="AO116:AO132" ca="1" si="637">IF(ISERR(OR(BG116,BY116)),"",IF(BG116&lt;$B$2/2,"H",IF(BY116&lt;$B$2/2,"L","")))</f>
        <v/>
      </c>
      <c r="AP116" s="146" t="str">
        <f t="shared" ref="AP116:AP132" ca="1" si="638">IF(ISERR(OR(BH116,BZ116)),"",IF(BH116&lt;$B$2/2,"H",IF(BZ116&lt;$B$2/2,"L","")))</f>
        <v/>
      </c>
      <c r="AQ116" s="146" t="str">
        <f t="shared" ref="AQ116:AQ132" ca="1" si="639">IF(ISERR(OR(BI116,CA116)),"",IF(BI116&lt;$B$2/2,"H",IF(CA116&lt;$B$2/2,"L","")))</f>
        <v/>
      </c>
      <c r="AR116" s="146" t="str">
        <f t="shared" ref="AR116:AR132" ca="1" si="640">IF(ISERR(OR(BJ116,CB116)),"",IF(BJ116&lt;$B$2/2,"H",IF(CB116&lt;$B$2/2,"L","")))</f>
        <v/>
      </c>
      <c r="AS116" s="146" t="str">
        <f t="shared" ref="AS116:AS132" ca="1" si="641">IF(ISERR(OR(BK116,CC116)),"",IF(BK116&lt;$B$2/2,"H",IF(CC116&lt;$B$2/2,"L","")))</f>
        <v>L</v>
      </c>
      <c r="AT116" s="146" t="str">
        <f t="shared" ref="AT116:AT132" ca="1" si="642">IF(ISERR(OR(BL116,CD116)),"",IF(BL116&lt;$B$2/2,"H",IF(CD116&lt;$B$2/2,"L","")))</f>
        <v/>
      </c>
      <c r="AU116" s="146" t="str">
        <f t="shared" ref="AU116:AU132" ca="1" si="643">IF(ISERR(OR(BM116,CE116)),"",IF(BM116&lt;$B$2/2,"H",IF(CE116&lt;$B$2/2,"L","")))</f>
        <v/>
      </c>
      <c r="AV116" s="146" t="str">
        <f t="shared" ref="AV116:AV132" ca="1" si="644">IF(ISERR(OR(BN116,CF116)),"",IF(BN116&lt;$B$2/2,"H",IF(CF116&lt;$B$2/2,"L","")))</f>
        <v/>
      </c>
      <c r="AW116" s="146" t="str">
        <f t="shared" ref="AW116:AW132" ca="1" si="645">IF(ISERR(OR(BO116,CG116)),"",IF(BO116&lt;$B$2/2,"H",IF(CG116&lt;$B$2/2,"L","")))</f>
        <v/>
      </c>
      <c r="AX116" s="146" t="str">
        <f t="shared" ref="AX116:AX132" ca="1" si="646">IF(ISERR(OR(BP116,CH116)),"",IF(BP116&lt;$B$2/2,"H",IF(CH116&lt;$B$2/2,"L","")))</f>
        <v/>
      </c>
      <c r="AY116" s="146" t="str">
        <f t="shared" ref="AY116:AY132" ca="1" si="647">IF(ISERR(OR(BQ116,CI116)),"",IF(BQ116&lt;$B$2/2,"H",IF(CI116&lt;$B$2/2,"L","")))</f>
        <v/>
      </c>
      <c r="AZ116" s="146" t="str">
        <f t="shared" ref="AZ116:AZ132" ca="1" si="648">IF(ISERR(OR(BR116,CJ116)),"",IF(BR116&lt;$B$2/2,"H",IF(CJ116&lt;$B$2/2,"L","")))</f>
        <v/>
      </c>
      <c r="BA116" s="146" t="str">
        <f t="shared" ref="BA116:BA132" ca="1" si="649">IF(ISERR(OR(BS116,CK116)),"",IF(BS116&lt;$B$2/2,"H",IF(CK116&lt;$B$2/2,"L","")))</f>
        <v/>
      </c>
      <c r="BB116" s="146" t="str">
        <f t="shared" ref="BB116:BB132" ca="1" si="650">IF(ISERR(OR(BT116,CL116)),"",IF(BT116&lt;$B$2/2,"H",IF(CL116&lt;$B$2/2,"L","")))</f>
        <v/>
      </c>
      <c r="BC116" s="146" t="str">
        <f t="shared" ref="BC116:BC132" ca="1" si="651">IF(ISERR(OR(BU116,CM116)),"",IF(BU116&lt;$B$2/2,"H",IF(CM116&lt;$B$2/2,"L","")))</f>
        <v>H</v>
      </c>
      <c r="BD116" s="147" t="str">
        <f t="shared" ref="BD116:BD132" ca="1" si="652">IF(ISERR(OR(BV116,CN116)),"",IF(BV116&lt;$B$2/2,"H",IF(CN116&lt;$B$2/2,"L","")))</f>
        <v/>
      </c>
      <c r="BE116" s="152">
        <f ca="1">1-_xlfn.BINOM.DIST((C116-1),F_jinkou!C63,zenkoku!AO12/100000,TRUE)</f>
        <v>0.48002863442764221</v>
      </c>
      <c r="BF116" s="153" t="e">
        <f ca="1">1-_xlfn.BINOM.DIST((D116-1),F_jinkou!E63,zenkoku!AP12/100000,TRUE)</f>
        <v>#NUM!</v>
      </c>
      <c r="BG116" s="153" t="e">
        <f ca="1">1-_xlfn.BINOM.DIST((E116-1),F_jinkou!F63,zenkoku!AQ12/100000,TRUE)</f>
        <v>#NUM!</v>
      </c>
      <c r="BH116" s="153">
        <f ca="1">1-_xlfn.BINOM.DIST((F116-1),F_jinkou!G63,zenkoku!AR12/100000,TRUE)</f>
        <v>0.96292450633761228</v>
      </c>
      <c r="BI116" s="153">
        <f ca="1">1-_xlfn.BINOM.DIST((G116-1),F_jinkou!H63,zenkoku!AS12/100000,TRUE)</f>
        <v>0.67527668828701592</v>
      </c>
      <c r="BJ116" s="153">
        <f ca="1">1-_xlfn.BINOM.DIST((H116-1),F_jinkou!I63,zenkoku!AT12/100000,TRUE)</f>
        <v>0.37973159556090486</v>
      </c>
      <c r="BK116" s="153">
        <f ca="1">1-_xlfn.BINOM.DIST((I116-1),F_jinkou!J63,zenkoku!AU12/100000,TRUE)</f>
        <v>0.9957712070209217</v>
      </c>
      <c r="BL116" s="153">
        <f ca="1">1-_xlfn.BINOM.DIST((J116-1),F_jinkou!K63,zenkoku!AV12/100000,TRUE)</f>
        <v>0.40709767757006099</v>
      </c>
      <c r="BM116" s="153">
        <f ca="1">1-_xlfn.BINOM.DIST((K116-1),F_jinkou!L63,zenkoku!AW12/100000,TRUE)</f>
        <v>0.9324442333000732</v>
      </c>
      <c r="BN116" s="153">
        <f ca="1">1-_xlfn.BINOM.DIST((L116-1),F_jinkou!M63,zenkoku!AX12/100000,TRUE)</f>
        <v>0.21630141196316066</v>
      </c>
      <c r="BO116" s="153">
        <f ca="1">1-_xlfn.BINOM.DIST((M116-1),F_jinkou!N63,zenkoku!AY12/100000,TRUE)</f>
        <v>0.94507067231152719</v>
      </c>
      <c r="BP116" s="153">
        <f ca="1">1-_xlfn.BINOM.DIST((N116-1),F_jinkou!O63,zenkoku!AZ12/100000,TRUE)</f>
        <v>0.97161303412576472</v>
      </c>
      <c r="BQ116" s="153">
        <f ca="1">1-_xlfn.BINOM.DIST((O116-1),F_jinkou!P63,zenkoku!BA12/100000,TRUE)</f>
        <v>0.11040422376067016</v>
      </c>
      <c r="BR116" s="153">
        <f ca="1">1-_xlfn.BINOM.DIST((P116-1),F_jinkou!Q63,zenkoku!BB12/100000,TRUE)</f>
        <v>0.98089168483538725</v>
      </c>
      <c r="BS116" s="153">
        <f ca="1">1-_xlfn.BINOM.DIST((Q116-1),F_jinkou!R63,zenkoku!BC12/100000,TRUE)</f>
        <v>0.2150930143942088</v>
      </c>
      <c r="BT116" s="153">
        <f ca="1">1-_xlfn.BINOM.DIST((R116-1),F_jinkou!S63,zenkoku!BD12/100000,TRUE)</f>
        <v>0.24948696752653232</v>
      </c>
      <c r="BU116" s="153">
        <f ca="1">1-_xlfn.BINOM.DIST((S116-1),F_jinkou!T63,zenkoku!BE12/100000,TRUE)</f>
        <v>8.81320786542239E-3</v>
      </c>
      <c r="BV116" s="154">
        <f ca="1">1-_xlfn.BINOM.DIST((T116-1),F_jinkou!U63,zenkoku!BF12/100000,TRUE)</f>
        <v>0.17448189077023746</v>
      </c>
      <c r="BW116" s="152">
        <f ca="1">_xlfn.BINOM.DIST(C116,F_jinkou!C63,zenkoku!AO12/100000,TRUE)</f>
        <v>0.55190571717037462</v>
      </c>
      <c r="BX116" s="153">
        <f ca="1">_xlfn.BINOM.DIST(D116,F_jinkou!E63,zenkoku!AP12/100000,TRUE)</f>
        <v>1</v>
      </c>
      <c r="BY116" s="153">
        <f ca="1">_xlfn.BINOM.DIST(E116,F_jinkou!F63,zenkoku!AQ12/100000,TRUE)</f>
        <v>0.56104419320022847</v>
      </c>
      <c r="BZ116" s="153">
        <f ca="1">_xlfn.BINOM.DIST(F116,F_jinkou!G63,zenkoku!AR12/100000,TRUE)</f>
        <v>0.15923472778496786</v>
      </c>
      <c r="CA116" s="153">
        <f ca="1">_xlfn.BINOM.DIST(G116,F_jinkou!H63,zenkoku!AS12/100000,TRUE)</f>
        <v>0.49214821695949407</v>
      </c>
      <c r="CB116" s="153">
        <f ca="1">_xlfn.BINOM.DIST(H116,F_jinkou!I63,zenkoku!AT12/100000,TRUE)</f>
        <v>0.74776340903466954</v>
      </c>
      <c r="CC116" s="153">
        <f ca="1">_xlfn.BINOM.DIST(I116,F_jinkou!J63,zenkoku!AU12/100000,TRUE)</f>
        <v>1.8472097693411869E-2</v>
      </c>
      <c r="CD116" s="153">
        <f ca="1">_xlfn.BINOM.DIST(J116,F_jinkou!K63,zenkoku!AV12/100000,TRUE)</f>
        <v>0.72399917194933727</v>
      </c>
      <c r="CE116" s="153">
        <f ca="1">_xlfn.BINOM.DIST(K116,F_jinkou!L63,zenkoku!AW12/100000,TRUE)</f>
        <v>0.14761710860629648</v>
      </c>
      <c r="CF116" s="153">
        <f ca="1">_xlfn.BINOM.DIST(L116,F_jinkou!M63,zenkoku!AX12/100000,TRUE)</f>
        <v>0.85370939956007441</v>
      </c>
      <c r="CG116" s="153">
        <f ca="1">_xlfn.BINOM.DIST(M116,F_jinkou!N63,zenkoku!AY12/100000,TRUE)</f>
        <v>0.10490086310126175</v>
      </c>
      <c r="CH116" s="153">
        <f ca="1">_xlfn.BINOM.DIST(N116,F_jinkou!O63,zenkoku!AZ12/100000,TRUE)</f>
        <v>5.8645505515138162E-2</v>
      </c>
      <c r="CI116" s="153">
        <f ca="1">_xlfn.BINOM.DIST(O116,F_jinkou!P63,zenkoku!BA12/100000,TRUE)</f>
        <v>0.92954263396068315</v>
      </c>
      <c r="CJ116" s="153">
        <f ca="1">_xlfn.BINOM.DIST(P116,F_jinkou!Q63,zenkoku!BB12/100000,TRUE)</f>
        <v>3.9515366843373478E-2</v>
      </c>
      <c r="CK116" s="153">
        <f ca="1">_xlfn.BINOM.DIST(Q116,F_jinkou!R63,zenkoku!BC12/100000,TRUE)</f>
        <v>0.84750610079545496</v>
      </c>
      <c r="CL116" s="153">
        <f ca="1">_xlfn.BINOM.DIST(R116,F_jinkou!S63,zenkoku!BD12/100000,TRUE)</f>
        <v>0.82274987993444415</v>
      </c>
      <c r="CM116" s="153">
        <f ca="1">_xlfn.BINOM.DIST(S116,F_jinkou!T63,zenkoku!BE12/100000,TRUE)</f>
        <v>0.99550636637683354</v>
      </c>
      <c r="CN116" s="154">
        <f ca="1">_xlfn.BINOM.DIST(T116,F_jinkou!U63,zenkoku!BF12/100000,TRUE)</f>
        <v>0.88612887440356791</v>
      </c>
      <c r="CO116" s="101"/>
      <c r="CP116" s="193">
        <f ca="1">zenkoku!AP12*F_jinkou!E63/100000</f>
        <v>0</v>
      </c>
      <c r="CQ116" s="194">
        <f ca="1">zenkoku!AQ12*F_jinkou!F63/100000</f>
        <v>0.57795300000000005</v>
      </c>
      <c r="CR116" s="194">
        <f ca="1">zenkoku!AR12*F_jinkou!G63/100000</f>
        <v>3.2947199999999999</v>
      </c>
      <c r="CS116" s="194">
        <f ca="1">zenkoku!AS12*F_jinkou!H63/100000</f>
        <v>5.7168920000000005</v>
      </c>
      <c r="CT116" s="194">
        <f ca="1">zenkoku!AT12*F_jinkou!I63/100000</f>
        <v>6.8552759999999999</v>
      </c>
      <c r="CU116" s="194">
        <f ca="1">zenkoku!AU12*F_jinkou!J63/100000</f>
        <v>7.6195000000000004</v>
      </c>
      <c r="CV116" s="194">
        <f ca="1">zenkoku!AV12*F_jinkou!K63/100000</f>
        <v>7.0390020000000009</v>
      </c>
      <c r="CW116" s="194">
        <f ca="1">zenkoku!AW12*F_jinkou!L63/100000</f>
        <v>7.2963659999999999</v>
      </c>
      <c r="CX116" s="194">
        <f ca="1">zenkoku!AX12*F_jinkou!M63/100000</f>
        <v>11.8697</v>
      </c>
      <c r="CY116" s="194">
        <f ca="1">zenkoku!AY12*F_jinkou!N63/100000</f>
        <v>11.670460999999998</v>
      </c>
      <c r="CZ116" s="194">
        <f ca="1">zenkoku!AZ12*F_jinkou!O63/100000</f>
        <v>12.841247999999998</v>
      </c>
      <c r="DA116" s="194">
        <f ca="1">zenkoku!BA12*F_jinkou!P63/100000</f>
        <v>13.016164000000002</v>
      </c>
      <c r="DB116" s="194">
        <f ca="1">zenkoku!BB12*F_jinkou!Q63/100000</f>
        <v>14.895429999999999</v>
      </c>
      <c r="DC116" s="194">
        <f ca="1">zenkoku!BC12*F_jinkou!R63/100000</f>
        <v>15.4686</v>
      </c>
      <c r="DD116" s="194">
        <f ca="1">zenkoku!BD12*F_jinkou!S63/100000</f>
        <v>14.062436999999999</v>
      </c>
      <c r="DE116" s="194">
        <f ca="1">zenkoku!BE12*F_jinkou!T63/100000</f>
        <v>11.681433</v>
      </c>
      <c r="DF116" s="195">
        <f ca="1">zenkoku!BF12*F_jinkou!U63/100000</f>
        <v>11.374014000000001</v>
      </c>
      <c r="DG116" s="102"/>
      <c r="DH116" s="103"/>
      <c r="DI116" s="103"/>
      <c r="DJ116" s="103"/>
      <c r="DK116" s="103"/>
      <c r="DL116" s="103"/>
      <c r="DM116" s="103"/>
      <c r="DN116" s="103"/>
      <c r="DO116" s="103"/>
      <c r="DP116" s="104"/>
      <c r="DQ116" s="105"/>
      <c r="DR116" s="105"/>
      <c r="DS116" s="105"/>
      <c r="DT116" s="105"/>
      <c r="DU116" s="105"/>
      <c r="DV116" s="105"/>
      <c r="DW116" s="105"/>
      <c r="DX116" s="105"/>
      <c r="DY116" s="102"/>
      <c r="DZ116" s="103"/>
      <c r="EA116" s="103"/>
      <c r="EB116" s="103"/>
      <c r="EC116" s="103"/>
      <c r="ED116" s="103"/>
      <c r="EE116" s="103"/>
      <c r="EF116" s="103"/>
      <c r="EG116" s="103"/>
      <c r="EH116" s="104"/>
      <c r="EI116" s="102"/>
      <c r="EJ116" s="102"/>
      <c r="EK116" s="102"/>
      <c r="EL116" s="102"/>
      <c r="EM116" s="102"/>
      <c r="EN116" s="102"/>
      <c r="EO116" s="102"/>
      <c r="EP116" s="102"/>
      <c r="EQ116" s="102"/>
    </row>
    <row r="117" spans="1:147" s="106" customFormat="1">
      <c r="A117" s="100">
        <v>2</v>
      </c>
      <c r="B117" s="100" t="s">
        <v>84</v>
      </c>
      <c r="C117" s="155">
        <f ca="1">OFFSET(福島raw!C$7,($A117-1)*3,)</f>
        <v>152</v>
      </c>
      <c r="D117" s="156">
        <f ca="1">OFFSET(福島raw!F$7,($A117-1)*3,)</f>
        <v>0</v>
      </c>
      <c r="E117" s="156">
        <f ca="1">OFFSET(福島raw!G$7,($A117-1)*3,)</f>
        <v>0</v>
      </c>
      <c r="F117" s="156">
        <f ca="1">OFFSET(福島raw!H$7,($A117-1)*3,)</f>
        <v>1</v>
      </c>
      <c r="G117" s="156">
        <f ca="1">OFFSET(福島raw!I$7,($A117-1)*3,)</f>
        <v>5</v>
      </c>
      <c r="H117" s="156">
        <f ca="1">OFFSET(福島raw!J$7,($A117-1)*3,)</f>
        <v>6</v>
      </c>
      <c r="I117" s="156">
        <f ca="1">OFFSET(福島raw!K$7,($A117-1)*3,)</f>
        <v>9</v>
      </c>
      <c r="J117" s="156">
        <f ca="1">OFFSET(福島raw!L$7,($A117-1)*3,)</f>
        <v>4</v>
      </c>
      <c r="K117" s="156">
        <f ca="1">OFFSET(福島raw!M$7,($A117-1)*3,)</f>
        <v>10</v>
      </c>
      <c r="L117" s="156">
        <f ca="1">OFFSET(福島raw!N$7,($A117-1)*3,)</f>
        <v>13</v>
      </c>
      <c r="M117" s="156">
        <f ca="1">OFFSET(福島raw!O$7,($A117-1)*3,)</f>
        <v>11</v>
      </c>
      <c r="N117" s="156">
        <f ca="1">OFFSET(福島raw!P$7,($A117-1)*3,)</f>
        <v>12</v>
      </c>
      <c r="O117" s="156">
        <f ca="1">OFFSET(福島raw!Q$7,($A117-1)*3,)</f>
        <v>8</v>
      </c>
      <c r="P117" s="156">
        <f ca="1">OFFSET(福島raw!R$7,($A117-1)*3,)</f>
        <v>14</v>
      </c>
      <c r="Q117" s="156">
        <f ca="1">OFFSET(福島raw!S$7,($A117-1)*3,)</f>
        <v>16</v>
      </c>
      <c r="R117" s="156">
        <f ca="1">OFFSET(福島raw!T$7,($A117-1)*3,)</f>
        <v>10</v>
      </c>
      <c r="S117" s="156">
        <f ca="1">OFFSET(福島raw!U$7,($A117-1)*3,)</f>
        <v>13</v>
      </c>
      <c r="T117" s="157">
        <f ca="1">OFFSET(福島raw!V$7,($A117-1)*3,)</f>
        <v>20</v>
      </c>
      <c r="U117" s="158">
        <f ca="1">C117/F_jinkou!C64*100000</f>
        <v>13.95586274776247</v>
      </c>
      <c r="V117" s="159">
        <f ca="1">D117/F_jinkou!E64*100000</f>
        <v>0</v>
      </c>
      <c r="W117" s="160">
        <f ca="1">E117/F_jinkou!F64*100000</f>
        <v>0</v>
      </c>
      <c r="X117" s="160">
        <f ca="1">F117/F_jinkou!G64*100000</f>
        <v>1.5496428073329098</v>
      </c>
      <c r="Y117" s="160">
        <f ca="1">G117/F_jinkou!H64*100000</f>
        <v>8.5648703278632361</v>
      </c>
      <c r="Z117" s="160">
        <f ca="1">H117/F_jinkou!I64*100000</f>
        <v>9.1257528746121555</v>
      </c>
      <c r="AA117" s="160">
        <f ca="1">I117/F_jinkou!J64*100000</f>
        <v>14.803605500361865</v>
      </c>
      <c r="AB117" s="160">
        <f ca="1">J117/F_jinkou!K64*100000</f>
        <v>6.2645847363392893</v>
      </c>
      <c r="AC117" s="160">
        <f ca="1">K117/F_jinkou!L64*100000</f>
        <v>14.305537673633463</v>
      </c>
      <c r="AD117" s="160">
        <f ca="1">L117/F_jinkou!M64*100000</f>
        <v>16.467160681487112</v>
      </c>
      <c r="AE117" s="160">
        <f ca="1">M117/F_jinkou!N64*100000</f>
        <v>14.274591227614845</v>
      </c>
      <c r="AF117" s="160">
        <f ca="1">N117/F_jinkou!O64*100000</f>
        <v>18.910145292949668</v>
      </c>
      <c r="AG117" s="160">
        <f ca="1">O117/F_jinkou!P64*100000</f>
        <v>12.134265649410729</v>
      </c>
      <c r="AH117" s="160">
        <f ca="1">P117/F_jinkou!Q64*100000</f>
        <v>19.763961827319442</v>
      </c>
      <c r="AI117" s="160">
        <f ca="1">Q117/F_jinkou!R64*100000</f>
        <v>23.814839621939424</v>
      </c>
      <c r="AJ117" s="160">
        <f ca="1">R117/F_jinkou!S64*100000</f>
        <v>18.912171873817989</v>
      </c>
      <c r="AK117" s="160">
        <f ca="1">S117/F_jinkou!T64*100000</f>
        <v>38.622656644582435</v>
      </c>
      <c r="AL117" s="161">
        <f ca="1">T117/F_jinkou!U64*100000</f>
        <v>68.150066446314781</v>
      </c>
      <c r="AM117" s="155" t="str">
        <f t="shared" ca="1" si="635"/>
        <v/>
      </c>
      <c r="AN117" s="156" t="str">
        <f t="shared" ca="1" si="636"/>
        <v/>
      </c>
      <c r="AO117" s="156" t="str">
        <f t="shared" ca="1" si="637"/>
        <v/>
      </c>
      <c r="AP117" s="156" t="str">
        <f t="shared" ca="1" si="638"/>
        <v/>
      </c>
      <c r="AQ117" s="156" t="str">
        <f t="shared" ca="1" si="639"/>
        <v/>
      </c>
      <c r="AR117" s="156" t="str">
        <f t="shared" ca="1" si="640"/>
        <v/>
      </c>
      <c r="AS117" s="156" t="str">
        <f t="shared" ca="1" si="641"/>
        <v/>
      </c>
      <c r="AT117" s="156" t="str">
        <f t="shared" ca="1" si="642"/>
        <v/>
      </c>
      <c r="AU117" s="156" t="str">
        <f t="shared" ca="1" si="643"/>
        <v/>
      </c>
      <c r="AV117" s="156" t="str">
        <f t="shared" ca="1" si="644"/>
        <v/>
      </c>
      <c r="AW117" s="156" t="str">
        <f t="shared" ca="1" si="645"/>
        <v/>
      </c>
      <c r="AX117" s="156" t="str">
        <f t="shared" ca="1" si="646"/>
        <v/>
      </c>
      <c r="AY117" s="156" t="str">
        <f t="shared" ca="1" si="647"/>
        <v/>
      </c>
      <c r="AZ117" s="156" t="str">
        <f t="shared" ca="1" si="648"/>
        <v/>
      </c>
      <c r="BA117" s="156" t="str">
        <f t="shared" ca="1" si="649"/>
        <v/>
      </c>
      <c r="BB117" s="156" t="str">
        <f t="shared" ca="1" si="650"/>
        <v/>
      </c>
      <c r="BC117" s="156" t="str">
        <f t="shared" ca="1" si="651"/>
        <v/>
      </c>
      <c r="BD117" s="157" t="str">
        <f t="shared" ca="1" si="652"/>
        <v>H</v>
      </c>
      <c r="BE117" s="162">
        <f ca="1">1-_xlfn.BINOM.DIST((C117-1),F_jinkou!C64,zenkoku!AO13/100000,TRUE)</f>
        <v>0.31895265620919</v>
      </c>
      <c r="BF117" s="163" t="e">
        <f ca="1">1-_xlfn.BINOM.DIST((D117-1),F_jinkou!E64,zenkoku!AP13/100000,TRUE)</f>
        <v>#NUM!</v>
      </c>
      <c r="BG117" s="163" t="e">
        <f ca="1">1-_xlfn.BINOM.DIST((E117-1),F_jinkou!F64,zenkoku!AQ13/100000,TRUE)</f>
        <v>#NUM!</v>
      </c>
      <c r="BH117" s="163">
        <f ca="1">1-_xlfn.BINOM.DIST((F117-1),F_jinkou!G64,zenkoku!AR13/100000,TRUE)</f>
        <v>0.91389816820421088</v>
      </c>
      <c r="BI117" s="163">
        <f ca="1">1-_xlfn.BINOM.DIST((G117-1),F_jinkou!H64,zenkoku!AS13/100000,TRUE)</f>
        <v>0.66727233133825337</v>
      </c>
      <c r="BJ117" s="163">
        <f ca="1">1-_xlfn.BINOM.DIST((H117-1),F_jinkou!I64,zenkoku!AT13/100000,TRUE)</f>
        <v>0.76518558889782629</v>
      </c>
      <c r="BK117" s="163">
        <f ca="1">1-_xlfn.BINOM.DIST((I117-1),F_jinkou!J64,zenkoku!AU13/100000,TRUE)</f>
        <v>0.25410902978932537</v>
      </c>
      <c r="BL117" s="163">
        <f ca="1">1-_xlfn.BINOM.DIST((J117-1),F_jinkou!K64,zenkoku!AV13/100000,TRUE)</f>
        <v>0.87034213401768667</v>
      </c>
      <c r="BM117" s="163">
        <f ca="1">1-_xlfn.BINOM.DIST((K117-1),F_jinkou!L64,zenkoku!AW13/100000,TRUE)</f>
        <v>0.20555400066754115</v>
      </c>
      <c r="BN117" s="163">
        <f ca="1">1-_xlfn.BINOM.DIST((L117-1),F_jinkou!M64,zenkoku!AX13/100000,TRUE)</f>
        <v>0.17483324078310092</v>
      </c>
      <c r="BO117" s="163">
        <f ca="1">1-_xlfn.BINOM.DIST((M117-1),F_jinkou!N64,zenkoku!AY13/100000,TRUE)</f>
        <v>0.70872278317347193</v>
      </c>
      <c r="BP117" s="163">
        <f ca="1">1-_xlfn.BINOM.DIST((N117-1),F_jinkou!O64,zenkoku!AZ13/100000,TRUE)</f>
        <v>0.5009329641635456</v>
      </c>
      <c r="BQ117" s="163">
        <f ca="1">1-_xlfn.BINOM.DIST((O117-1),F_jinkou!P64,zenkoku!BA13/100000,TRUE)</f>
        <v>0.94926935314502281</v>
      </c>
      <c r="BR117" s="163">
        <f ca="1">1-_xlfn.BINOM.DIST((P117-1),F_jinkou!Q64,zenkoku!BB13/100000,TRUE)</f>
        <v>0.53075260889619325</v>
      </c>
      <c r="BS117" s="163">
        <f ca="1">1-_xlfn.BINOM.DIST((Q117-1),F_jinkou!R64,zenkoku!BC13/100000,TRUE)</f>
        <v>0.36842574684865292</v>
      </c>
      <c r="BT117" s="163">
        <f ca="1">1-_xlfn.BINOM.DIST((R117-1),F_jinkou!S64,zenkoku!BD13/100000,TRUE)</f>
        <v>0.88351354839109142</v>
      </c>
      <c r="BU117" s="163">
        <f ca="1">1-_xlfn.BINOM.DIST((S117-1),F_jinkou!T64,zenkoku!BE13/100000,TRUE)</f>
        <v>0.31568779635940358</v>
      </c>
      <c r="BV117" s="164">
        <f ca="1">1-_xlfn.BINOM.DIST((T117-1),F_jinkou!U64,zenkoku!BF13/100000,TRUE)</f>
        <v>7.300084664069395E-3</v>
      </c>
      <c r="BW117" s="162">
        <f ca="1">_xlfn.BINOM.DIST(C117,F_jinkou!C64,zenkoku!AO13/100000,TRUE)</f>
        <v>0.70962176575495517</v>
      </c>
      <c r="BX117" s="163">
        <f ca="1">_xlfn.BINOM.DIST(D117,F_jinkou!E64,zenkoku!AP13/100000,TRUE)</f>
        <v>1</v>
      </c>
      <c r="BY117" s="163">
        <f ca="1">_xlfn.BINOM.DIST(E117,F_jinkou!F64,zenkoku!AQ13/100000,TRUE)</f>
        <v>0.73390493622142605</v>
      </c>
      <c r="BZ117" s="163">
        <f ca="1">_xlfn.BINOM.DIST(F117,F_jinkou!G64,zenkoku!AR13/100000,TRUE)</f>
        <v>0.29724687299668939</v>
      </c>
      <c r="CA117" s="163">
        <f ca="1">_xlfn.BINOM.DIST(G117,F_jinkou!H64,zenkoku!AS13/100000,TRUE)</f>
        <v>0.50125713874181388</v>
      </c>
      <c r="CB117" s="163">
        <f ca="1">_xlfn.BINOM.DIST(H117,F_jinkou!I64,zenkoku!AT13/100000,TRUE)</f>
        <v>0.36985127064664952</v>
      </c>
      <c r="CC117" s="163">
        <f ca="1">_xlfn.BINOM.DIST(I117,F_jinkou!J64,zenkoku!AU13/100000,TRUE)</f>
        <v>0.84344684970222472</v>
      </c>
      <c r="CD117" s="163">
        <f ca="1">_xlfn.BINOM.DIST(J117,F_jinkou!K64,zenkoku!AV13/100000,TRUE)</f>
        <v>0.25206499840721242</v>
      </c>
      <c r="CE117" s="163">
        <f ca="1">_xlfn.BINOM.DIST(K117,F_jinkou!L64,zenkoku!AW13/100000,TRUE)</f>
        <v>0.87562730500090058</v>
      </c>
      <c r="CF117" s="163">
        <f ca="1">_xlfn.BINOM.DIST(L117,F_jinkou!M64,zenkoku!AX13/100000,TRUE)</f>
        <v>0.88985213444896782</v>
      </c>
      <c r="CG117" s="163">
        <f ca="1">_xlfn.BINOM.DIST(M117,F_jinkou!N64,zenkoku!AY13/100000,TRUE)</f>
        <v>0.39916534863378439</v>
      </c>
      <c r="CH117" s="163">
        <f ca="1">_xlfn.BINOM.DIST(N117,F_jinkou!O64,zenkoku!AZ13/100000,TRUE)</f>
        <v>0.61293818028791858</v>
      </c>
      <c r="CI117" s="163">
        <f ca="1">_xlfn.BINOM.DIST(O117,F_jinkou!P64,zenkoku!BA13/100000,TRUE)</f>
        <v>9.4379055658170688E-2</v>
      </c>
      <c r="CJ117" s="163">
        <f ca="1">_xlfn.BINOM.DIST(P117,F_jinkou!Q64,zenkoku!BB13/100000,TRUE)</f>
        <v>0.57523922498921953</v>
      </c>
      <c r="CK117" s="163">
        <f ca="1">_xlfn.BINOM.DIST(Q117,F_jinkou!R64,zenkoku!BC13/100000,TRUE)</f>
        <v>0.72241760157278345</v>
      </c>
      <c r="CL117" s="163">
        <f ca="1">_xlfn.BINOM.DIST(R117,F_jinkou!S64,zenkoku!BD13/100000,TRUE)</f>
        <v>0.18556004922866218</v>
      </c>
      <c r="CM117" s="163">
        <f ca="1">_xlfn.BINOM.DIST(S117,F_jinkou!T64,zenkoku!BE13/100000,TRUE)</f>
        <v>0.77758980551331491</v>
      </c>
      <c r="CN117" s="164">
        <f ca="1">_xlfn.BINOM.DIST(T117,F_jinkou!U64,zenkoku!BF13/100000,TRUE)</f>
        <v>0.99641122194600262</v>
      </c>
      <c r="CO117" s="101"/>
      <c r="CP117" s="196">
        <f ca="1">zenkoku!AP13*F_jinkou!E64/100000</f>
        <v>0</v>
      </c>
      <c r="CQ117" s="197">
        <f ca="1">zenkoku!AQ13*F_jinkou!F64/100000</f>
        <v>0.30937500000000001</v>
      </c>
      <c r="CR117" s="197">
        <f ca="1">zenkoku!AR13*F_jinkou!G64/100000</f>
        <v>2.452178</v>
      </c>
      <c r="CS117" s="197">
        <f ca="1">zenkoku!AS13*F_jinkou!H64/100000</f>
        <v>5.6626659999999998</v>
      </c>
      <c r="CT117" s="197">
        <f ca="1">zenkoku!AT13*F_jinkou!I64/100000</f>
        <v>7.5610200000000001</v>
      </c>
      <c r="CU117" s="197">
        <f ca="1">zenkoku!AU13*F_jinkou!J64/100000</f>
        <v>6.8699480000000008</v>
      </c>
      <c r="CV117" s="197">
        <f ca="1">zenkoku!AV13*F_jinkou!K64/100000</f>
        <v>6.2573980000000002</v>
      </c>
      <c r="CW117" s="197">
        <f ca="1">zenkoku!AW13*F_jinkou!L64/100000</f>
        <v>7.3398149999999998</v>
      </c>
      <c r="CX117" s="197">
        <f ca="1">zenkoku!AX13*F_jinkou!M64/100000</f>
        <v>9.6312899999999999</v>
      </c>
      <c r="CY117" s="197">
        <f ca="1">zenkoku!AY13*F_jinkou!N64/100000</f>
        <v>12.560779999999999</v>
      </c>
      <c r="CZ117" s="197">
        <f ca="1">zenkoku!AZ13*F_jinkou!O64/100000</f>
        <v>11.676271999999999</v>
      </c>
      <c r="DA117" s="197">
        <f ca="1">zenkoku!BA13*F_jinkou!P64/100000</f>
        <v>13.119870999999998</v>
      </c>
      <c r="DB117" s="197">
        <f ca="1">zenkoku!BB13*F_jinkou!Q64/100000</f>
        <v>13.954692</v>
      </c>
      <c r="DC117" s="197">
        <f ca="1">zenkoku!BC13*F_jinkou!R64/100000</f>
        <v>14.37759</v>
      </c>
      <c r="DD117" s="197">
        <f ca="1">zenkoku!BD13*F_jinkou!S64/100000</f>
        <v>13.853512</v>
      </c>
      <c r="DE117" s="197">
        <f ca="1">zenkoku!BE13*F_jinkou!T64/100000</f>
        <v>11.040151999999999</v>
      </c>
      <c r="DF117" s="198">
        <f ca="1">zenkoku!BF13*F_jinkou!U64/100000</f>
        <v>10.741002</v>
      </c>
      <c r="DG117" s="102"/>
      <c r="DH117" s="103"/>
      <c r="DI117" s="103"/>
      <c r="DJ117" s="103"/>
      <c r="DK117" s="103"/>
      <c r="DL117" s="103"/>
      <c r="DM117" s="103"/>
      <c r="DN117" s="103"/>
      <c r="DO117" s="103"/>
      <c r="DP117" s="104"/>
      <c r="DQ117" s="105"/>
      <c r="DR117" s="105"/>
      <c r="DS117" s="105"/>
      <c r="DT117" s="105"/>
      <c r="DU117" s="105"/>
      <c r="DV117" s="105"/>
      <c r="DW117" s="105"/>
      <c r="DX117" s="105"/>
      <c r="DY117" s="102"/>
      <c r="DZ117" s="103"/>
      <c r="EA117" s="103"/>
      <c r="EB117" s="103"/>
      <c r="EC117" s="103"/>
      <c r="ED117" s="103"/>
      <c r="EE117" s="103"/>
      <c r="EF117" s="103"/>
      <c r="EG117" s="103"/>
      <c r="EH117" s="104"/>
      <c r="EI117" s="102"/>
      <c r="EJ117" s="102"/>
      <c r="EK117" s="102"/>
      <c r="EL117" s="102"/>
      <c r="EM117" s="102"/>
      <c r="EN117" s="102"/>
      <c r="EO117" s="102"/>
      <c r="EP117" s="102"/>
      <c r="EQ117" s="102"/>
    </row>
    <row r="118" spans="1:147" s="106" customFormat="1">
      <c r="A118" s="100">
        <v>3</v>
      </c>
      <c r="B118" s="100" t="s">
        <v>85</v>
      </c>
      <c r="C118" s="155">
        <f ca="1">OFFSET(福島raw!C$7,($A118-1)*3,)</f>
        <v>150</v>
      </c>
      <c r="D118" s="156">
        <f ca="1">OFFSET(福島raw!F$7,($A118-1)*3,)</f>
        <v>0</v>
      </c>
      <c r="E118" s="156">
        <f ca="1">OFFSET(福島raw!G$7,($A118-1)*3,)</f>
        <v>1</v>
      </c>
      <c r="F118" s="156">
        <f ca="1">OFFSET(福島raw!H$7,($A118-1)*3,)</f>
        <v>4</v>
      </c>
      <c r="G118" s="156">
        <f ca="1">OFFSET(福島raw!I$7,($A118-1)*3,)</f>
        <v>1</v>
      </c>
      <c r="H118" s="156">
        <f ca="1">OFFSET(福島raw!J$7,($A118-1)*3,)</f>
        <v>4</v>
      </c>
      <c r="I118" s="156">
        <f ca="1">OFFSET(福島raw!K$7,($A118-1)*3,)</f>
        <v>9</v>
      </c>
      <c r="J118" s="156">
        <f ca="1">OFFSET(福島raw!L$7,($A118-1)*3,)</f>
        <v>10</v>
      </c>
      <c r="K118" s="156">
        <f ca="1">OFFSET(福島raw!M$7,($A118-1)*3,)</f>
        <v>5</v>
      </c>
      <c r="L118" s="156">
        <f ca="1">OFFSET(福島raw!N$7,($A118-1)*3,)</f>
        <v>8</v>
      </c>
      <c r="M118" s="156">
        <f ca="1">OFFSET(福島raw!O$7,($A118-1)*3,)</f>
        <v>16</v>
      </c>
      <c r="N118" s="156">
        <f ca="1">OFFSET(福島raw!P$7,($A118-1)*3,)</f>
        <v>10</v>
      </c>
      <c r="O118" s="156">
        <f ca="1">OFFSET(福島raw!Q$7,($A118-1)*3,)</f>
        <v>11</v>
      </c>
      <c r="P118" s="156">
        <f ca="1">OFFSET(福島raw!R$7,($A118-1)*3,)</f>
        <v>14</v>
      </c>
      <c r="Q118" s="156">
        <f ca="1">OFFSET(福島raw!S$7,($A118-1)*3,)</f>
        <v>7</v>
      </c>
      <c r="R118" s="156">
        <f ca="1">OFFSET(福島raw!T$7,($A118-1)*3,)</f>
        <v>20</v>
      </c>
      <c r="S118" s="156">
        <f ca="1">OFFSET(福島raw!U$7,($A118-1)*3,)</f>
        <v>14</v>
      </c>
      <c r="T118" s="157">
        <f ca="1">OFFSET(福島raw!V$7,($A118-1)*3,)</f>
        <v>16</v>
      </c>
      <c r="U118" s="158">
        <f ca="1">C118/F_jinkou!C65*100000</f>
        <v>13.78136869203786</v>
      </c>
      <c r="V118" s="159">
        <f ca="1">D118/F_jinkou!E65*100000</f>
        <v>0</v>
      </c>
      <c r="W118" s="160">
        <f ca="1">E118/F_jinkou!F65*100000</f>
        <v>1.6681401905016098</v>
      </c>
      <c r="X118" s="160">
        <f ca="1">F118/F_jinkou!G65*100000</f>
        <v>6.0991415458274245</v>
      </c>
      <c r="Y118" s="160">
        <f ca="1">G118/F_jinkou!H65*100000</f>
        <v>1.8024838227076914</v>
      </c>
      <c r="Z118" s="160">
        <f ca="1">H118/F_jinkou!I65*100000</f>
        <v>6.0662127117487374</v>
      </c>
      <c r="AA118" s="160">
        <f ca="1">I118/F_jinkou!J65*100000</f>
        <v>14.295471512302047</v>
      </c>
      <c r="AB118" s="160">
        <f ca="1">J118/F_jinkou!K65*100000</f>
        <v>16.365272890925457</v>
      </c>
      <c r="AC118" s="160">
        <f ca="1">K118/F_jinkou!L65*100000</f>
        <v>7.2769611410275061</v>
      </c>
      <c r="AD118" s="160">
        <f ca="1">L118/F_jinkou!M65*100000</f>
        <v>10.458473324356477</v>
      </c>
      <c r="AE118" s="160">
        <f ca="1">M118/F_jinkou!N65*100000</f>
        <v>18.890423735817425</v>
      </c>
      <c r="AF118" s="160">
        <f ca="1">N118/F_jinkou!O65*100000</f>
        <v>16.831333209903558</v>
      </c>
      <c r="AG118" s="160">
        <f ca="1">O118/F_jinkou!P65*100000</f>
        <v>17.015484090522374</v>
      </c>
      <c r="AH118" s="160">
        <f ca="1">P118/F_jinkou!Q65*100000</f>
        <v>19.899648913337028</v>
      </c>
      <c r="AI118" s="160">
        <f ca="1">Q118/F_jinkou!R65*100000</f>
        <v>10.420388233893057</v>
      </c>
      <c r="AJ118" s="160">
        <f ca="1">R118/F_jinkou!S65*100000</f>
        <v>35.807641350664234</v>
      </c>
      <c r="AK118" s="160">
        <f ca="1">S118/F_jinkou!T65*100000</f>
        <v>39.43217665615142</v>
      </c>
      <c r="AL118" s="161">
        <f ca="1">T118/F_jinkou!U65*100000</f>
        <v>51.066002808630152</v>
      </c>
      <c r="AM118" s="155" t="str">
        <f t="shared" ca="1" si="635"/>
        <v/>
      </c>
      <c r="AN118" s="156" t="str">
        <f t="shared" ca="1" si="636"/>
        <v/>
      </c>
      <c r="AO118" s="156" t="str">
        <f t="shared" ca="1" si="637"/>
        <v/>
      </c>
      <c r="AP118" s="156" t="str">
        <f t="shared" ca="1" si="638"/>
        <v/>
      </c>
      <c r="AQ118" s="156" t="str">
        <f t="shared" ca="1" si="639"/>
        <v/>
      </c>
      <c r="AR118" s="156" t="str">
        <f t="shared" ca="1" si="640"/>
        <v/>
      </c>
      <c r="AS118" s="156" t="str">
        <f t="shared" ca="1" si="641"/>
        <v/>
      </c>
      <c r="AT118" s="156" t="str">
        <f t="shared" ca="1" si="642"/>
        <v/>
      </c>
      <c r="AU118" s="156" t="str">
        <f t="shared" ca="1" si="643"/>
        <v/>
      </c>
      <c r="AV118" s="156" t="str">
        <f t="shared" ca="1" si="644"/>
        <v/>
      </c>
      <c r="AW118" s="156" t="str">
        <f t="shared" ca="1" si="645"/>
        <v/>
      </c>
      <c r="AX118" s="156" t="str">
        <f t="shared" ca="1" si="646"/>
        <v/>
      </c>
      <c r="AY118" s="156" t="str">
        <f t="shared" ca="1" si="647"/>
        <v/>
      </c>
      <c r="AZ118" s="156" t="str">
        <f t="shared" ca="1" si="648"/>
        <v/>
      </c>
      <c r="BA118" s="156" t="str">
        <f t="shared" ca="1" si="649"/>
        <v/>
      </c>
      <c r="BB118" s="156" t="str">
        <f t="shared" ca="1" si="650"/>
        <v/>
      </c>
      <c r="BC118" s="156" t="str">
        <f t="shared" ca="1" si="651"/>
        <v/>
      </c>
      <c r="BD118" s="157" t="str">
        <f t="shared" ca="1" si="652"/>
        <v/>
      </c>
      <c r="BE118" s="162">
        <f ca="1">1-_xlfn.BINOM.DIST((C118-1),F_jinkou!C65,zenkoku!AO14/100000,TRUE)</f>
        <v>0.21967329184638484</v>
      </c>
      <c r="BF118" s="163" t="e">
        <f ca="1">1-_xlfn.BINOM.DIST((D118-1),F_jinkou!E65,zenkoku!AP14/100000,TRUE)</f>
        <v>#NUM!</v>
      </c>
      <c r="BG118" s="163">
        <f ca="1">1-_xlfn.BINOM.DIST((E118-1),F_jinkou!F65,zenkoku!AQ14/100000,TRUE)</f>
        <v>0.34271033595843814</v>
      </c>
      <c r="BH118" s="163">
        <f ca="1">1-_xlfn.BINOM.DIST((F118-1),F_jinkou!G65,zenkoku!AR14/100000,TRUE)</f>
        <v>0.37122294600412054</v>
      </c>
      <c r="BI118" s="163">
        <f ca="1">1-_xlfn.BINOM.DIST((G118-1),F_jinkou!H65,zenkoku!AS14/100000,TRUE)</f>
        <v>0.99358309089309704</v>
      </c>
      <c r="BJ118" s="163">
        <f ca="1">1-_xlfn.BINOM.DIST((H118-1),F_jinkou!I65,zenkoku!AT14/100000,TRUE)</f>
        <v>0.93053025463122319</v>
      </c>
      <c r="BK118" s="163">
        <f ca="1">1-_xlfn.BINOM.DIST((I118-1),F_jinkou!J65,zenkoku!AU14/100000,TRUE)</f>
        <v>0.26936778509281556</v>
      </c>
      <c r="BL118" s="163">
        <f ca="1">1-_xlfn.BINOM.DIST((J118-1),F_jinkou!K65,zenkoku!AV14/100000,TRUE)</f>
        <v>8.7355977479991243E-2</v>
      </c>
      <c r="BM118" s="163">
        <f ca="1">1-_xlfn.BINOM.DIST((K118-1),F_jinkou!L65,zenkoku!AW14/100000,TRUE)</f>
        <v>0.85133100154896746</v>
      </c>
      <c r="BN118" s="163">
        <f ca="1">1-_xlfn.BINOM.DIST((L118-1),F_jinkou!M65,zenkoku!AX14/100000,TRUE)</f>
        <v>0.72980782679291323</v>
      </c>
      <c r="BO118" s="163">
        <f ca="1">1-_xlfn.BINOM.DIST((M118-1),F_jinkou!N65,zenkoku!AY14/100000,TRUE)</f>
        <v>0.23275872249170837</v>
      </c>
      <c r="BP118" s="163">
        <f ca="1">1-_xlfn.BINOM.DIST((N118-1),F_jinkou!O65,zenkoku!AZ14/100000,TRUE)</f>
        <v>0.63889235664569666</v>
      </c>
      <c r="BQ118" s="163">
        <f ca="1">1-_xlfn.BINOM.DIST((O118-1),F_jinkou!P65,zenkoku!BA14/100000,TRUE)</f>
        <v>0.59909443993757194</v>
      </c>
      <c r="BR118" s="163">
        <f ca="1">1-_xlfn.BINOM.DIST((P118-1),F_jinkou!Q65,zenkoku!BB14/100000,TRUE)</f>
        <v>0.42090315026124125</v>
      </c>
      <c r="BS118" s="163">
        <f ca="1">1-_xlfn.BINOM.DIST((Q118-1),F_jinkou!R65,zenkoku!BC14/100000,TRUE)</f>
        <v>0.9843064282116285</v>
      </c>
      <c r="BT118" s="163">
        <f ca="1">1-_xlfn.BINOM.DIST((R118-1),F_jinkou!S65,zenkoku!BD14/100000,TRUE)</f>
        <v>3.3277183789736986E-2</v>
      </c>
      <c r="BU118" s="163">
        <f ca="1">1-_xlfn.BINOM.DIST((S118-1),F_jinkou!T65,zenkoku!BE14/100000,TRUE)</f>
        <v>0.15246822446944241</v>
      </c>
      <c r="BV118" s="164">
        <f ca="1">1-_xlfn.BINOM.DIST((T118-1),F_jinkou!U65,zenkoku!BF14/100000,TRUE)</f>
        <v>8.4323162560196785E-2</v>
      </c>
      <c r="BW118" s="162">
        <f ca="1">_xlfn.BINOM.DIST(C118,F_jinkou!C65,zenkoku!AO14/100000,TRUE)</f>
        <v>0.80395571598056459</v>
      </c>
      <c r="BX118" s="163">
        <f ca="1">_xlfn.BINOM.DIST(D118,F_jinkou!E65,zenkoku!AP14/100000,TRUE)</f>
        <v>1</v>
      </c>
      <c r="BY118" s="163">
        <f ca="1">_xlfn.BINOM.DIST(E118,F_jinkou!F65,zenkoku!AQ14/100000,TRUE)</f>
        <v>0.93310939921180469</v>
      </c>
      <c r="BZ118" s="163">
        <f ca="1">_xlfn.BINOM.DIST(F118,F_jinkou!G65,zenkoku!AR14/100000,TRUE)</f>
        <v>0.80123611496983138</v>
      </c>
      <c r="CA118" s="163">
        <f ca="1">_xlfn.BINOM.DIST(G118,F_jinkou!H65,zenkoku!AS14/100000,TRUE)</f>
        <v>3.8816194172954163E-2</v>
      </c>
      <c r="CB118" s="163">
        <f ca="1">_xlfn.BINOM.DIST(H118,F_jinkou!I65,zenkoku!AT14/100000,TRUE)</f>
        <v>0.1510985464380179</v>
      </c>
      <c r="CC118" s="163">
        <f ca="1">_xlfn.BINOM.DIST(I118,F_jinkou!J65,zenkoku!AU14/100000,TRUE)</f>
        <v>0.83169904867534716</v>
      </c>
      <c r="CD118" s="163">
        <f ca="1">_xlfn.BINOM.DIST(J118,F_jinkou!K65,zenkoku!AV14/100000,TRUE)</f>
        <v>0.95531352703347205</v>
      </c>
      <c r="CE118" s="163">
        <f ca="1">_xlfn.BINOM.DIST(K118,F_jinkou!L65,zenkoku!AW14/100000,TRUE)</f>
        <v>0.26598777347083341</v>
      </c>
      <c r="CF118" s="163">
        <f ca="1">_xlfn.BINOM.DIST(L118,F_jinkou!M65,zenkoku!AX14/100000,TRUE)</f>
        <v>0.39364540722309327</v>
      </c>
      <c r="CG118" s="163">
        <f ca="1">_xlfn.BINOM.DIST(M118,F_jinkou!N65,zenkoku!AY14/100000,TRUE)</f>
        <v>0.83844684663104529</v>
      </c>
      <c r="CH118" s="163">
        <f ca="1">_xlfn.BINOM.DIST(N118,F_jinkou!O65,zenkoku!AZ14/100000,TRUE)</f>
        <v>0.48236315201438218</v>
      </c>
      <c r="CI118" s="163">
        <f ca="1">_xlfn.BINOM.DIST(O118,F_jinkou!P65,zenkoku!BA14/100000,TRUE)</f>
        <v>0.51894681918444419</v>
      </c>
      <c r="CJ118" s="163">
        <f ca="1">_xlfn.BINOM.DIST(P118,F_jinkou!Q65,zenkoku!BB14/100000,TRUE)</f>
        <v>0.68074896656038797</v>
      </c>
      <c r="CK118" s="163">
        <f ca="1">_xlfn.BINOM.DIST(Q118,F_jinkou!R65,zenkoku!BC14/100000,TRUE)</f>
        <v>3.4535797946151969E-2</v>
      </c>
      <c r="CL118" s="163">
        <f ca="1">_xlfn.BINOM.DIST(R118,F_jinkou!S65,zenkoku!BD14/100000,TRUE)</f>
        <v>0.98100829948230239</v>
      </c>
      <c r="CM118" s="163">
        <f ca="1">_xlfn.BINOM.DIST(S118,F_jinkou!T65,zenkoku!BE14/100000,TRUE)</f>
        <v>0.90431758712888688</v>
      </c>
      <c r="CN118" s="164">
        <f ca="1">_xlfn.BINOM.DIST(T118,F_jinkou!U65,zenkoku!BF14/100000,TRUE)</f>
        <v>0.94973359982966399</v>
      </c>
      <c r="CO118" s="101"/>
      <c r="CP118" s="196">
        <f ca="1">zenkoku!AP14*F_jinkou!E65/100000</f>
        <v>0</v>
      </c>
      <c r="CQ118" s="197">
        <f ca="1">zenkoku!AQ14*F_jinkou!F65/100000</f>
        <v>0.41962899999999992</v>
      </c>
      <c r="CR118" s="197">
        <f ca="1">zenkoku!AR14*F_jinkou!G65/100000</f>
        <v>3.0824010000000004</v>
      </c>
      <c r="CS118" s="197">
        <f ca="1">zenkoku!AS14*F_jinkou!H65/100000</f>
        <v>5.0485889999999998</v>
      </c>
      <c r="CT118" s="197">
        <f ca="1">zenkoku!AT14*F_jinkou!I65/100000</f>
        <v>7.2532899999999998</v>
      </c>
      <c r="CU118" s="197">
        <f ca="1">zenkoku!AU14*F_jinkou!J65/100000</f>
        <v>6.9882269999999993</v>
      </c>
      <c r="CV118" s="197">
        <f ca="1">zenkoku!AV14*F_jinkou!K65/100000</f>
        <v>6.0493949999999996</v>
      </c>
      <c r="CW118" s="197">
        <f ca="1">zenkoku!AW14*F_jinkou!L65/100000</f>
        <v>7.2832600000000003</v>
      </c>
      <c r="CX118" s="197">
        <f ca="1">zenkoku!AX14*F_jinkou!M65/100000</f>
        <v>9.4851320000000001</v>
      </c>
      <c r="CY118" s="197">
        <f ca="1">zenkoku!AY14*F_jinkou!N65/100000</f>
        <v>12.958947</v>
      </c>
      <c r="CZ118" s="197">
        <f ca="1">zenkoku!AZ14*F_jinkou!O65/100000</f>
        <v>10.813165999999999</v>
      </c>
      <c r="DA118" s="197">
        <f ca="1">zenkoku!BA14*F_jinkou!P65/100000</f>
        <v>11.507166000000002</v>
      </c>
      <c r="DB118" s="197">
        <f ca="1">zenkoku!BB14*F_jinkou!Q65/100000</f>
        <v>12.944951999999999</v>
      </c>
      <c r="DC118" s="197">
        <f ca="1">zenkoku!BC14*F_jinkou!R65/100000</f>
        <v>13.838256000000001</v>
      </c>
      <c r="DD118" s="197">
        <f ca="1">zenkoku!BD14*F_jinkou!S65/100000</f>
        <v>12.623004000000002</v>
      </c>
      <c r="DE118" s="197">
        <f ca="1">zenkoku!BE14*F_jinkou!T65/100000</f>
        <v>10.225152000000001</v>
      </c>
      <c r="DF118" s="198">
        <f ca="1">zenkoku!BF14*F_jinkou!U65/100000</f>
        <v>10.840871999999999</v>
      </c>
      <c r="DG118" s="102"/>
      <c r="DH118" s="103"/>
      <c r="DI118" s="103"/>
      <c r="DJ118" s="103"/>
      <c r="DK118" s="103"/>
      <c r="DL118" s="103"/>
      <c r="DM118" s="103"/>
      <c r="DN118" s="103"/>
      <c r="DO118" s="103"/>
      <c r="DP118" s="104"/>
      <c r="DQ118" s="105"/>
      <c r="DR118" s="105"/>
      <c r="DS118" s="105"/>
      <c r="DT118" s="105"/>
      <c r="DU118" s="105"/>
      <c r="DV118" s="105"/>
      <c r="DW118" s="105"/>
      <c r="DX118" s="105"/>
      <c r="DY118" s="102"/>
      <c r="DZ118" s="103"/>
      <c r="EA118" s="103"/>
      <c r="EB118" s="103"/>
      <c r="EC118" s="103"/>
      <c r="ED118" s="103"/>
      <c r="EE118" s="103"/>
      <c r="EF118" s="103"/>
      <c r="EG118" s="103"/>
      <c r="EH118" s="104"/>
      <c r="EI118" s="102"/>
      <c r="EJ118" s="102"/>
      <c r="EK118" s="102"/>
      <c r="EL118" s="102"/>
      <c r="EM118" s="102"/>
      <c r="EN118" s="102"/>
      <c r="EO118" s="102"/>
      <c r="EP118" s="102"/>
      <c r="EQ118" s="102"/>
    </row>
    <row r="119" spans="1:147" s="106" customFormat="1">
      <c r="A119" s="100">
        <v>4</v>
      </c>
      <c r="B119" s="100" t="s">
        <v>86</v>
      </c>
      <c r="C119" s="155">
        <f ca="1">OFFSET(福島raw!C$7,($A119-1)*3,)</f>
        <v>141</v>
      </c>
      <c r="D119" s="156">
        <f ca="1">OFFSET(福島raw!F$7,($A119-1)*3,)</f>
        <v>0</v>
      </c>
      <c r="E119" s="156">
        <f ca="1">OFFSET(福島raw!G$7,($A119-1)*3,)</f>
        <v>0</v>
      </c>
      <c r="F119" s="156">
        <f ca="1">OFFSET(福島raw!H$7,($A119-1)*3,)</f>
        <v>1</v>
      </c>
      <c r="G119" s="156">
        <f ca="1">OFFSET(福島raw!I$7,($A119-1)*3,)</f>
        <v>8</v>
      </c>
      <c r="H119" s="156">
        <f ca="1">OFFSET(福島raw!J$7,($A119-1)*3,)</f>
        <v>7</v>
      </c>
      <c r="I119" s="156">
        <f ca="1">OFFSET(福島raw!K$7,($A119-1)*3,)</f>
        <v>5</v>
      </c>
      <c r="J119" s="156">
        <f ca="1">OFFSET(福島raw!L$7,($A119-1)*3,)</f>
        <v>5</v>
      </c>
      <c r="K119" s="156">
        <f ca="1">OFFSET(福島raw!M$7,($A119-1)*3,)</f>
        <v>4</v>
      </c>
      <c r="L119" s="156">
        <f ca="1">OFFSET(福島raw!N$7,($A119-1)*3,)</f>
        <v>11</v>
      </c>
      <c r="M119" s="156">
        <f ca="1">OFFSET(福島raw!O$7,($A119-1)*3,)</f>
        <v>14</v>
      </c>
      <c r="N119" s="156">
        <f ca="1">OFFSET(福島raw!P$7,($A119-1)*3,)</f>
        <v>14</v>
      </c>
      <c r="O119" s="156">
        <f ca="1">OFFSET(福島raw!Q$7,($A119-1)*3,)</f>
        <v>10</v>
      </c>
      <c r="P119" s="156">
        <f ca="1">OFFSET(福島raw!R$7,($A119-1)*3,)</f>
        <v>17</v>
      </c>
      <c r="Q119" s="156">
        <f ca="1">OFFSET(福島raw!S$7,($A119-1)*3,)</f>
        <v>10</v>
      </c>
      <c r="R119" s="156">
        <f ca="1">OFFSET(福島raw!T$7,($A119-1)*3,)</f>
        <v>14</v>
      </c>
      <c r="S119" s="156">
        <f ca="1">OFFSET(福島raw!U$7,($A119-1)*3,)</f>
        <v>7</v>
      </c>
      <c r="T119" s="157">
        <f ca="1">OFFSET(福島raw!V$7,($A119-1)*3,)</f>
        <v>14</v>
      </c>
      <c r="U119" s="158">
        <f ca="1">C119/F_jinkou!C66*100000</f>
        <v>12.976590598690192</v>
      </c>
      <c r="V119" s="159">
        <f ca="1">D119/F_jinkou!E66*100000</f>
        <v>0</v>
      </c>
      <c r="W119" s="160">
        <f ca="1">E119/F_jinkou!F66*100000</f>
        <v>0</v>
      </c>
      <c r="X119" s="160">
        <f ca="1">F119/F_jinkou!G66*100000</f>
        <v>1.5297069081563972</v>
      </c>
      <c r="Y119" s="160">
        <f ca="1">G119/F_jinkou!H66*100000</f>
        <v>14.874035511759784</v>
      </c>
      <c r="Z119" s="160">
        <f ca="1">H119/F_jinkou!I66*100000</f>
        <v>10.783996549121104</v>
      </c>
      <c r="AA119" s="160">
        <f ca="1">I119/F_jinkou!J66*100000</f>
        <v>7.9230513255264867</v>
      </c>
      <c r="AB119" s="160">
        <f ca="1">J119/F_jinkou!K66*100000</f>
        <v>8.1929606082453947</v>
      </c>
      <c r="AC119" s="160">
        <f ca="1">K119/F_jinkou!L66*100000</f>
        <v>5.9369202226345088</v>
      </c>
      <c r="AD119" s="160">
        <f ca="1">L119/F_jinkou!M66*100000</f>
        <v>14.937736797077635</v>
      </c>
      <c r="AE119" s="160">
        <f ca="1">M119/F_jinkou!N66*100000</f>
        <v>16.268854440235199</v>
      </c>
      <c r="AF119" s="160">
        <f ca="1">N119/F_jinkou!O66*100000</f>
        <v>22.924137479327342</v>
      </c>
      <c r="AG119" s="160">
        <f ca="1">O119/F_jinkou!P66*100000</f>
        <v>15.55984315678098</v>
      </c>
      <c r="AH119" s="160">
        <f ca="1">P119/F_jinkou!Q66*100000</f>
        <v>24.541294336735433</v>
      </c>
      <c r="AI119" s="160">
        <f ca="1">Q119/F_jinkou!R66*100000</f>
        <v>14.754267671924104</v>
      </c>
      <c r="AJ119" s="160">
        <f ca="1">R119/F_jinkou!S66*100000</f>
        <v>24.096385542168672</v>
      </c>
      <c r="AK119" s="160">
        <f ca="1">S119/F_jinkou!T66*100000</f>
        <v>18.54795972443031</v>
      </c>
      <c r="AL119" s="161">
        <f ca="1">T119/F_jinkou!U66*100000</f>
        <v>42.154707777543585</v>
      </c>
      <c r="AM119" s="155" t="str">
        <f t="shared" ca="1" si="635"/>
        <v/>
      </c>
      <c r="AN119" s="156" t="str">
        <f t="shared" ca="1" si="636"/>
        <v/>
      </c>
      <c r="AO119" s="156" t="str">
        <f t="shared" ca="1" si="637"/>
        <v/>
      </c>
      <c r="AP119" s="156" t="str">
        <f t="shared" ca="1" si="638"/>
        <v/>
      </c>
      <c r="AQ119" s="156" t="str">
        <f t="shared" ca="1" si="639"/>
        <v/>
      </c>
      <c r="AR119" s="156" t="str">
        <f t="shared" ca="1" si="640"/>
        <v/>
      </c>
      <c r="AS119" s="156" t="str">
        <f t="shared" ca="1" si="641"/>
        <v/>
      </c>
      <c r="AT119" s="156" t="str">
        <f t="shared" ca="1" si="642"/>
        <v/>
      </c>
      <c r="AU119" s="156" t="str">
        <f t="shared" ca="1" si="643"/>
        <v/>
      </c>
      <c r="AV119" s="156" t="str">
        <f t="shared" ca="1" si="644"/>
        <v/>
      </c>
      <c r="AW119" s="156" t="str">
        <f t="shared" ca="1" si="645"/>
        <v/>
      </c>
      <c r="AX119" s="156" t="str">
        <f t="shared" ca="1" si="646"/>
        <v/>
      </c>
      <c r="AY119" s="156" t="str">
        <f t="shared" ca="1" si="647"/>
        <v/>
      </c>
      <c r="AZ119" s="156" t="str">
        <f t="shared" ca="1" si="648"/>
        <v/>
      </c>
      <c r="BA119" s="156" t="str">
        <f t="shared" ca="1" si="649"/>
        <v/>
      </c>
      <c r="BB119" s="156" t="str">
        <f t="shared" ca="1" si="650"/>
        <v/>
      </c>
      <c r="BC119" s="156" t="str">
        <f t="shared" ca="1" si="651"/>
        <v/>
      </c>
      <c r="BD119" s="157" t="str">
        <f t="shared" ca="1" si="652"/>
        <v/>
      </c>
      <c r="BE119" s="162">
        <f ca="1">1-_xlfn.BINOM.DIST((C119-1),F_jinkou!C66,zenkoku!AO15/100000,TRUE)</f>
        <v>0.44661186247662465</v>
      </c>
      <c r="BF119" s="163" t="e">
        <f ca="1">1-_xlfn.BINOM.DIST((D119-1),F_jinkou!E66,zenkoku!AP15/100000,TRUE)</f>
        <v>#NUM!</v>
      </c>
      <c r="BG119" s="163" t="e">
        <f ca="1">1-_xlfn.BINOM.DIST((E119-1),F_jinkou!F66,zenkoku!AQ15/100000,TRUE)</f>
        <v>#NUM!</v>
      </c>
      <c r="BH119" s="163">
        <f ca="1">1-_xlfn.BINOM.DIST((F119-1),F_jinkou!G66,zenkoku!AR15/100000,TRUE)</f>
        <v>0.92188379214375227</v>
      </c>
      <c r="BI119" s="163">
        <f ca="1">1-_xlfn.BINOM.DIST((G119-1),F_jinkou!H66,zenkoku!AS15/100000,TRUE)</f>
        <v>9.7274035545381832E-2</v>
      </c>
      <c r="BJ119" s="163">
        <f ca="1">1-_xlfn.BINOM.DIST((H119-1),F_jinkou!I66,zenkoku!AT15/100000,TRUE)</f>
        <v>0.53235262039950271</v>
      </c>
      <c r="BK119" s="163">
        <f ca="1">1-_xlfn.BINOM.DIST((I119-1),F_jinkou!J66,zenkoku!AU15/100000,TRUE)</f>
        <v>0.84401398069236344</v>
      </c>
      <c r="BL119" s="163">
        <f ca="1">1-_xlfn.BINOM.DIST((J119-1),F_jinkou!K66,zenkoku!AV15/100000,TRUE)</f>
        <v>0.84460914645480212</v>
      </c>
      <c r="BM119" s="163">
        <f ca="1">1-_xlfn.BINOM.DIST((K119-1),F_jinkou!L66,zenkoku!AW15/100000,TRUE)</f>
        <v>0.89503960221636292</v>
      </c>
      <c r="BN119" s="163">
        <f ca="1">1-_xlfn.BINOM.DIST((L119-1),F_jinkou!M66,zenkoku!AX15/100000,TRUE)</f>
        <v>0.26630348824386474</v>
      </c>
      <c r="BO119" s="163">
        <f ca="1">1-_xlfn.BINOM.DIST((M119-1),F_jinkou!N66,zenkoku!AY15/100000,TRUE)</f>
        <v>0.52926741331521987</v>
      </c>
      <c r="BP119" s="163">
        <f ca="1">1-_xlfn.BINOM.DIST((N119-1),F_jinkou!O66,zenkoku!AZ15/100000,TRUE)</f>
        <v>0.2237028968158945</v>
      </c>
      <c r="BQ119" s="163">
        <f ca="1">1-_xlfn.BINOM.DIST((O119-1),F_jinkou!P66,zenkoku!BA15/100000,TRUE)</f>
        <v>0.66535014896564348</v>
      </c>
      <c r="BR119" s="163">
        <f ca="1">1-_xlfn.BINOM.DIST((P119-1),F_jinkou!Q66,zenkoku!BB15/100000,TRUE)</f>
        <v>0.21426627532300502</v>
      </c>
      <c r="BS119" s="163">
        <f ca="1">1-_xlfn.BINOM.DIST((Q119-1),F_jinkou!R66,zenkoku!BC15/100000,TRUE)</f>
        <v>0.84381495775956294</v>
      </c>
      <c r="BT119" s="163">
        <f ca="1">1-_xlfn.BINOM.DIST((R119-1),F_jinkou!S66,zenkoku!BD15/100000,TRUE)</f>
        <v>0.39026279277718001</v>
      </c>
      <c r="BU119" s="163">
        <f ca="1">1-_xlfn.BINOM.DIST((S119-1),F_jinkou!T66,zenkoku!BE15/100000,TRUE)</f>
        <v>0.84155014667400296</v>
      </c>
      <c r="BV119" s="164">
        <f ca="1">1-_xlfn.BINOM.DIST((T119-1),F_jinkou!U66,zenkoku!BF15/100000,TRUE)</f>
        <v>0.22109630095969635</v>
      </c>
      <c r="BW119" s="162">
        <f ca="1">_xlfn.BINOM.DIST(C119,F_jinkou!C66,zenkoku!AO15/100000,TRUE)</f>
        <v>0.58652788932685196</v>
      </c>
      <c r="BX119" s="163">
        <f ca="1">_xlfn.BINOM.DIST(D119,F_jinkou!E66,zenkoku!AP15/100000,TRUE)</f>
        <v>1</v>
      </c>
      <c r="BY119" s="163">
        <f ca="1">_xlfn.BINOM.DIST(E119,F_jinkou!F66,zenkoku!AQ15/100000,TRUE)</f>
        <v>0.79244160120807716</v>
      </c>
      <c r="BZ119" s="163">
        <f ca="1">_xlfn.BINOM.DIST(F119,F_jinkou!G66,zenkoku!AR15/100000,TRUE)</f>
        <v>0.27728187217632272</v>
      </c>
      <c r="CA119" s="163">
        <f ca="1">_xlfn.BINOM.DIST(G119,F_jinkou!H66,zenkoku!AS15/100000,TRUE)</f>
        <v>0.95364841832815261</v>
      </c>
      <c r="CB119" s="163">
        <f ca="1">_xlfn.BINOM.DIST(H119,F_jinkou!I66,zenkoku!AT15/100000,TRUE)</f>
        <v>0.61650468166713412</v>
      </c>
      <c r="CC119" s="163">
        <f ca="1">_xlfn.BINOM.DIST(I119,F_jinkou!J66,zenkoku!AU15/100000,TRUE)</f>
        <v>0.27658144362599268</v>
      </c>
      <c r="CD119" s="163">
        <f ca="1">_xlfn.BINOM.DIST(J119,F_jinkou!K66,zenkoku!AV15/100000,TRUE)</f>
        <v>0.27572487656114975</v>
      </c>
      <c r="CE119" s="163">
        <f ca="1">_xlfn.BINOM.DIST(K119,F_jinkou!L66,zenkoku!AW15/100000,TRUE)</f>
        <v>0.2123942975205288</v>
      </c>
      <c r="CF119" s="163">
        <f ca="1">_xlfn.BINOM.DIST(L119,F_jinkou!M66,zenkoku!AX15/100000,TRUE)</f>
        <v>0.82538712822422389</v>
      </c>
      <c r="CG119" s="163">
        <f ca="1">_xlfn.BINOM.DIST(M119,F_jinkou!N66,zenkoku!AY15/100000,TRUE)</f>
        <v>0.57671702771292788</v>
      </c>
      <c r="CH119" s="163">
        <f ca="1">_xlfn.BINOM.DIST(N119,F_jinkou!O66,zenkoku!AZ15/100000,TRUE)</f>
        <v>0.8501171911423826</v>
      </c>
      <c r="CI119" s="163">
        <f ca="1">_xlfn.BINOM.DIST(O119,F_jinkou!P66,zenkoku!BA15/100000,TRUE)</f>
        <v>0.45343617061401875</v>
      </c>
      <c r="CJ119" s="163">
        <f ca="1">_xlfn.BINOM.DIST(P119,F_jinkou!Q66,zenkoku!BB15/100000,TRUE)</f>
        <v>0.85145402867336162</v>
      </c>
      <c r="CK119" s="163">
        <f ca="1">_xlfn.BINOM.DIST(Q119,F_jinkou!R66,zenkoku!BC15/100000,TRUE)</f>
        <v>0.23910395477470098</v>
      </c>
      <c r="CL119" s="163">
        <f ca="1">_xlfn.BINOM.DIST(R119,F_jinkou!S66,zenkoku!BD15/100000,TRUE)</f>
        <v>0.70877638797418907</v>
      </c>
      <c r="CM119" s="163">
        <f ca="1">_xlfn.BINOM.DIST(S119,F_jinkou!T66,zenkoku!BE15/100000,TRUE)</f>
        <v>0.25981555090510378</v>
      </c>
      <c r="CN119" s="164">
        <f ca="1">_xlfn.BINOM.DIST(T119,F_jinkou!U66,zenkoku!BF15/100000,TRUE)</f>
        <v>0.85217810786995563</v>
      </c>
      <c r="CO119" s="101"/>
      <c r="CP119" s="196">
        <f ca="1">zenkoku!AP15*F_jinkou!E66/100000</f>
        <v>0</v>
      </c>
      <c r="CQ119" s="197">
        <f ca="1">zenkoku!AQ15*F_jinkou!F66/100000</f>
        <v>0.23263600000000001</v>
      </c>
      <c r="CR119" s="197">
        <f ca="1">zenkoku!AR15*F_jinkou!G66/100000</f>
        <v>2.5495079999999999</v>
      </c>
      <c r="CS119" s="197">
        <f ca="1">zenkoku!AS15*F_jinkou!H66/100000</f>
        <v>4.6255100000000002</v>
      </c>
      <c r="CT119" s="197">
        <f ca="1">zenkoku!AT15*F_jinkou!I66/100000</f>
        <v>6.880566</v>
      </c>
      <c r="CU119" s="197">
        <f ca="1">zenkoku!AU15*F_jinkou!J66/100000</f>
        <v>7.1941980000000001</v>
      </c>
      <c r="CV119" s="197">
        <f ca="1">zenkoku!AV15*F_jinkou!K66/100000</f>
        <v>7.2013040000000004</v>
      </c>
      <c r="CW119" s="197">
        <f ca="1">zenkoku!AW15*F_jinkou!L66/100000</f>
        <v>6.6027500000000003</v>
      </c>
      <c r="CX119" s="197">
        <f ca="1">zenkoku!AX15*F_jinkou!M66/100000</f>
        <v>8.7630409999999994</v>
      </c>
      <c r="CY119" s="197">
        <f ca="1">zenkoku!AY15*F_jinkou!N66/100000</f>
        <v>13.940748000000001</v>
      </c>
      <c r="CZ119" s="197">
        <f ca="1">zenkoku!AZ15*F_jinkou!O66/100000</f>
        <v>11.053851000000002</v>
      </c>
      <c r="DA119" s="197">
        <f ca="1">zenkoku!BA15*F_jinkou!P66/100000</f>
        <v>11.054095999999999</v>
      </c>
      <c r="DB119" s="197">
        <f ca="1">zenkoku!BB15*F_jinkou!Q66/100000</f>
        <v>13.646386999999999</v>
      </c>
      <c r="DC119" s="197">
        <f ca="1">zenkoku!BC15*F_jinkou!R66/100000</f>
        <v>13.148737999999998</v>
      </c>
      <c r="DD119" s="197">
        <f ca="1">zenkoku!BD15*F_jinkou!S66/100000</f>
        <v>12.665800000000001</v>
      </c>
      <c r="DE119" s="197">
        <f ca="1">zenkoku!BE15*F_jinkou!T66/100000</f>
        <v>9.58596</v>
      </c>
      <c r="DF119" s="198">
        <f ca="1">zenkoku!BF15*F_jinkou!U66/100000</f>
        <v>11.026052000000002</v>
      </c>
      <c r="DG119" s="102"/>
      <c r="DH119" s="103"/>
      <c r="DI119" s="103"/>
      <c r="DJ119" s="103"/>
      <c r="DK119" s="103"/>
      <c r="DL119" s="103"/>
      <c r="DM119" s="103"/>
      <c r="DN119" s="103"/>
      <c r="DO119" s="103"/>
      <c r="DP119" s="104"/>
      <c r="DQ119" s="105"/>
      <c r="DR119" s="105"/>
      <c r="DS119" s="105"/>
      <c r="DT119" s="105"/>
      <c r="DU119" s="105"/>
      <c r="DV119" s="105"/>
      <c r="DW119" s="105"/>
      <c r="DX119" s="105"/>
      <c r="DY119" s="102"/>
      <c r="DZ119" s="103"/>
      <c r="EA119" s="103"/>
      <c r="EB119" s="103"/>
      <c r="EC119" s="103"/>
      <c r="ED119" s="103"/>
      <c r="EE119" s="103"/>
      <c r="EF119" s="103"/>
      <c r="EG119" s="103"/>
      <c r="EH119" s="104"/>
      <c r="EI119" s="102"/>
      <c r="EJ119" s="102"/>
      <c r="EK119" s="102"/>
      <c r="EL119" s="102"/>
      <c r="EM119" s="102"/>
      <c r="EN119" s="102"/>
      <c r="EO119" s="102"/>
      <c r="EP119" s="102"/>
      <c r="EQ119" s="102"/>
    </row>
    <row r="120" spans="1:147" s="106" customFormat="1">
      <c r="A120" s="100">
        <v>5</v>
      </c>
      <c r="B120" s="100" t="s">
        <v>87</v>
      </c>
      <c r="C120" s="155">
        <f ca="1">OFFSET(福島raw!C$7,($A120-1)*3,)</f>
        <v>139</v>
      </c>
      <c r="D120" s="156">
        <f ca="1">OFFSET(福島raw!F$7,($A120-1)*3,)</f>
        <v>0</v>
      </c>
      <c r="E120" s="156">
        <f ca="1">OFFSET(福島raw!G$7,($A120-1)*3,)</f>
        <v>0</v>
      </c>
      <c r="F120" s="156">
        <f ca="1">OFFSET(福島raw!H$7,($A120-1)*3,)</f>
        <v>1</v>
      </c>
      <c r="G120" s="156">
        <f ca="1">OFFSET(福島raw!I$7,($A120-1)*3,)</f>
        <v>6</v>
      </c>
      <c r="H120" s="156">
        <f ca="1">OFFSET(福島raw!J$7,($A120-1)*3,)</f>
        <v>8</v>
      </c>
      <c r="I120" s="156">
        <f ca="1">OFFSET(福島raw!K$7,($A120-1)*3,)</f>
        <v>5</v>
      </c>
      <c r="J120" s="156">
        <f ca="1">OFFSET(福島raw!L$7,($A120-1)*3,)</f>
        <v>3</v>
      </c>
      <c r="K120" s="156">
        <f ca="1">OFFSET(福島raw!M$7,($A120-1)*3,)</f>
        <v>10</v>
      </c>
      <c r="L120" s="156">
        <f ca="1">OFFSET(福島raw!N$7,($A120-1)*3,)</f>
        <v>13</v>
      </c>
      <c r="M120" s="156">
        <f ca="1">OFFSET(福島raw!O$7,($A120-1)*3,)</f>
        <v>11</v>
      </c>
      <c r="N120" s="156">
        <f ca="1">OFFSET(福島raw!P$7,($A120-1)*3,)</f>
        <v>10</v>
      </c>
      <c r="O120" s="156">
        <f ca="1">OFFSET(福島raw!Q$7,($A120-1)*3,)</f>
        <v>13</v>
      </c>
      <c r="P120" s="156">
        <f ca="1">OFFSET(福島raw!R$7,($A120-1)*3,)</f>
        <v>13</v>
      </c>
      <c r="Q120" s="156">
        <f ca="1">OFFSET(福島raw!S$7,($A120-1)*3,)</f>
        <v>10</v>
      </c>
      <c r="R120" s="156">
        <f ca="1">OFFSET(福島raw!T$7,($A120-1)*3,)</f>
        <v>11</v>
      </c>
      <c r="S120" s="156">
        <f ca="1">OFFSET(福島raw!U$7,($A120-1)*3,)</f>
        <v>14</v>
      </c>
      <c r="T120" s="157">
        <f ca="1">OFFSET(福島raw!V$7,($A120-1)*3,)</f>
        <v>11</v>
      </c>
      <c r="U120" s="158">
        <f ca="1">C120/F_jinkou!C67*100000</f>
        <v>12.829245511148521</v>
      </c>
      <c r="V120" s="159">
        <f ca="1">D120/F_jinkou!E67*100000</f>
        <v>0</v>
      </c>
      <c r="W120" s="160">
        <f ca="1">E120/F_jinkou!F67*100000</f>
        <v>0</v>
      </c>
      <c r="X120" s="160">
        <f ca="1">F120/F_jinkou!G67*100000</f>
        <v>1.5644066205688183</v>
      </c>
      <c r="Y120" s="160">
        <f ca="1">G120/F_jinkou!H67*100000</f>
        <v>11.204900276387541</v>
      </c>
      <c r="Z120" s="160">
        <f ca="1">H120/F_jinkou!I67*100000</f>
        <v>12.753881962822435</v>
      </c>
      <c r="AA120" s="160">
        <f ca="1">I120/F_jinkou!J67*100000</f>
        <v>7.8225226070903346</v>
      </c>
      <c r="AB120" s="160">
        <f ca="1">J120/F_jinkou!K67*100000</f>
        <v>4.9408742053427313</v>
      </c>
      <c r="AC120" s="160">
        <f ca="1">K120/F_jinkou!L67*100000</f>
        <v>15.107794110981855</v>
      </c>
      <c r="AD120" s="160">
        <f ca="1">L120/F_jinkou!M67*100000</f>
        <v>18.144514075955726</v>
      </c>
      <c r="AE120" s="160">
        <f ca="1">M120/F_jinkou!N67*100000</f>
        <v>13.111158788052158</v>
      </c>
      <c r="AF120" s="160">
        <f ca="1">N120/F_jinkou!O67*100000</f>
        <v>15.266476344594905</v>
      </c>
      <c r="AG120" s="160">
        <f ca="1">O120/F_jinkou!P67*100000</f>
        <v>20.397596221737562</v>
      </c>
      <c r="AH120" s="160">
        <f ca="1">P120/F_jinkou!Q67*100000</f>
        <v>19.096584649283876</v>
      </c>
      <c r="AI120" s="160">
        <f ca="1">Q120/F_jinkou!R67*100000</f>
        <v>14.643861293345829</v>
      </c>
      <c r="AJ120" s="160">
        <f ca="1">R120/F_jinkou!S67*100000</f>
        <v>18.369459937877824</v>
      </c>
      <c r="AK120" s="160">
        <f ca="1">S120/F_jinkou!T67*100000</f>
        <v>34.900533479583189</v>
      </c>
      <c r="AL120" s="161">
        <f ca="1">T120/F_jinkou!U67*100000</f>
        <v>31.575623618566464</v>
      </c>
      <c r="AM120" s="155" t="str">
        <f t="shared" ca="1" si="635"/>
        <v/>
      </c>
      <c r="AN120" s="156" t="str">
        <f t="shared" ca="1" si="636"/>
        <v/>
      </c>
      <c r="AO120" s="156" t="str">
        <f t="shared" ca="1" si="637"/>
        <v/>
      </c>
      <c r="AP120" s="156" t="str">
        <f t="shared" ca="1" si="638"/>
        <v/>
      </c>
      <c r="AQ120" s="156" t="str">
        <f t="shared" ca="1" si="639"/>
        <v/>
      </c>
      <c r="AR120" s="156" t="str">
        <f t="shared" ca="1" si="640"/>
        <v/>
      </c>
      <c r="AS120" s="156" t="str">
        <f t="shared" ca="1" si="641"/>
        <v/>
      </c>
      <c r="AT120" s="156" t="str">
        <f t="shared" ca="1" si="642"/>
        <v/>
      </c>
      <c r="AU120" s="156" t="str">
        <f t="shared" ca="1" si="643"/>
        <v/>
      </c>
      <c r="AV120" s="156" t="str">
        <f t="shared" ca="1" si="644"/>
        <v/>
      </c>
      <c r="AW120" s="156" t="str">
        <f t="shared" ca="1" si="645"/>
        <v/>
      </c>
      <c r="AX120" s="156" t="str">
        <f t="shared" ca="1" si="646"/>
        <v/>
      </c>
      <c r="AY120" s="156" t="str">
        <f t="shared" ca="1" si="647"/>
        <v/>
      </c>
      <c r="AZ120" s="156" t="str">
        <f t="shared" ca="1" si="648"/>
        <v/>
      </c>
      <c r="BA120" s="156" t="str">
        <f t="shared" ca="1" si="649"/>
        <v/>
      </c>
      <c r="BB120" s="156" t="str">
        <f t="shared" ca="1" si="650"/>
        <v/>
      </c>
      <c r="BC120" s="156" t="str">
        <f t="shared" ca="1" si="651"/>
        <v/>
      </c>
      <c r="BD120" s="157" t="str">
        <f t="shared" ca="1" si="652"/>
        <v/>
      </c>
      <c r="BE120" s="162">
        <f ca="1">1-_xlfn.BINOM.DIST((C120-1),F_jinkou!C67,zenkoku!AO16/100000,TRUE)</f>
        <v>0.7370203695539419</v>
      </c>
      <c r="BF120" s="163" t="e">
        <f ca="1">1-_xlfn.BINOM.DIST((D120-1),F_jinkou!E67,zenkoku!AP16/100000,TRUE)</f>
        <v>#NUM!</v>
      </c>
      <c r="BG120" s="163" t="e">
        <f ca="1">1-_xlfn.BINOM.DIST((E120-1),F_jinkou!F67,zenkoku!AQ16/100000,TRUE)</f>
        <v>#NUM!</v>
      </c>
      <c r="BH120" s="163">
        <f ca="1">1-_xlfn.BINOM.DIST((F120-1),F_jinkou!G67,zenkoku!AR16/100000,TRUE)</f>
        <v>0.97211683656545156</v>
      </c>
      <c r="BI120" s="163">
        <f ca="1">1-_xlfn.BINOM.DIST((G120-1),F_jinkou!H67,zenkoku!AS16/100000,TRUE)</f>
        <v>0.43674698574833415</v>
      </c>
      <c r="BJ120" s="163">
        <f ca="1">1-_xlfn.BINOM.DIST((H120-1),F_jinkou!I67,zenkoku!AT16/100000,TRUE)</f>
        <v>0.51565615704501044</v>
      </c>
      <c r="BK120" s="163">
        <f ca="1">1-_xlfn.BINOM.DIST((I120-1),F_jinkou!J67,zenkoku!AU16/100000,TRUE)</f>
        <v>0.90341349935199422</v>
      </c>
      <c r="BL120" s="163">
        <f ca="1">1-_xlfn.BINOM.DIST((J120-1),F_jinkou!K67,zenkoku!AV16/100000,TRUE)</f>
        <v>0.98358102072539344</v>
      </c>
      <c r="BM120" s="163">
        <f ca="1">1-_xlfn.BINOM.DIST((K120-1),F_jinkou!L67,zenkoku!AW16/100000,TRUE)</f>
        <v>0.24432165617623569</v>
      </c>
      <c r="BN120" s="163">
        <f ca="1">1-_xlfn.BINOM.DIST((L120-1),F_jinkou!M67,zenkoku!AX16/100000,TRUE)</f>
        <v>0.12622463475719436</v>
      </c>
      <c r="BO120" s="163">
        <f ca="1">1-_xlfn.BINOM.DIST((M120-1),F_jinkou!N67,zenkoku!AY16/100000,TRUE)</f>
        <v>0.73402369606076723</v>
      </c>
      <c r="BP120" s="163">
        <f ca="1">1-_xlfn.BINOM.DIST((N120-1),F_jinkou!O67,zenkoku!AZ16/100000,TRUE)</f>
        <v>0.68091969355561455</v>
      </c>
      <c r="BQ120" s="163">
        <f ca="1">1-_xlfn.BINOM.DIST((O120-1),F_jinkou!P67,zenkoku!BA16/100000,TRUE)</f>
        <v>0.37831914998724381</v>
      </c>
      <c r="BR120" s="163">
        <f ca="1">1-_xlfn.BINOM.DIST((P120-1),F_jinkou!Q67,zenkoku!BB16/100000,TRUE)</f>
        <v>0.65051096885587678</v>
      </c>
      <c r="BS120" s="163">
        <f ca="1">1-_xlfn.BINOM.DIST((Q120-1),F_jinkou!R67,zenkoku!BC16/100000,TRUE)</f>
        <v>0.90860848672686567</v>
      </c>
      <c r="BT120" s="163">
        <f ca="1">1-_xlfn.BINOM.DIST((R120-1),F_jinkou!S67,zenkoku!BD16/100000,TRUE)</f>
        <v>0.70441505660921622</v>
      </c>
      <c r="BU120" s="163">
        <f ca="1">1-_xlfn.BINOM.DIST((S120-1),F_jinkou!T67,zenkoku!BE16/100000,TRUE)</f>
        <v>0.15277658103798419</v>
      </c>
      <c r="BV120" s="164">
        <f ca="1">1-_xlfn.BINOM.DIST((T120-1),F_jinkou!U67,zenkoku!BF16/100000,TRUE)</f>
        <v>0.43852227537142952</v>
      </c>
      <c r="BW120" s="162">
        <f ca="1">_xlfn.BINOM.DIST(C120,F_jinkou!C67,zenkoku!AO16/100000,TRUE)</f>
        <v>0.29112581599815307</v>
      </c>
      <c r="BX120" s="163">
        <f ca="1">_xlfn.BINOM.DIST(D120,F_jinkou!E67,zenkoku!AP16/100000,TRUE)</f>
        <v>1</v>
      </c>
      <c r="BY120" s="163">
        <f ca="1">_xlfn.BINOM.DIST(E120,F_jinkou!F67,zenkoku!AQ16/100000,TRUE)</f>
        <v>0.53784578170691877</v>
      </c>
      <c r="BZ120" s="163">
        <f ca="1">_xlfn.BINOM.DIST(F120,F_jinkou!G67,zenkoku!AR16/100000,TRUE)</f>
        <v>0.12770021728110334</v>
      </c>
      <c r="CA120" s="163">
        <f ca="1">_xlfn.BINOM.DIST(G120,F_jinkou!H67,zenkoku!AS16/100000,TRUE)</f>
        <v>0.71694671251125819</v>
      </c>
      <c r="CB120" s="163">
        <f ca="1">_xlfn.BINOM.DIST(H120,F_jinkou!I67,zenkoku!AT16/100000,TRUE)</f>
        <v>0.62350189156752078</v>
      </c>
      <c r="CC120" s="163">
        <f ca="1">_xlfn.BINOM.DIST(I120,F_jinkou!J67,zenkoku!AU16/100000,TRUE)</f>
        <v>0.18635192729049332</v>
      </c>
      <c r="CD120" s="163">
        <f ca="1">_xlfn.BINOM.DIST(J120,F_jinkou!K67,zenkoku!AV16/100000,TRUE)</f>
        <v>4.938490646979353E-2</v>
      </c>
      <c r="CE120" s="163">
        <f ca="1">_xlfn.BINOM.DIST(K120,F_jinkou!L67,zenkoku!AW16/100000,TRUE)</f>
        <v>0.84651070875513812</v>
      </c>
      <c r="CF120" s="163">
        <f ca="1">_xlfn.BINOM.DIST(L120,F_jinkou!M67,zenkoku!AX16/100000,TRUE)</f>
        <v>0.92476706442655443</v>
      </c>
      <c r="CG120" s="163">
        <f ca="1">_xlfn.BINOM.DIST(M120,F_jinkou!N67,zenkoku!AY16/100000,TRUE)</f>
        <v>0.369959310458228</v>
      </c>
      <c r="CH120" s="163">
        <f ca="1">_xlfn.BINOM.DIST(N120,F_jinkou!O67,zenkoku!AZ16/100000,TRUE)</f>
        <v>0.43611111698363264</v>
      </c>
      <c r="CI120" s="163">
        <f ca="1">_xlfn.BINOM.DIST(O120,F_jinkou!P67,zenkoku!BA16/100000,TRUE)</f>
        <v>0.72304024835262581</v>
      </c>
      <c r="CJ120" s="163">
        <f ca="1">_xlfn.BINOM.DIST(P120,F_jinkou!Q67,zenkoku!BB16/100000,TRUE)</f>
        <v>0.45476754506890799</v>
      </c>
      <c r="CK120" s="163">
        <f ca="1">_xlfn.BINOM.DIST(Q120,F_jinkou!R67,zenkoku!BC16/100000,TRUE)</f>
        <v>0.15011705099240832</v>
      </c>
      <c r="CL120" s="163">
        <f ca="1">_xlfn.BINOM.DIST(R120,F_jinkou!S67,zenkoku!BD16/100000,TRUE)</f>
        <v>0.40407802042783036</v>
      </c>
      <c r="CM120" s="163">
        <f ca="1">_xlfn.BINOM.DIST(S120,F_jinkou!T67,zenkoku!BE16/100000,TRUE)</f>
        <v>0.90409141189321562</v>
      </c>
      <c r="CN120" s="164">
        <f ca="1">_xlfn.BINOM.DIST(T120,F_jinkou!U67,zenkoku!BF16/100000,TRUE)</f>
        <v>0.67702222059320483</v>
      </c>
      <c r="CO120" s="101"/>
      <c r="CP120" s="196">
        <f ca="1">zenkoku!AP16*F_jinkou!E67/100000</f>
        <v>0</v>
      </c>
      <c r="CQ120" s="197">
        <f ca="1">zenkoku!AQ16*F_jinkou!F67/100000</f>
        <v>0.62018000000000006</v>
      </c>
      <c r="CR120" s="197">
        <f ca="1">zenkoku!AR16*F_jinkou!G67/100000</f>
        <v>3.5796319999999997</v>
      </c>
      <c r="CS120" s="197">
        <f ca="1">zenkoku!AS16*F_jinkou!H67/100000</f>
        <v>5.3012520000000007</v>
      </c>
      <c r="CT120" s="197">
        <f ca="1">zenkoku!AT16*F_jinkou!I67/100000</f>
        <v>7.7780240000000003</v>
      </c>
      <c r="CU120" s="197">
        <f ca="1">zenkoku!AU16*F_jinkou!J67/100000</f>
        <v>8.053668</v>
      </c>
      <c r="CV120" s="197">
        <f ca="1">zenkoku!AV16*F_jinkou!K67/100000</f>
        <v>7.7719040000000001</v>
      </c>
      <c r="CW120" s="197">
        <f ca="1">zenkoku!AW16*F_jinkou!L67/100000</f>
        <v>7.6781559999999995</v>
      </c>
      <c r="CX120" s="197">
        <f ca="1">zenkoku!AX16*F_jinkou!M67/100000</f>
        <v>9.0275219999999994</v>
      </c>
      <c r="CY120" s="197">
        <f ca="1">zenkoku!AY16*F_jinkou!N67/100000</f>
        <v>12.836394000000002</v>
      </c>
      <c r="CZ120" s="197">
        <f ca="1">zenkoku!AZ16*F_jinkou!O67/100000</f>
        <v>11.201013</v>
      </c>
      <c r="DA120" s="197">
        <f ca="1">zenkoku!BA16*F_jinkou!P67/100000</f>
        <v>11.599405999999998</v>
      </c>
      <c r="DB120" s="197">
        <f ca="1">zenkoku!BB16*F_jinkou!Q67/100000</f>
        <v>14.091525000000001</v>
      </c>
      <c r="DC120" s="197">
        <f ca="1">zenkoku!BC16*F_jinkou!R67/100000</f>
        <v>14.408768</v>
      </c>
      <c r="DD120" s="197">
        <f ca="1">zenkoku!BD16*F_jinkou!S67/100000</f>
        <v>12.515337999999998</v>
      </c>
      <c r="DE120" s="197">
        <f ca="1">zenkoku!BE16*F_jinkou!T67/100000</f>
        <v>10.22907</v>
      </c>
      <c r="DF120" s="198">
        <f ca="1">zenkoku!BF16*F_jinkou!U67/100000</f>
        <v>10.172404</v>
      </c>
      <c r="DG120" s="102"/>
      <c r="DH120" s="103"/>
      <c r="DI120" s="103"/>
      <c r="DJ120" s="103"/>
      <c r="DK120" s="103"/>
      <c r="DL120" s="103"/>
      <c r="DM120" s="103"/>
      <c r="DN120" s="103"/>
      <c r="DO120" s="103"/>
      <c r="DP120" s="104"/>
      <c r="DQ120" s="105"/>
      <c r="DR120" s="105"/>
      <c r="DS120" s="105"/>
      <c r="DT120" s="105"/>
      <c r="DU120" s="105"/>
      <c r="DV120" s="105"/>
      <c r="DW120" s="105"/>
      <c r="DX120" s="105"/>
      <c r="DY120" s="102"/>
      <c r="DZ120" s="103"/>
      <c r="EA120" s="103"/>
      <c r="EB120" s="103"/>
      <c r="EC120" s="103"/>
      <c r="ED120" s="103"/>
      <c r="EE120" s="103"/>
      <c r="EF120" s="103"/>
      <c r="EG120" s="103"/>
      <c r="EH120" s="104"/>
      <c r="EI120" s="102"/>
      <c r="EJ120" s="102"/>
      <c r="EK120" s="102"/>
      <c r="EL120" s="102"/>
      <c r="EM120" s="102"/>
      <c r="EN120" s="102"/>
      <c r="EO120" s="102"/>
      <c r="EP120" s="102"/>
      <c r="EQ120" s="102"/>
    </row>
    <row r="121" spans="1:147" s="106" customFormat="1">
      <c r="A121" s="100">
        <v>6</v>
      </c>
      <c r="B121" s="100" t="s">
        <v>88</v>
      </c>
      <c r="C121" s="155">
        <f ca="1">OFFSET(福島raw!C$7,($A121-1)*3,)</f>
        <v>143</v>
      </c>
      <c r="D121" s="156">
        <f ca="1">OFFSET(福島raw!F$7,($A121-1)*3,)</f>
        <v>0</v>
      </c>
      <c r="E121" s="156">
        <f ca="1">OFFSET(福島raw!G$7,($A121-1)*3,)</f>
        <v>0</v>
      </c>
      <c r="F121" s="156">
        <f ca="1">OFFSET(福島raw!H$7,($A121-1)*3,)</f>
        <v>2</v>
      </c>
      <c r="G121" s="156">
        <f ca="1">OFFSET(福島raw!I$7,($A121-1)*3,)</f>
        <v>7</v>
      </c>
      <c r="H121" s="156">
        <f ca="1">OFFSET(福島raw!J$7,($A121-1)*3,)</f>
        <v>5</v>
      </c>
      <c r="I121" s="156">
        <f ca="1">OFFSET(福島raw!K$7,($A121-1)*3,)</f>
        <v>9</v>
      </c>
      <c r="J121" s="156">
        <f ca="1">OFFSET(福島raw!L$7,($A121-1)*3,)</f>
        <v>9</v>
      </c>
      <c r="K121" s="156">
        <f ca="1">OFFSET(福島raw!M$7,($A121-1)*3,)</f>
        <v>1</v>
      </c>
      <c r="L121" s="156">
        <f ca="1">OFFSET(福島raw!N$7,($A121-1)*3,)</f>
        <v>6</v>
      </c>
      <c r="M121" s="156">
        <f ca="1">OFFSET(福島raw!O$7,($A121-1)*3,)</f>
        <v>12</v>
      </c>
      <c r="N121" s="156">
        <f ca="1">OFFSET(福島raw!P$7,($A121-1)*3,)</f>
        <v>12</v>
      </c>
      <c r="O121" s="156">
        <f ca="1">OFFSET(福島raw!Q$7,($A121-1)*3,)</f>
        <v>18</v>
      </c>
      <c r="P121" s="156">
        <f ca="1">OFFSET(福島raw!R$7,($A121-1)*3,)</f>
        <v>9</v>
      </c>
      <c r="Q121" s="156">
        <f ca="1">OFFSET(福島raw!S$7,($A121-1)*3,)</f>
        <v>18</v>
      </c>
      <c r="R121" s="156">
        <f ca="1">OFFSET(福島raw!T$7,($A121-1)*3,)</f>
        <v>8</v>
      </c>
      <c r="S121" s="156">
        <f ca="1">OFFSET(福島raw!U$7,($A121-1)*3,)</f>
        <v>11</v>
      </c>
      <c r="T121" s="157">
        <f ca="1">OFFSET(福島raw!V$7,($A121-1)*3,)</f>
        <v>16</v>
      </c>
      <c r="U121" s="158">
        <f ca="1">C121/F_jinkou!C68*100000</f>
        <v>13.238301461119663</v>
      </c>
      <c r="V121" s="159">
        <f ca="1">D121/F_jinkou!E68*100000</f>
        <v>0</v>
      </c>
      <c r="W121" s="160">
        <f ca="1">E121/F_jinkou!F68*100000</f>
        <v>0</v>
      </c>
      <c r="X121" s="160">
        <f ca="1">F121/F_jinkou!G68*100000</f>
        <v>3.229348317509527</v>
      </c>
      <c r="Y121" s="160">
        <f ca="1">G121/F_jinkou!H68*100000</f>
        <v>12.945462615353319</v>
      </c>
      <c r="Z121" s="160">
        <f ca="1">H121/F_jinkou!I68*100000</f>
        <v>8.3926413320800322</v>
      </c>
      <c r="AA121" s="160">
        <f ca="1">I121/F_jinkou!J68*100000</f>
        <v>13.93188854489164</v>
      </c>
      <c r="AB121" s="160">
        <f ca="1">J121/F_jinkou!K68*100000</f>
        <v>14.823843328446955</v>
      </c>
      <c r="AC121" s="160">
        <f ca="1">K121/F_jinkou!L68*100000</f>
        <v>1.5551373963889707</v>
      </c>
      <c r="AD121" s="160">
        <f ca="1">L121/F_jinkou!M68*100000</f>
        <v>8.4677590075786444</v>
      </c>
      <c r="AE121" s="160">
        <f ca="1">M121/F_jinkou!N68*100000</f>
        <v>14.82799525504152</v>
      </c>
      <c r="AF121" s="160">
        <f ca="1">N121/F_jinkou!O68*100000</f>
        <v>17.334527489671512</v>
      </c>
      <c r="AG121" s="160">
        <f ca="1">O121/F_jinkou!P68*100000</f>
        <v>27.359781121751027</v>
      </c>
      <c r="AH121" s="160">
        <f ca="1">P121/F_jinkou!Q68*100000</f>
        <v>13.777900248002206</v>
      </c>
      <c r="AI121" s="160">
        <f ca="1">Q121/F_jinkou!R68*100000</f>
        <v>26.434823474123245</v>
      </c>
      <c r="AJ121" s="160">
        <f ca="1">R121/F_jinkou!S68*100000</f>
        <v>12.971851083149565</v>
      </c>
      <c r="AK121" s="160">
        <f ca="1">S121/F_jinkou!T68*100000</f>
        <v>25.665554492638652</v>
      </c>
      <c r="AL121" s="161">
        <f ca="1">T121/F_jinkou!U68*100000</f>
        <v>43.782837127845887</v>
      </c>
      <c r="AM121" s="155" t="str">
        <f t="shared" ca="1" si="635"/>
        <v/>
      </c>
      <c r="AN121" s="156" t="str">
        <f t="shared" ca="1" si="636"/>
        <v/>
      </c>
      <c r="AO121" s="156" t="str">
        <f t="shared" ca="1" si="637"/>
        <v/>
      </c>
      <c r="AP121" s="156" t="str">
        <f t="shared" ca="1" si="638"/>
        <v/>
      </c>
      <c r="AQ121" s="156" t="str">
        <f t="shared" ca="1" si="639"/>
        <v/>
      </c>
      <c r="AR121" s="156" t="str">
        <f t="shared" ca="1" si="640"/>
        <v/>
      </c>
      <c r="AS121" s="156" t="str">
        <f t="shared" ca="1" si="641"/>
        <v/>
      </c>
      <c r="AT121" s="156" t="str">
        <f t="shared" ca="1" si="642"/>
        <v/>
      </c>
      <c r="AU121" s="156" t="str">
        <f t="shared" ca="1" si="643"/>
        <v>L</v>
      </c>
      <c r="AV121" s="156" t="str">
        <f t="shared" ca="1" si="644"/>
        <v/>
      </c>
      <c r="AW121" s="156" t="str">
        <f t="shared" ca="1" si="645"/>
        <v/>
      </c>
      <c r="AX121" s="156" t="str">
        <f t="shared" ca="1" si="646"/>
        <v/>
      </c>
      <c r="AY121" s="156" t="str">
        <f t="shared" ca="1" si="647"/>
        <v/>
      </c>
      <c r="AZ121" s="156" t="str">
        <f t="shared" ca="1" si="648"/>
        <v/>
      </c>
      <c r="BA121" s="156" t="str">
        <f t="shared" ca="1" si="649"/>
        <v/>
      </c>
      <c r="BB121" s="156" t="str">
        <f t="shared" ca="1" si="650"/>
        <v/>
      </c>
      <c r="BC121" s="156" t="str">
        <f t="shared" ca="1" si="651"/>
        <v/>
      </c>
      <c r="BD121" s="157" t="str">
        <f t="shared" ca="1" si="652"/>
        <v/>
      </c>
      <c r="BE121" s="162">
        <f ca="1">1-_xlfn.BINOM.DIST((C121-1),F_jinkou!C68,zenkoku!AO17/100000,TRUE)</f>
        <v>0.35478251056554777</v>
      </c>
      <c r="BF121" s="163" t="e">
        <f ca="1">1-_xlfn.BINOM.DIST((D121-1),F_jinkou!E68,zenkoku!AP17/100000,TRUE)</f>
        <v>#NUM!</v>
      </c>
      <c r="BG121" s="163" t="e">
        <f ca="1">1-_xlfn.BINOM.DIST((E121-1),F_jinkou!F68,zenkoku!AQ17/100000,TRUE)</f>
        <v>#NUM!</v>
      </c>
      <c r="BH121" s="163">
        <f ca="1">1-_xlfn.BINOM.DIST((F121-1),F_jinkou!G68,zenkoku!AR17/100000,TRUE)</f>
        <v>0.86726901669484335</v>
      </c>
      <c r="BI121" s="163">
        <f ca="1">1-_xlfn.BINOM.DIST((G121-1),F_jinkou!H68,zenkoku!AS17/100000,TRUE)</f>
        <v>0.35933626402520247</v>
      </c>
      <c r="BJ121" s="163">
        <f ca="1">1-_xlfn.BINOM.DIST((H121-1),F_jinkou!I68,zenkoku!AT17/100000,TRUE)</f>
        <v>0.86404161919455436</v>
      </c>
      <c r="BK121" s="163">
        <f ca="1">1-_xlfn.BINOM.DIST((I121-1),F_jinkou!J68,zenkoku!AU17/100000,TRUE)</f>
        <v>0.36390576768425165</v>
      </c>
      <c r="BL121" s="163">
        <f ca="1">1-_xlfn.BINOM.DIST((J121-1),F_jinkou!K68,zenkoku!AV17/100000,TRUE)</f>
        <v>0.22258987949495401</v>
      </c>
      <c r="BM121" s="163">
        <f ca="1">1-_xlfn.BINOM.DIST((K121-1),F_jinkou!L68,zenkoku!AW17/100000,TRUE)</f>
        <v>0.99963285564887761</v>
      </c>
      <c r="BN121" s="163">
        <f ca="1">1-_xlfn.BINOM.DIST((L121-1),F_jinkou!M68,zenkoku!AX17/100000,TRUE)</f>
        <v>0.82806227868031823</v>
      </c>
      <c r="BO121" s="163">
        <f ca="1">1-_xlfn.BINOM.DIST((M121-1),F_jinkou!N68,zenkoku!AY17/100000,TRUE)</f>
        <v>0.47923486266077986</v>
      </c>
      <c r="BP121" s="163">
        <f ca="1">1-_xlfn.BINOM.DIST((N121-1),F_jinkou!O68,zenkoku!AZ17/100000,TRUE)</f>
        <v>0.53567601704078871</v>
      </c>
      <c r="BQ121" s="163">
        <f ca="1">1-_xlfn.BINOM.DIST((O121-1),F_jinkou!P68,zenkoku!BA17/100000,TRUE)</f>
        <v>3.6775422800131241E-2</v>
      </c>
      <c r="BR121" s="163">
        <f ca="1">1-_xlfn.BINOM.DIST((P121-1),F_jinkou!Q68,zenkoku!BB17/100000,TRUE)</f>
        <v>0.82848885662330207</v>
      </c>
      <c r="BS121" s="163">
        <f ca="1">1-_xlfn.BINOM.DIST((Q121-1),F_jinkou!R68,zenkoku!BC17/100000,TRUE)</f>
        <v>9.8925698862872835E-2</v>
      </c>
      <c r="BT121" s="163">
        <f ca="1">1-_xlfn.BINOM.DIST((R121-1),F_jinkou!S68,zenkoku!BD17/100000,TRUE)</f>
        <v>0.90333910321034783</v>
      </c>
      <c r="BU121" s="163">
        <f ca="1">1-_xlfn.BINOM.DIST((S121-1),F_jinkou!T68,zenkoku!BE17/100000,TRUE)</f>
        <v>0.53162827242561583</v>
      </c>
      <c r="BV121" s="164">
        <f ca="1">1-_xlfn.BINOM.DIST((T121-1),F_jinkou!U68,zenkoku!BF17/100000,TRUE)</f>
        <v>2.8035997163453397E-2</v>
      </c>
      <c r="BW121" s="162">
        <f ca="1">_xlfn.BINOM.DIST(C121,F_jinkou!C68,zenkoku!AO17/100000,TRUE)</f>
        <v>0.67599291937569883</v>
      </c>
      <c r="BX121" s="163">
        <f ca="1">_xlfn.BINOM.DIST(D121,F_jinkou!E68,zenkoku!AP17/100000,TRUE)</f>
        <v>1</v>
      </c>
      <c r="BY121" s="163">
        <f ca="1">_xlfn.BINOM.DIST(E121,F_jinkou!F68,zenkoku!AQ17/100000,TRUE)</f>
        <v>0.64223450383938563</v>
      </c>
      <c r="BZ121" s="163">
        <f ca="1">_xlfn.BINOM.DIST(F121,F_jinkou!G68,zenkoku!AR17/100000,TRUE)</f>
        <v>0.31530348031946442</v>
      </c>
      <c r="CA121" s="163">
        <f ca="1">_xlfn.BINOM.DIST(G121,F_jinkou!H68,zenkoku!AS17/100000,TRUE)</f>
        <v>0.77291370048008212</v>
      </c>
      <c r="CB121" s="163">
        <f ca="1">_xlfn.BINOM.DIST(H121,F_jinkou!I68,zenkoku!AT17/100000,TRUE)</f>
        <v>0.24726754309623589</v>
      </c>
      <c r="CC121" s="163">
        <f ca="1">_xlfn.BINOM.DIST(I121,F_jinkou!J68,zenkoku!AU17/100000,TRUE)</f>
        <v>0.75458413533023883</v>
      </c>
      <c r="CD121" s="163">
        <f ca="1">_xlfn.BINOM.DIST(J121,F_jinkou!K68,zenkoku!AV17/100000,TRUE)</f>
        <v>0.86706720285828109</v>
      </c>
      <c r="CE121" s="163">
        <f ca="1">_xlfn.BINOM.DIST(K121,F_jinkou!L68,zenkoku!AW17/100000,TRUE)</f>
        <v>3.2713450026600412E-3</v>
      </c>
      <c r="CF121" s="163">
        <f ca="1">_xlfn.BINOM.DIST(L121,F_jinkou!M68,zenkoku!AX17/100000,TRUE)</f>
        <v>0.28730164519120971</v>
      </c>
      <c r="CG121" s="163">
        <f ca="1">_xlfn.BINOM.DIST(M121,F_jinkou!N68,zenkoku!AY17/100000,TRUE)</f>
        <v>0.63388150847747704</v>
      </c>
      <c r="CH121" s="163">
        <f ca="1">_xlfn.BINOM.DIST(N121,F_jinkou!O68,zenkoku!AZ17/100000,TRUE)</f>
        <v>0.57869908554656058</v>
      </c>
      <c r="CI121" s="163">
        <f ca="1">_xlfn.BINOM.DIST(O121,F_jinkou!P68,zenkoku!BA17/100000,TRUE)</f>
        <v>0.97948919294806558</v>
      </c>
      <c r="CJ121" s="163">
        <f ca="1">_xlfn.BINOM.DIST(P121,F_jinkou!Q68,zenkoku!BB17/100000,TRUE)</f>
        <v>0.2641540680575522</v>
      </c>
      <c r="CK121" s="163">
        <f ca="1">_xlfn.BINOM.DIST(Q121,F_jinkou!R68,zenkoku!BC17/100000,TRUE)</f>
        <v>0.93777453944024081</v>
      </c>
      <c r="CL121" s="163">
        <f ca="1">_xlfn.BINOM.DIST(R121,F_jinkou!S68,zenkoku!BD17/100000,TRUE)</f>
        <v>0.16569733838968026</v>
      </c>
      <c r="CM121" s="163">
        <f ca="1">_xlfn.BINOM.DIST(S121,F_jinkou!T68,zenkoku!BE17/100000,TRUE)</f>
        <v>0.58773766558791651</v>
      </c>
      <c r="CN121" s="164">
        <f ca="1">_xlfn.BINOM.DIST(T121,F_jinkou!U68,zenkoku!BF17/100000,TRUE)</f>
        <v>0.98546625514360675</v>
      </c>
      <c r="CO121" s="101"/>
      <c r="CP121" s="196">
        <f ca="1">zenkoku!AP17*F_jinkou!E68/100000</f>
        <v>0</v>
      </c>
      <c r="CQ121" s="197">
        <f ca="1">zenkoku!AQ17*F_jinkou!F68/100000</f>
        <v>0.44280000000000003</v>
      </c>
      <c r="CR121" s="197">
        <f ca="1">zenkoku!AR17*F_jinkou!G68/100000</f>
        <v>3.5301240000000003</v>
      </c>
      <c r="CS121" s="197">
        <f ca="1">zenkoku!AS17*F_jinkou!H68/100000</f>
        <v>5.7858109999999998</v>
      </c>
      <c r="CT121" s="197">
        <f ca="1">zenkoku!AT17*F_jinkou!I68/100000</f>
        <v>7.4470000000000001</v>
      </c>
      <c r="CU121" s="197">
        <f ca="1">zenkoku!AU17*F_jinkou!J68/100000</f>
        <v>7.6874000000000002</v>
      </c>
      <c r="CV121" s="197">
        <f ca="1">zenkoku!AV17*F_jinkou!K68/100000</f>
        <v>6.6177170000000007</v>
      </c>
      <c r="CW121" s="197">
        <f ca="1">zenkoku!AW17*F_jinkou!L68/100000</f>
        <v>7.9092690000000001</v>
      </c>
      <c r="CX121" s="197">
        <f ca="1">zenkoku!AX17*F_jinkou!M68/100000</f>
        <v>8.2194120000000002</v>
      </c>
      <c r="CY121" s="197">
        <f ca="1">zenkoku!AY17*F_jinkou!N68/100000</f>
        <v>11.491775999999998</v>
      </c>
      <c r="CZ121" s="197">
        <f ca="1">zenkoku!AZ17*F_jinkou!O68/100000</f>
        <v>11.976098</v>
      </c>
      <c r="DA121" s="197">
        <f ca="1">zenkoku!BA17*F_jinkou!P68/100000</f>
        <v>11.1843</v>
      </c>
      <c r="DB121" s="197">
        <f ca="1">zenkoku!BB17*F_jinkou!Q68/100000</f>
        <v>11.757960000000001</v>
      </c>
      <c r="DC121" s="197">
        <f ca="1">zenkoku!BC17*F_jinkou!R68/100000</f>
        <v>12.801296000000001</v>
      </c>
      <c r="DD121" s="197">
        <f ca="1">zenkoku!BD17*F_jinkou!S68/100000</f>
        <v>11.841023999999999</v>
      </c>
      <c r="DE121" s="197">
        <f ca="1">zenkoku!BE17*F_jinkou!T68/100000</f>
        <v>10.929045</v>
      </c>
      <c r="DF121" s="198">
        <f ca="1">zenkoku!BF17*F_jinkou!U68/100000</f>
        <v>9.2821759999999998</v>
      </c>
      <c r="DG121" s="102"/>
      <c r="DH121" s="103"/>
      <c r="DI121" s="103"/>
      <c r="DJ121" s="103"/>
      <c r="DK121" s="103"/>
      <c r="DL121" s="103"/>
      <c r="DM121" s="103"/>
      <c r="DN121" s="103"/>
      <c r="DO121" s="103"/>
      <c r="DP121" s="104"/>
      <c r="DQ121" s="105"/>
      <c r="DR121" s="105"/>
      <c r="DS121" s="105"/>
      <c r="DT121" s="105"/>
      <c r="DU121" s="105"/>
      <c r="DV121" s="105"/>
      <c r="DW121" s="105"/>
      <c r="DX121" s="105"/>
      <c r="DY121" s="102"/>
      <c r="DZ121" s="103"/>
      <c r="EA121" s="103"/>
      <c r="EB121" s="103"/>
      <c r="EC121" s="103"/>
      <c r="ED121" s="103"/>
      <c r="EE121" s="103"/>
      <c r="EF121" s="103"/>
      <c r="EG121" s="103"/>
      <c r="EH121" s="104"/>
      <c r="EI121" s="102"/>
      <c r="EJ121" s="102"/>
      <c r="EK121" s="102"/>
      <c r="EL121" s="102"/>
      <c r="EM121" s="102"/>
      <c r="EN121" s="102"/>
      <c r="EO121" s="102"/>
      <c r="EP121" s="102"/>
      <c r="EQ121" s="102"/>
    </row>
    <row r="122" spans="1:147" s="106" customFormat="1">
      <c r="A122" s="100">
        <v>7</v>
      </c>
      <c r="B122" s="100" t="s">
        <v>89</v>
      </c>
      <c r="C122" s="155">
        <f ca="1">OFFSET(福島raw!C$7,($A122-1)*3,)</f>
        <v>134</v>
      </c>
      <c r="D122" s="156">
        <f ca="1">OFFSET(福島raw!F$7,($A122-1)*3,)</f>
        <v>0</v>
      </c>
      <c r="E122" s="156">
        <f ca="1">OFFSET(福島raw!G$7,($A122-1)*3,)</f>
        <v>1</v>
      </c>
      <c r="F122" s="156">
        <f ca="1">OFFSET(福島raw!H$7,($A122-1)*3,)</f>
        <v>3</v>
      </c>
      <c r="G122" s="156">
        <f ca="1">OFFSET(福島raw!I$7,($A122-1)*3,)</f>
        <v>6</v>
      </c>
      <c r="H122" s="156">
        <f ca="1">OFFSET(福島raw!J$7,($A122-1)*3,)</f>
        <v>5</v>
      </c>
      <c r="I122" s="156">
        <f ca="1">OFFSET(福島raw!K$7,($A122-1)*3,)</f>
        <v>12</v>
      </c>
      <c r="J122" s="156">
        <f ca="1">OFFSET(福島raw!L$7,($A122-1)*3,)</f>
        <v>11</v>
      </c>
      <c r="K122" s="156">
        <f ca="1">OFFSET(福島raw!M$7,($A122-1)*3,)</f>
        <v>6</v>
      </c>
      <c r="L122" s="156">
        <f ca="1">OFFSET(福島raw!N$7,($A122-1)*3,)</f>
        <v>11</v>
      </c>
      <c r="M122" s="156">
        <f ca="1">OFFSET(福島raw!O$7,($A122-1)*3,)</f>
        <v>9</v>
      </c>
      <c r="N122" s="156">
        <f ca="1">OFFSET(福島raw!P$7,($A122-1)*3,)</f>
        <v>18</v>
      </c>
      <c r="O122" s="156">
        <f ca="1">OFFSET(福島raw!Q$7,($A122-1)*3,)</f>
        <v>8</v>
      </c>
      <c r="P122" s="156">
        <f ca="1">OFFSET(福島raw!R$7,($A122-1)*3,)</f>
        <v>10</v>
      </c>
      <c r="Q122" s="156">
        <f ca="1">OFFSET(福島raw!S$7,($A122-1)*3,)</f>
        <v>6</v>
      </c>
      <c r="R122" s="156">
        <f ca="1">OFFSET(福島raw!T$7,($A122-1)*3,)</f>
        <v>13</v>
      </c>
      <c r="S122" s="156">
        <f ca="1">OFFSET(福島raw!U$7,($A122-1)*3,)</f>
        <v>8</v>
      </c>
      <c r="T122" s="157">
        <f ca="1">OFFSET(福島raw!V$7,($A122-1)*3,)</f>
        <v>7</v>
      </c>
      <c r="U122" s="158">
        <f ca="1">C122/F_jinkou!C69*100000</f>
        <v>12.469814209074116</v>
      </c>
      <c r="V122" s="159">
        <f ca="1">D122/F_jinkou!E69*100000</f>
        <v>0</v>
      </c>
      <c r="W122" s="160">
        <f ca="1">E122/F_jinkou!F69*100000</f>
        <v>1.8437258010988604</v>
      </c>
      <c r="X122" s="160">
        <f ca="1">F122/F_jinkou!G69*100000</f>
        <v>5.3164153183646707</v>
      </c>
      <c r="Y122" s="160">
        <f ca="1">G122/F_jinkou!H69*100000</f>
        <v>11.614851523481358</v>
      </c>
      <c r="Z122" s="160">
        <f ca="1">H122/F_jinkou!I69*100000</f>
        <v>8.3923595958239616</v>
      </c>
      <c r="AA122" s="160">
        <f ca="1">I122/F_jinkou!J69*100000</f>
        <v>18.344416418252695</v>
      </c>
      <c r="AB122" s="160">
        <f ca="1">J122/F_jinkou!K69*100000</f>
        <v>18.223083677086958</v>
      </c>
      <c r="AC122" s="160">
        <f ca="1">K122/F_jinkou!L69*100000</f>
        <v>9.4573081348612131</v>
      </c>
      <c r="AD122" s="160">
        <f ca="1">L122/F_jinkou!M69*100000</f>
        <v>15.859742207099398</v>
      </c>
      <c r="AE122" s="160">
        <f ca="1">M122/F_jinkou!N69*100000</f>
        <v>11.494693283267559</v>
      </c>
      <c r="AF122" s="160">
        <f ca="1">N122/F_jinkou!O69*100000</f>
        <v>23.496547312908742</v>
      </c>
      <c r="AG122" s="160">
        <f ca="1">O122/F_jinkou!P69*100000</f>
        <v>12.644223170538959</v>
      </c>
      <c r="AH122" s="160">
        <f ca="1">P122/F_jinkou!Q69*100000</f>
        <v>15.490186966556687</v>
      </c>
      <c r="AI122" s="160">
        <f ca="1">Q122/F_jinkou!R69*100000</f>
        <v>8.8414723998703248</v>
      </c>
      <c r="AJ122" s="160">
        <f ca="1">R122/F_jinkou!S69*100000</f>
        <v>20.806325122837343</v>
      </c>
      <c r="AK122" s="160">
        <f ca="1">S122/F_jinkou!T69*100000</f>
        <v>17.61959298740199</v>
      </c>
      <c r="AL122" s="161">
        <f ca="1">T122/F_jinkou!U69*100000</f>
        <v>17.748928725373361</v>
      </c>
      <c r="AM122" s="155" t="str">
        <f t="shared" ca="1" si="635"/>
        <v/>
      </c>
      <c r="AN122" s="156" t="str">
        <f t="shared" ca="1" si="636"/>
        <v/>
      </c>
      <c r="AO122" s="156" t="str">
        <f t="shared" ca="1" si="637"/>
        <v/>
      </c>
      <c r="AP122" s="156" t="str">
        <f t="shared" ca="1" si="638"/>
        <v/>
      </c>
      <c r="AQ122" s="156" t="str">
        <f t="shared" ca="1" si="639"/>
        <v/>
      </c>
      <c r="AR122" s="156" t="str">
        <f t="shared" ca="1" si="640"/>
        <v/>
      </c>
      <c r="AS122" s="156" t="str">
        <f t="shared" ca="1" si="641"/>
        <v/>
      </c>
      <c r="AT122" s="156" t="str">
        <f t="shared" ca="1" si="642"/>
        <v/>
      </c>
      <c r="AU122" s="156" t="str">
        <f t="shared" ca="1" si="643"/>
        <v/>
      </c>
      <c r="AV122" s="156" t="str">
        <f t="shared" ca="1" si="644"/>
        <v/>
      </c>
      <c r="AW122" s="156" t="str">
        <f t="shared" ca="1" si="645"/>
        <v/>
      </c>
      <c r="AX122" s="156" t="str">
        <f t="shared" ca="1" si="646"/>
        <v/>
      </c>
      <c r="AY122" s="156" t="str">
        <f t="shared" ca="1" si="647"/>
        <v/>
      </c>
      <c r="AZ122" s="156" t="str">
        <f t="shared" ca="1" si="648"/>
        <v/>
      </c>
      <c r="BA122" s="156" t="str">
        <f t="shared" ca="1" si="649"/>
        <v/>
      </c>
      <c r="BB122" s="156" t="str">
        <f t="shared" ca="1" si="650"/>
        <v/>
      </c>
      <c r="BC122" s="156" t="str">
        <f t="shared" ca="1" si="651"/>
        <v/>
      </c>
      <c r="BD122" s="157" t="str">
        <f t="shared" ca="1" si="652"/>
        <v/>
      </c>
      <c r="BE122" s="162">
        <f ca="1">1-_xlfn.BINOM.DIST((C122-1),F_jinkou!C69,zenkoku!AO18/100000,TRUE)</f>
        <v>0.66406859272440344</v>
      </c>
      <c r="BF122" s="163" t="e">
        <f ca="1">1-_xlfn.BINOM.DIST((D122-1),F_jinkou!E69,zenkoku!AP18/100000,TRUE)</f>
        <v>#NUM!</v>
      </c>
      <c r="BG122" s="163">
        <f ca="1">1-_xlfn.BINOM.DIST((E122-1),F_jinkou!F69,zenkoku!AQ18/100000,TRUE)</f>
        <v>0.23752890390313541</v>
      </c>
      <c r="BH122" s="163">
        <f ca="1">1-_xlfn.BINOM.DIST((F122-1),F_jinkou!G69,zenkoku!AR18/100000,TRUE)</f>
        <v>0.65750938456750752</v>
      </c>
      <c r="BI122" s="163">
        <f ca="1">1-_xlfn.BINOM.DIST((G122-1),F_jinkou!H69,zenkoku!AS18/100000,TRUE)</f>
        <v>0.65434068624319963</v>
      </c>
      <c r="BJ122" s="163">
        <f ca="1">1-_xlfn.BINOM.DIST((H122-1),F_jinkou!I69,zenkoku!AT18/100000,TRUE)</f>
        <v>0.87687392240669948</v>
      </c>
      <c r="BK122" s="163">
        <f ca="1">1-_xlfn.BINOM.DIST((I122-1),F_jinkou!J69,zenkoku!AU18/100000,TRUE)</f>
        <v>0.17484696084726592</v>
      </c>
      <c r="BL122" s="163">
        <f ca="1">1-_xlfn.BINOM.DIST((J122-1),F_jinkou!K69,zenkoku!AV18/100000,TRUE)</f>
        <v>0.11669405745570893</v>
      </c>
      <c r="BM122" s="163">
        <f ca="1">1-_xlfn.BINOM.DIST((K122-1),F_jinkou!L69,zenkoku!AW18/100000,TRUE)</f>
        <v>0.81397052496518296</v>
      </c>
      <c r="BN122" s="163">
        <f ca="1">1-_xlfn.BINOM.DIST((L122-1),F_jinkou!M69,zenkoku!AX18/100000,TRUE)</f>
        <v>0.25563788021016154</v>
      </c>
      <c r="BO122" s="163">
        <f ca="1">1-_xlfn.BINOM.DIST((M122-1),F_jinkou!N69,zenkoku!AY18/100000,TRUE)</f>
        <v>0.77835813071161708</v>
      </c>
      <c r="BP122" s="163">
        <f ca="1">1-_xlfn.BINOM.DIST((N122-1),F_jinkou!O69,zenkoku!AZ18/100000,TRUE)</f>
        <v>6.7019583566325203E-2</v>
      </c>
      <c r="BQ122" s="163">
        <f ca="1">1-_xlfn.BINOM.DIST((O122-1),F_jinkou!P69,zenkoku!BA18/100000,TRUE)</f>
        <v>0.84476488617007783</v>
      </c>
      <c r="BR122" s="163">
        <f ca="1">1-_xlfn.BINOM.DIST((P122-1),F_jinkou!Q69,zenkoku!BB18/100000,TRUE)</f>
        <v>0.56684143698084943</v>
      </c>
      <c r="BS122" s="163">
        <f ca="1">1-_xlfn.BINOM.DIST((Q122-1),F_jinkou!R69,zenkoku!BC18/100000,TRUE)</f>
        <v>0.97289735606373684</v>
      </c>
      <c r="BT122" s="163">
        <f ca="1">1-_xlfn.BINOM.DIST((R122-1),F_jinkou!S69,zenkoku!BD18/100000,TRUE)</f>
        <v>0.45218010898879313</v>
      </c>
      <c r="BU122" s="163">
        <f ca="1">1-_xlfn.BINOM.DIST((S122-1),F_jinkou!T69,zenkoku!BE18/100000,TRUE)</f>
        <v>0.79477673272917915</v>
      </c>
      <c r="BV122" s="164">
        <f ca="1">1-_xlfn.BINOM.DIST((T122-1),F_jinkou!U69,zenkoku!BF18/100000,TRUE)</f>
        <v>0.84995263309477487</v>
      </c>
      <c r="BW122" s="162">
        <f ca="1">_xlfn.BINOM.DIST(C122,F_jinkou!C69,zenkoku!AO18/100000,TRUE)</f>
        <v>0.36779221876211948</v>
      </c>
      <c r="BX122" s="163">
        <f ca="1">_xlfn.BINOM.DIST(D122,F_jinkou!E69,zenkoku!AP18/100000,TRUE)</f>
        <v>1</v>
      </c>
      <c r="BY122" s="163">
        <f ca="1">_xlfn.BINOM.DIST(E122,F_jinkou!F69,zenkoku!AQ18/100000,TRUE)</f>
        <v>0.96924666652522551</v>
      </c>
      <c r="BZ122" s="163">
        <f ca="1">_xlfn.BINOM.DIST(F122,F_jinkou!G69,zenkoku!AR18/100000,TRUE)</f>
        <v>0.56147459093848195</v>
      </c>
      <c r="CA122" s="163">
        <f ca="1">_xlfn.BINOM.DIST(G122,F_jinkou!H69,zenkoku!AS18/100000,TRUE)</f>
        <v>0.50088639168194471</v>
      </c>
      <c r="CB122" s="163">
        <f ca="1">_xlfn.BINOM.DIST(H122,F_jinkou!I69,zenkoku!AT18/100000,TRUE)</f>
        <v>0.22792782420140589</v>
      </c>
      <c r="CC122" s="163">
        <f ca="1">_xlfn.BINOM.DIST(I122,F_jinkou!J69,zenkoku!AU18/100000,TRUE)</f>
        <v>0.8921720197570151</v>
      </c>
      <c r="CD122" s="163">
        <f ca="1">_xlfn.BINOM.DIST(J122,F_jinkou!K69,zenkoku!AV18/100000,TRUE)</f>
        <v>0.93488431456389065</v>
      </c>
      <c r="CE122" s="163">
        <f ca="1">_xlfn.BINOM.DIST(K122,F_jinkou!L69,zenkoku!AW18/100000,TRUE)</f>
        <v>0.3064149675074857</v>
      </c>
      <c r="CF122" s="163">
        <f ca="1">_xlfn.BINOM.DIST(L122,F_jinkou!M69,zenkoku!AX18/100000,TRUE)</f>
        <v>0.83383871596496817</v>
      </c>
      <c r="CG122" s="163">
        <f ca="1">_xlfn.BINOM.DIST(M122,F_jinkou!N69,zenkoku!AY18/100000,TRUE)</f>
        <v>0.32780875191868908</v>
      </c>
      <c r="CH122" s="163">
        <f ca="1">_xlfn.BINOM.DIST(N122,F_jinkou!O69,zenkoku!AZ18/100000,TRUE)</f>
        <v>0.95987170570964486</v>
      </c>
      <c r="CI122" s="163">
        <f ca="1">_xlfn.BINOM.DIST(O122,F_jinkou!P69,zenkoku!BA18/100000,TRUE)</f>
        <v>0.24841568804958788</v>
      </c>
      <c r="CJ122" s="163">
        <f ca="1">_xlfn.BINOM.DIST(P122,F_jinkou!Q69,zenkoku!BB18/100000,TRUE)</f>
        <v>0.55803152770492193</v>
      </c>
      <c r="CK122" s="163">
        <f ca="1">_xlfn.BINOM.DIST(Q122,F_jinkou!R69,zenkoku!BC18/100000,TRUE)</f>
        <v>5.9075865631654442E-2</v>
      </c>
      <c r="CL122" s="163">
        <f ca="1">_xlfn.BINOM.DIST(R122,F_jinkou!S69,zenkoku!BD18/100000,TRUE)</f>
        <v>0.65529932322239859</v>
      </c>
      <c r="CM122" s="163">
        <f ca="1">_xlfn.BINOM.DIST(S122,F_jinkou!T69,zenkoku!BE18/100000,TRUE)</f>
        <v>0.31392638000220779</v>
      </c>
      <c r="CN122" s="164">
        <f ca="1">_xlfn.BINOM.DIST(T122,F_jinkou!U69,zenkoku!BF18/100000,TRUE)</f>
        <v>0.24823851909392708</v>
      </c>
      <c r="CO122" s="101"/>
      <c r="CP122" s="196">
        <f ca="1">zenkoku!AP18*F_jinkou!E69/100000</f>
        <v>0</v>
      </c>
      <c r="CQ122" s="197">
        <f ca="1">zenkoku!AQ18*F_jinkou!F69/100000</f>
        <v>0.27118999999999999</v>
      </c>
      <c r="CR122" s="197">
        <f ca="1">zenkoku!AR18*F_jinkou!G69/100000</f>
        <v>3.3857400000000002</v>
      </c>
      <c r="CS122" s="197">
        <f ca="1">zenkoku!AS18*F_jinkou!H69/100000</f>
        <v>6.663882000000001</v>
      </c>
      <c r="CT122" s="197">
        <f ca="1">zenkoku!AT18*F_jinkou!I69/100000</f>
        <v>7.6259839999999999</v>
      </c>
      <c r="CU122" s="197">
        <f ca="1">zenkoku!AU18*F_jinkou!J69/100000</f>
        <v>8.7656100000000006</v>
      </c>
      <c r="CV122" s="197">
        <f ca="1">zenkoku!AV18*F_jinkou!K69/100000</f>
        <v>7.2435600000000004</v>
      </c>
      <c r="CW122" s="197">
        <f ca="1">zenkoku!AW18*F_jinkou!L69/100000</f>
        <v>8.0572610000000005</v>
      </c>
      <c r="CX122" s="197">
        <f ca="1">zenkoku!AX18*F_jinkou!M69/100000</f>
        <v>8.6697500000000005</v>
      </c>
      <c r="CY122" s="197">
        <f ca="1">zenkoku!AY18*F_jinkou!N69/100000</f>
        <v>11.118174</v>
      </c>
      <c r="CZ122" s="197">
        <f ca="1">zenkoku!AZ18*F_jinkou!O69/100000</f>
        <v>12.103906</v>
      </c>
      <c r="DA122" s="197">
        <f ca="1">zenkoku!BA18*F_jinkou!P69/100000</f>
        <v>10.81917</v>
      </c>
      <c r="DB122" s="197">
        <f ca="1">zenkoku!BB18*F_jinkou!Q69/100000</f>
        <v>10.200006</v>
      </c>
      <c r="DC122" s="197">
        <f ca="1">zenkoku!BC18*F_jinkou!R69/100000</f>
        <v>11.53654</v>
      </c>
      <c r="DD122" s="197">
        <f ca="1">zenkoku!BD18*F_jinkou!S69/100000</f>
        <v>12.246276000000002</v>
      </c>
      <c r="DE122" s="197">
        <f ca="1">zenkoku!BE18*F_jinkou!T69/100000</f>
        <v>10.170496</v>
      </c>
      <c r="DF122" s="198">
        <f ca="1">zenkoku!BF18*F_jinkou!U69/100000</f>
        <v>9.7019940000000009</v>
      </c>
      <c r="DG122" s="102"/>
      <c r="DH122" s="103"/>
      <c r="DI122" s="103"/>
      <c r="DJ122" s="103"/>
      <c r="DK122" s="103"/>
      <c r="DL122" s="103"/>
      <c r="DM122" s="103"/>
      <c r="DN122" s="103"/>
      <c r="DO122" s="103"/>
      <c r="DP122" s="104"/>
      <c r="DQ122" s="105"/>
      <c r="DR122" s="105"/>
      <c r="DS122" s="105"/>
      <c r="DT122" s="105"/>
      <c r="DU122" s="105"/>
      <c r="DV122" s="105"/>
      <c r="DW122" s="105"/>
      <c r="DX122" s="105"/>
      <c r="DY122" s="102"/>
      <c r="DZ122" s="103"/>
      <c r="EA122" s="103"/>
      <c r="EB122" s="103"/>
      <c r="EC122" s="103"/>
      <c r="ED122" s="103"/>
      <c r="EE122" s="103"/>
      <c r="EF122" s="103"/>
      <c r="EG122" s="103"/>
      <c r="EH122" s="104"/>
      <c r="EI122" s="102"/>
      <c r="EJ122" s="102"/>
      <c r="EK122" s="102"/>
      <c r="EL122" s="102"/>
      <c r="EM122" s="102"/>
      <c r="EN122" s="102"/>
      <c r="EO122" s="102"/>
      <c r="EP122" s="102"/>
      <c r="EQ122" s="102"/>
    </row>
    <row r="123" spans="1:147" s="106" customFormat="1">
      <c r="A123" s="100">
        <v>8</v>
      </c>
      <c r="B123" s="100" t="s">
        <v>90</v>
      </c>
      <c r="C123" s="155">
        <f ca="1">OFFSET(福島raw!C$7,($A123-1)*3,)</f>
        <v>166</v>
      </c>
      <c r="D123" s="156">
        <f ca="1">OFFSET(福島raw!F$7,($A123-1)*3,)</f>
        <v>0</v>
      </c>
      <c r="E123" s="156">
        <f ca="1">OFFSET(福島raw!G$7,($A123-1)*3,)</f>
        <v>0</v>
      </c>
      <c r="F123" s="156">
        <f ca="1">OFFSET(福島raw!H$7,($A123-1)*3,)</f>
        <v>2</v>
      </c>
      <c r="G123" s="156">
        <f ca="1">OFFSET(福島raw!I$7,($A123-1)*3,)</f>
        <v>15</v>
      </c>
      <c r="H123" s="156">
        <f ca="1">OFFSET(福島raw!J$7,($A123-1)*3,)</f>
        <v>5</v>
      </c>
      <c r="I123" s="156">
        <f ca="1">OFFSET(福島raw!K$7,($A123-1)*3,)</f>
        <v>8</v>
      </c>
      <c r="J123" s="156">
        <f ca="1">OFFSET(福島raw!L$7,($A123-1)*3,)</f>
        <v>2</v>
      </c>
      <c r="K123" s="156">
        <f ca="1">OFFSET(福島raw!M$7,($A123-1)*3,)</f>
        <v>11</v>
      </c>
      <c r="L123" s="156">
        <f ca="1">OFFSET(福島raw!N$7,($A123-1)*3,)</f>
        <v>8</v>
      </c>
      <c r="M123" s="156">
        <f ca="1">OFFSET(福島raw!O$7,($A123-1)*3,)</f>
        <v>14</v>
      </c>
      <c r="N123" s="156">
        <f ca="1">OFFSET(福島raw!P$7,($A123-1)*3,)</f>
        <v>12</v>
      </c>
      <c r="O123" s="156">
        <f ca="1">OFFSET(福島raw!Q$7,($A123-1)*3,)</f>
        <v>18</v>
      </c>
      <c r="P123" s="156">
        <f ca="1">OFFSET(福島raw!R$7,($A123-1)*3,)</f>
        <v>16</v>
      </c>
      <c r="Q123" s="156">
        <f ca="1">OFFSET(福島raw!S$7,($A123-1)*3,)</f>
        <v>10</v>
      </c>
      <c r="R123" s="156">
        <f ca="1">OFFSET(福島raw!T$7,($A123-1)*3,)</f>
        <v>20</v>
      </c>
      <c r="S123" s="156">
        <f ca="1">OFFSET(福島raw!U$7,($A123-1)*3,)</f>
        <v>12</v>
      </c>
      <c r="T123" s="157">
        <f ca="1">OFFSET(福島raw!V$7,($A123-1)*3,)</f>
        <v>13</v>
      </c>
      <c r="U123" s="158">
        <f ca="1">C123/F_jinkou!C70*100000</f>
        <v>15.52357947558356</v>
      </c>
      <c r="V123" s="159">
        <f ca="1">D123/F_jinkou!E70*100000</f>
        <v>0</v>
      </c>
      <c r="W123" s="160">
        <f ca="1">E123/F_jinkou!F70*100000</f>
        <v>0</v>
      </c>
      <c r="X123" s="160">
        <f ca="1">F123/F_jinkou!G70*100000</f>
        <v>3.5288928098809</v>
      </c>
      <c r="Y123" s="160">
        <f ca="1">G123/F_jinkou!H70*100000</f>
        <v>30.811576936507613</v>
      </c>
      <c r="Z123" s="160">
        <f ca="1">H123/F_jinkou!I70*100000</f>
        <v>8.7188519015815995</v>
      </c>
      <c r="AA123" s="160">
        <f ca="1">I123/F_jinkou!J70*100000</f>
        <v>12.278036128121308</v>
      </c>
      <c r="AB123" s="160">
        <f ca="1">J123/F_jinkou!K70*100000</f>
        <v>3.2203007760924867</v>
      </c>
      <c r="AC123" s="160">
        <f ca="1">K123/F_jinkou!L70*100000</f>
        <v>18.147023888082355</v>
      </c>
      <c r="AD123" s="160">
        <f ca="1">L123/F_jinkou!M70*100000</f>
        <v>11.766609304446307</v>
      </c>
      <c r="AE123" s="160">
        <f ca="1">M123/F_jinkou!N70*100000</f>
        <v>18.455292054996772</v>
      </c>
      <c r="AF123" s="160">
        <f ca="1">N123/F_jinkou!O70*100000</f>
        <v>14.261096916037792</v>
      </c>
      <c r="AG123" s="160">
        <f ca="1">O123/F_jinkou!P70*100000</f>
        <v>30.445004482181218</v>
      </c>
      <c r="AH123" s="160">
        <f ca="1">P123/F_jinkou!Q70*100000</f>
        <v>25.231021540984642</v>
      </c>
      <c r="AI123" s="160">
        <f ca="1">Q123/F_jinkou!R70*100000</f>
        <v>14.809987855809959</v>
      </c>
      <c r="AJ123" s="160">
        <f ca="1">R123/F_jinkou!S70*100000</f>
        <v>31.948371431766265</v>
      </c>
      <c r="AK123" s="160">
        <f ca="1">S123/F_jinkou!T70*100000</f>
        <v>24.90194857747619</v>
      </c>
      <c r="AL123" s="161">
        <f ca="1">T123/F_jinkou!U70*100000</f>
        <v>30.813719215909359</v>
      </c>
      <c r="AM123" s="155" t="str">
        <f t="shared" ca="1" si="635"/>
        <v>H</v>
      </c>
      <c r="AN123" s="156" t="str">
        <f t="shared" ca="1" si="636"/>
        <v/>
      </c>
      <c r="AO123" s="156" t="str">
        <f t="shared" ca="1" si="637"/>
        <v/>
      </c>
      <c r="AP123" s="156" t="str">
        <f t="shared" ca="1" si="638"/>
        <v/>
      </c>
      <c r="AQ123" s="156" t="str">
        <f t="shared" ca="1" si="639"/>
        <v>H</v>
      </c>
      <c r="AR123" s="156" t="str">
        <f t="shared" ca="1" si="640"/>
        <v/>
      </c>
      <c r="AS123" s="156" t="str">
        <f t="shared" ca="1" si="641"/>
        <v/>
      </c>
      <c r="AT123" s="156" t="str">
        <f t="shared" ca="1" si="642"/>
        <v>L</v>
      </c>
      <c r="AU123" s="156" t="str">
        <f t="shared" ca="1" si="643"/>
        <v/>
      </c>
      <c r="AV123" s="156" t="str">
        <f t="shared" ca="1" si="644"/>
        <v/>
      </c>
      <c r="AW123" s="156" t="str">
        <f t="shared" ca="1" si="645"/>
        <v/>
      </c>
      <c r="AX123" s="156" t="str">
        <f t="shared" ca="1" si="646"/>
        <v/>
      </c>
      <c r="AY123" s="156" t="str">
        <f t="shared" ca="1" si="647"/>
        <v>H</v>
      </c>
      <c r="AZ123" s="156" t="str">
        <f t="shared" ca="1" si="648"/>
        <v/>
      </c>
      <c r="BA123" s="156" t="str">
        <f t="shared" ca="1" si="649"/>
        <v/>
      </c>
      <c r="BB123" s="156" t="str">
        <f t="shared" ca="1" si="650"/>
        <v>H</v>
      </c>
      <c r="BC123" s="156" t="str">
        <f t="shared" ca="1" si="651"/>
        <v/>
      </c>
      <c r="BD123" s="157" t="str">
        <f t="shared" ca="1" si="652"/>
        <v/>
      </c>
      <c r="BE123" s="162">
        <f ca="1">1-_xlfn.BINOM.DIST((C123-1),F_jinkou!C70,zenkoku!AO19/100000,TRUE)</f>
        <v>2.2320009545563457E-2</v>
      </c>
      <c r="BF123" s="163" t="e">
        <f ca="1">1-_xlfn.BINOM.DIST((D123-1),F_jinkou!E70,zenkoku!AP19/100000,TRUE)</f>
        <v>#NUM!</v>
      </c>
      <c r="BG123" s="163" t="e">
        <f ca="1">1-_xlfn.BINOM.DIST((E123-1),F_jinkou!F70,zenkoku!AQ19/100000,TRUE)</f>
        <v>#NUM!</v>
      </c>
      <c r="BH123" s="163">
        <f ca="1">1-_xlfn.BINOM.DIST((F123-1),F_jinkou!G70,zenkoku!AR19/100000,TRUE)</f>
        <v>0.83274058093311676</v>
      </c>
      <c r="BI123" s="163">
        <f ca="1">1-_xlfn.BINOM.DIST((G123-1),F_jinkou!H70,zenkoku!AS19/100000,TRUE)</f>
        <v>2.8509673210306286E-3</v>
      </c>
      <c r="BJ123" s="163">
        <f ca="1">1-_xlfn.BINOM.DIST((H123-1),F_jinkou!I70,zenkoku!AT19/100000,TRUE)</f>
        <v>0.91706794293768645</v>
      </c>
      <c r="BK123" s="163">
        <f ca="1">1-_xlfn.BINOM.DIST((I123-1),F_jinkou!J70,zenkoku!AU19/100000,TRUE)</f>
        <v>0.56704778274239898</v>
      </c>
      <c r="BL123" s="163">
        <f ca="1">1-_xlfn.BINOM.DIST((J123-1),F_jinkou!K70,zenkoku!AV19/100000,TRUE)</f>
        <v>0.99647582307382288</v>
      </c>
      <c r="BM123" s="163">
        <f ca="1">1-_xlfn.BINOM.DIST((K123-1),F_jinkou!L70,zenkoku!AW19/100000,TRUE)</f>
        <v>0.21542003165677159</v>
      </c>
      <c r="BN123" s="163">
        <f ca="1">1-_xlfn.BINOM.DIST((L123-1),F_jinkou!M70,zenkoku!AX19/100000,TRUE)</f>
        <v>0.60538302008791889</v>
      </c>
      <c r="BO123" s="163">
        <f ca="1">1-_xlfn.BINOM.DIST((M123-1),F_jinkou!N70,zenkoku!AY19/100000,TRUE)</f>
        <v>0.2474916391019899</v>
      </c>
      <c r="BP123" s="163">
        <f ca="1">1-_xlfn.BINOM.DIST((N123-1),F_jinkou!O70,zenkoku!AZ19/100000,TRUE)</f>
        <v>0.65957479499332972</v>
      </c>
      <c r="BQ123" s="163">
        <f ca="1">1-_xlfn.BINOM.DIST((O123-1),F_jinkou!P70,zenkoku!BA19/100000,TRUE)</f>
        <v>8.5740063636361441E-3</v>
      </c>
      <c r="BR123" s="163">
        <f ca="1">1-_xlfn.BINOM.DIST((P123-1),F_jinkou!Q70,zenkoku!BB19/100000,TRUE)</f>
        <v>9.1026502644564022E-2</v>
      </c>
      <c r="BS123" s="163">
        <f ca="1">1-_xlfn.BINOM.DIST((Q123-1),F_jinkou!R70,zenkoku!BC19/100000,TRUE)</f>
        <v>0.78196966588996575</v>
      </c>
      <c r="BT123" s="163">
        <f ca="1">1-_xlfn.BINOM.DIST((R123-1),F_jinkou!S70,zenkoku!BD19/100000,TRUE)</f>
        <v>2.2623522273851338E-2</v>
      </c>
      <c r="BU123" s="163">
        <f ca="1">1-_xlfn.BINOM.DIST((S123-1),F_jinkou!T70,zenkoku!BE19/100000,TRUE)</f>
        <v>0.39045529673979451</v>
      </c>
      <c r="BV123" s="164">
        <f ca="1">1-_xlfn.BINOM.DIST((T123-1),F_jinkou!U70,zenkoku!BF19/100000,TRUE)</f>
        <v>0.2163692577591807</v>
      </c>
      <c r="BW123" s="162">
        <f ca="1">_xlfn.BINOM.DIST(C123,F_jinkou!C70,zenkoku!AO19/100000,TRUE)</f>
        <v>0.98158910467897931</v>
      </c>
      <c r="BX123" s="163">
        <f ca="1">_xlfn.BINOM.DIST(D123,F_jinkou!E70,zenkoku!AP19/100000,TRUE)</f>
        <v>1</v>
      </c>
      <c r="BY123" s="163">
        <f ca="1">_xlfn.BINOM.DIST(E123,F_jinkou!F70,zenkoku!AQ19/100000,TRUE)</f>
        <v>0.68802692355034667</v>
      </c>
      <c r="BZ123" s="163">
        <f ca="1">_xlfn.BINOM.DIST(F123,F_jinkou!G70,zenkoku!AR19/100000,TRUE)</f>
        <v>0.3735726918930754</v>
      </c>
      <c r="CA123" s="163">
        <f ca="1">_xlfn.BINOM.DIST(G123,F_jinkou!H70,zenkoku!AS19/100000,TRUE)</f>
        <v>0.99888559681130062</v>
      </c>
      <c r="CB123" s="163">
        <f ca="1">_xlfn.BINOM.DIST(H123,F_jinkou!I70,zenkoku!AT19/100000,TRUE)</f>
        <v>0.16400840394881011</v>
      </c>
      <c r="CC123" s="163">
        <f ca="1">_xlfn.BINOM.DIST(I123,F_jinkou!J70,zenkoku!AU19/100000,TRUE)</f>
        <v>0.57236709412282716</v>
      </c>
      <c r="CD123" s="163">
        <f ca="1">_xlfn.BINOM.DIST(J123,F_jinkou!K70,zenkoku!AV19/100000,TRUE)</f>
        <v>1.5752238445298918E-2</v>
      </c>
      <c r="CE123" s="163">
        <f ca="1">_xlfn.BINOM.DIST(K123,F_jinkou!L70,zenkoku!AW19/100000,TRUE)</f>
        <v>0.86487566881233335</v>
      </c>
      <c r="CF123" s="163">
        <f ca="1">_xlfn.BINOM.DIST(L123,F_jinkou!M70,zenkoku!AX19/100000,TRUE)</f>
        <v>0.53265809285895438</v>
      </c>
      <c r="CG123" s="163">
        <f ca="1">_xlfn.BINOM.DIST(M123,F_jinkou!N70,zenkoku!AY19/100000,TRUE)</f>
        <v>0.83112086432503729</v>
      </c>
      <c r="CH123" s="163">
        <f ca="1">_xlfn.BINOM.DIST(N123,F_jinkou!O70,zenkoku!AZ19/100000,TRUE)</f>
        <v>0.44924478741746143</v>
      </c>
      <c r="CI123" s="163">
        <f ca="1">_xlfn.BINOM.DIST(O123,F_jinkou!P70,zenkoku!BA19/100000,TRUE)</f>
        <v>0.99590257367583201</v>
      </c>
      <c r="CJ123" s="163">
        <f ca="1">_xlfn.BINOM.DIST(P123,F_jinkou!Q70,zenkoku!BB19/100000,TRUE)</f>
        <v>0.94516178162980458</v>
      </c>
      <c r="CK123" s="163">
        <f ca="1">_xlfn.BINOM.DIST(Q123,F_jinkou!R70,zenkoku!BC19/100000,TRUE)</f>
        <v>0.31765629117447808</v>
      </c>
      <c r="CL123" s="163">
        <f ca="1">_xlfn.BINOM.DIST(R123,F_jinkou!S70,zenkoku!BD19/100000,TRUE)</f>
        <v>0.98759424367393267</v>
      </c>
      <c r="CM123" s="163">
        <f ca="1">_xlfn.BINOM.DIST(S123,F_jinkou!T70,zenkoku!BE19/100000,TRUE)</f>
        <v>0.71614318325965987</v>
      </c>
      <c r="CN123" s="164">
        <f ca="1">_xlfn.BINOM.DIST(T123,F_jinkou!U70,zenkoku!BF19/100000,TRUE)</f>
        <v>0.85835128180540443</v>
      </c>
      <c r="CO123" s="101"/>
      <c r="CP123" s="196">
        <f ca="1">zenkoku!AP19*F_jinkou!E70/100000</f>
        <v>0</v>
      </c>
      <c r="CQ123" s="197">
        <f ca="1">zenkoku!AQ19*F_jinkou!F70/100000</f>
        <v>0.37392599999999998</v>
      </c>
      <c r="CR123" s="197">
        <f ca="1">zenkoku!AR19*F_jinkou!G70/100000</f>
        <v>3.2304750000000002</v>
      </c>
      <c r="CS123" s="197">
        <f ca="1">zenkoku!AS19*F_jinkou!H70/100000</f>
        <v>6.4748390000000002</v>
      </c>
      <c r="CT123" s="197">
        <f ca="1">zenkoku!AT19*F_jinkou!I70/100000</f>
        <v>8.315315</v>
      </c>
      <c r="CU123" s="197">
        <f ca="1">zenkoku!AU19*F_jinkou!J70/100000</f>
        <v>8.1446249999999996</v>
      </c>
      <c r="CV123" s="197">
        <f ca="1">zenkoku!AV19*F_jinkou!K70/100000</f>
        <v>7.8253560000000002</v>
      </c>
      <c r="CW123" s="197">
        <f ca="1">zenkoku!AW19*F_jinkou!L70/100000</f>
        <v>8.304392</v>
      </c>
      <c r="CX123" s="197">
        <f ca="1">zenkoku!AX19*F_jinkou!M70/100000</f>
        <v>8.4306359999999998</v>
      </c>
      <c r="CY123" s="197">
        <f ca="1">zenkoku!AY19*F_jinkou!N70/100000</f>
        <v>11.302991</v>
      </c>
      <c r="CZ123" s="197">
        <f ca="1">zenkoku!AZ19*F_jinkou!O70/100000</f>
        <v>13.126620000000001</v>
      </c>
      <c r="DA123" s="197">
        <f ca="1">zenkoku!BA19*F_jinkou!P70/100000</f>
        <v>9.4596800000000005</v>
      </c>
      <c r="DB123" s="197">
        <f ca="1">zenkoku!BB19*F_jinkou!Q70/100000</f>
        <v>10.970621999999999</v>
      </c>
      <c r="DC123" s="197">
        <f ca="1">zenkoku!BC19*F_jinkou!R70/100000</f>
        <v>12.289003999999998</v>
      </c>
      <c r="DD123" s="197">
        <f ca="1">zenkoku!BD19*F_jinkou!S70/100000</f>
        <v>12.081993000000001</v>
      </c>
      <c r="DE123" s="197">
        <f ca="1">zenkoku!BE19*F_jinkou!T70/100000</f>
        <v>10.746146999999999</v>
      </c>
      <c r="DF123" s="198">
        <f ca="1">zenkoku!BF19*F_jinkou!U70/100000</f>
        <v>10.083171</v>
      </c>
      <c r="DG123" s="102"/>
      <c r="DH123" s="103"/>
      <c r="DI123" s="103"/>
      <c r="DJ123" s="103"/>
      <c r="DK123" s="103"/>
      <c r="DL123" s="103"/>
      <c r="DM123" s="103"/>
      <c r="DN123" s="103"/>
      <c r="DO123" s="103"/>
      <c r="DP123" s="104"/>
      <c r="DQ123" s="105"/>
      <c r="DR123" s="105"/>
      <c r="DS123" s="105"/>
      <c r="DT123" s="105"/>
      <c r="DU123" s="105"/>
      <c r="DV123" s="105"/>
      <c r="DW123" s="105"/>
      <c r="DX123" s="105"/>
      <c r="DY123" s="102"/>
      <c r="DZ123" s="103"/>
      <c r="EA123" s="103"/>
      <c r="EB123" s="103"/>
      <c r="EC123" s="103"/>
      <c r="ED123" s="103"/>
      <c r="EE123" s="103"/>
      <c r="EF123" s="103"/>
      <c r="EG123" s="103"/>
      <c r="EH123" s="104"/>
      <c r="EI123" s="102"/>
      <c r="EJ123" s="102"/>
      <c r="EK123" s="102"/>
      <c r="EL123" s="102"/>
      <c r="EM123" s="102"/>
      <c r="EN123" s="102"/>
      <c r="EO123" s="102"/>
      <c r="EP123" s="102"/>
      <c r="EQ123" s="102"/>
    </row>
    <row r="124" spans="1:147" s="106" customFormat="1">
      <c r="A124" s="100">
        <v>9</v>
      </c>
      <c r="B124" s="100" t="s">
        <v>91</v>
      </c>
      <c r="C124" s="155">
        <f ca="1">OFFSET(福島raw!C$7,($A124-1)*3,)</f>
        <v>160</v>
      </c>
      <c r="D124" s="156">
        <f ca="1">OFFSET(福島raw!F$7,($A124-1)*3,)</f>
        <v>0</v>
      </c>
      <c r="E124" s="156">
        <f ca="1">OFFSET(福島raw!G$7,($A124-1)*3,)</f>
        <v>0</v>
      </c>
      <c r="F124" s="156">
        <f ca="1">OFFSET(福島raw!H$7,($A124-1)*3,)</f>
        <v>4</v>
      </c>
      <c r="G124" s="156">
        <f ca="1">OFFSET(福島raw!I$7,($A124-1)*3,)</f>
        <v>13</v>
      </c>
      <c r="H124" s="156">
        <f ca="1">OFFSET(福島raw!J$7,($A124-1)*3,)</f>
        <v>15</v>
      </c>
      <c r="I124" s="156">
        <f ca="1">OFFSET(福島raw!K$7,($A124-1)*3,)</f>
        <v>5</v>
      </c>
      <c r="J124" s="156">
        <f ca="1">OFFSET(福島raw!L$7,($A124-1)*3,)</f>
        <v>7</v>
      </c>
      <c r="K124" s="156">
        <f ca="1">OFFSET(福島raw!M$7,($A124-1)*3,)</f>
        <v>5</v>
      </c>
      <c r="L124" s="156">
        <f ca="1">OFFSET(福島raw!N$7,($A124-1)*3,)</f>
        <v>7</v>
      </c>
      <c r="M124" s="156">
        <f ca="1">OFFSET(福島raw!O$7,($A124-1)*3,)</f>
        <v>14</v>
      </c>
      <c r="N124" s="156">
        <f ca="1">OFFSET(福島raw!P$7,($A124-1)*3,)</f>
        <v>9</v>
      </c>
      <c r="O124" s="156">
        <f ca="1">OFFSET(福島raw!Q$7,($A124-1)*3,)</f>
        <v>15</v>
      </c>
      <c r="P124" s="156">
        <f ca="1">OFFSET(福島raw!R$7,($A124-1)*3,)</f>
        <v>10</v>
      </c>
      <c r="Q124" s="156">
        <f ca="1">OFFSET(福島raw!S$7,($A124-1)*3,)</f>
        <v>18</v>
      </c>
      <c r="R124" s="156">
        <f ca="1">OFFSET(福島raw!T$7,($A124-1)*3,)</f>
        <v>11</v>
      </c>
      <c r="S124" s="156">
        <f ca="1">OFFSET(福島raw!U$7,($A124-1)*3,)</f>
        <v>14</v>
      </c>
      <c r="T124" s="157">
        <f ca="1">OFFSET(福島raw!V$7,($A124-1)*3,)</f>
        <v>13</v>
      </c>
      <c r="U124" s="158">
        <f ca="1">C124/F_jinkou!C71*100000</f>
        <v>15.041368463702829</v>
      </c>
      <c r="V124" s="159">
        <f ca="1">D124/F_jinkou!E71*100000</f>
        <v>0</v>
      </c>
      <c r="W124" s="160">
        <f ca="1">E124/F_jinkou!F71*100000</f>
        <v>0</v>
      </c>
      <c r="X124" s="160">
        <f ca="1">F124/F_jinkou!G71*100000</f>
        <v>7.1424745102940905</v>
      </c>
      <c r="Y124" s="160">
        <f ca="1">G124/F_jinkou!H71*100000</f>
        <v>27.749909279142745</v>
      </c>
      <c r="Z124" s="160">
        <f ca="1">H124/F_jinkou!I71*100000</f>
        <v>27.085590465872155</v>
      </c>
      <c r="AA124" s="160">
        <f ca="1">I124/F_jinkou!J71*100000</f>
        <v>7.7919244495005371</v>
      </c>
      <c r="AB124" s="160">
        <f ca="1">J124/F_jinkou!K71*100000</f>
        <v>11.275409941690024</v>
      </c>
      <c r="AC124" s="160">
        <f ca="1">K124/F_jinkou!L71*100000</f>
        <v>8.2584566596194495</v>
      </c>
      <c r="AD124" s="160">
        <f ca="1">L124/F_jinkou!M71*100000</f>
        <v>10.501837821618784</v>
      </c>
      <c r="AE124" s="160">
        <f ca="1">M124/F_jinkou!N71*100000</f>
        <v>19.163906151613872</v>
      </c>
      <c r="AF124" s="160">
        <f ca="1">N124/F_jinkou!O71*100000</f>
        <v>10.562016641043996</v>
      </c>
      <c r="AG124" s="160">
        <f ca="1">O124/F_jinkou!P71*100000</f>
        <v>24.678764745561931</v>
      </c>
      <c r="AH124" s="160">
        <f ca="1">P124/F_jinkou!Q71*100000</f>
        <v>15.848111697491245</v>
      </c>
      <c r="AI124" s="160">
        <f ca="1">Q124/F_jinkou!R71*100000</f>
        <v>27.063192554615025</v>
      </c>
      <c r="AJ124" s="160">
        <f ca="1">R124/F_jinkou!S71*100000</f>
        <v>17.407542213289865</v>
      </c>
      <c r="AK124" s="160">
        <f ca="1">S124/F_jinkou!T71*100000</f>
        <v>27.733206552960521</v>
      </c>
      <c r="AL124" s="161">
        <f ca="1">T124/F_jinkou!U71*100000</f>
        <v>28.933253210478288</v>
      </c>
      <c r="AM124" s="155" t="str">
        <f t="shared" ca="1" si="635"/>
        <v/>
      </c>
      <c r="AN124" s="156" t="str">
        <f t="shared" ca="1" si="636"/>
        <v/>
      </c>
      <c r="AO124" s="156" t="str">
        <f t="shared" ca="1" si="637"/>
        <v/>
      </c>
      <c r="AP124" s="156" t="str">
        <f t="shared" ca="1" si="638"/>
        <v/>
      </c>
      <c r="AQ124" s="156" t="str">
        <f t="shared" ca="1" si="639"/>
        <v>H</v>
      </c>
      <c r="AR124" s="156" t="str">
        <f t="shared" ca="1" si="640"/>
        <v>H</v>
      </c>
      <c r="AS124" s="156" t="str">
        <f t="shared" ca="1" si="641"/>
        <v/>
      </c>
      <c r="AT124" s="156" t="str">
        <f t="shared" ca="1" si="642"/>
        <v/>
      </c>
      <c r="AU124" s="156" t="str">
        <f t="shared" ca="1" si="643"/>
        <v/>
      </c>
      <c r="AV124" s="156" t="str">
        <f t="shared" ca="1" si="644"/>
        <v/>
      </c>
      <c r="AW124" s="156" t="str">
        <f t="shared" ca="1" si="645"/>
        <v/>
      </c>
      <c r="AX124" s="156" t="str">
        <f t="shared" ca="1" si="646"/>
        <v/>
      </c>
      <c r="AY124" s="156" t="str">
        <f t="shared" ca="1" si="647"/>
        <v/>
      </c>
      <c r="AZ124" s="156" t="str">
        <f t="shared" ca="1" si="648"/>
        <v/>
      </c>
      <c r="BA124" s="156" t="str">
        <f t="shared" ca="1" si="649"/>
        <v/>
      </c>
      <c r="BB124" s="156" t="str">
        <f t="shared" ca="1" si="650"/>
        <v/>
      </c>
      <c r="BC124" s="156" t="str">
        <f t="shared" ca="1" si="651"/>
        <v/>
      </c>
      <c r="BD124" s="157" t="str">
        <f t="shared" ca="1" si="652"/>
        <v/>
      </c>
      <c r="BE124" s="162">
        <f ca="1">1-_xlfn.BINOM.DIST((C124-1),F_jinkou!C71,zenkoku!AO20/100000,TRUE)</f>
        <v>0.12778136117003591</v>
      </c>
      <c r="BF124" s="163" t="e">
        <f ca="1">1-_xlfn.BINOM.DIST((D124-1),F_jinkou!E71,zenkoku!AP20/100000,TRUE)</f>
        <v>#NUM!</v>
      </c>
      <c r="BG124" s="163" t="e">
        <f ca="1">1-_xlfn.BINOM.DIST((E124-1),F_jinkou!F71,zenkoku!AQ20/100000,TRUE)</f>
        <v>#NUM!</v>
      </c>
      <c r="BH124" s="163">
        <f ca="1">1-_xlfn.BINOM.DIST((F124-1),F_jinkou!G71,zenkoku!AR20/100000,TRUE)</f>
        <v>0.39573821363435058</v>
      </c>
      <c r="BI124" s="163">
        <f ca="1">1-_xlfn.BINOM.DIST((G124-1),F_jinkou!H71,zenkoku!AS20/100000,TRUE)</f>
        <v>7.3135288176839897E-3</v>
      </c>
      <c r="BJ124" s="163">
        <f ca="1">1-_xlfn.BINOM.DIST((H124-1),F_jinkou!I71,zenkoku!AT20/100000,TRUE)</f>
        <v>1.423681218529993E-2</v>
      </c>
      <c r="BK124" s="163">
        <f ca="1">1-_xlfn.BINOM.DIST((I124-1),F_jinkou!J71,zenkoku!AU20/100000,TRUE)</f>
        <v>0.89789092099878431</v>
      </c>
      <c r="BL124" s="163">
        <f ca="1">1-_xlfn.BINOM.DIST((J124-1),F_jinkou!K71,zenkoku!AV20/100000,TRUE)</f>
        <v>0.73773059122518481</v>
      </c>
      <c r="BM124" s="163">
        <f ca="1">1-_xlfn.BINOM.DIST((K124-1),F_jinkou!L71,zenkoku!AW20/100000,TRUE)</f>
        <v>0.9218313973856378</v>
      </c>
      <c r="BN124" s="163">
        <f ca="1">1-_xlfn.BINOM.DIST((L124-1),F_jinkou!M71,zenkoku!AX20/100000,TRUE)</f>
        <v>0.80497551395970479</v>
      </c>
      <c r="BO124" s="163">
        <f ca="1">1-_xlfn.BINOM.DIST((M124-1),F_jinkou!N71,zenkoku!AY20/100000,TRUE)</f>
        <v>0.23536698652576493</v>
      </c>
      <c r="BP124" s="163">
        <f ca="1">1-_xlfn.BINOM.DIST((N124-1),F_jinkou!O71,zenkoku!AZ20/100000,TRUE)</f>
        <v>0.91633452539799543</v>
      </c>
      <c r="BQ124" s="163">
        <f ca="1">1-_xlfn.BINOM.DIST((O124-1),F_jinkou!P71,zenkoku!BA20/100000,TRUE)</f>
        <v>0.15963270523910267</v>
      </c>
      <c r="BR124" s="163">
        <f ca="1">1-_xlfn.BINOM.DIST((P124-1),F_jinkou!Q71,zenkoku!BB20/100000,TRUE)</f>
        <v>0.73384552657482327</v>
      </c>
      <c r="BS124" s="163">
        <f ca="1">1-_xlfn.BINOM.DIST((Q124-1),F_jinkou!R71,zenkoku!BC20/100000,TRUE)</f>
        <v>0.11905481400052054</v>
      </c>
      <c r="BT124" s="163">
        <f ca="1">1-_xlfn.BINOM.DIST((R124-1),F_jinkou!S71,zenkoku!BD20/100000,TRUE)</f>
        <v>0.63328524533354713</v>
      </c>
      <c r="BU124" s="163">
        <f ca="1">1-_xlfn.BINOM.DIST((S124-1),F_jinkou!T71,zenkoku!BE20/100000,TRUE)</f>
        <v>0.16223542448684114</v>
      </c>
      <c r="BV124" s="164">
        <f ca="1">1-_xlfn.BINOM.DIST((T124-1),F_jinkou!U71,zenkoku!BF20/100000,TRUE)</f>
        <v>0.37749867312730745</v>
      </c>
      <c r="BW124" s="162">
        <f ca="1">_xlfn.BINOM.DIST(C124,F_jinkou!C71,zenkoku!AO20/100000,TRUE)</f>
        <v>0.88823983065744883</v>
      </c>
      <c r="BX124" s="163">
        <f ca="1">_xlfn.BINOM.DIST(D124,F_jinkou!E71,zenkoku!AP20/100000,TRUE)</f>
        <v>1</v>
      </c>
      <c r="BY124" s="163">
        <f ca="1">_xlfn.BINOM.DIST(E124,F_jinkou!F71,zenkoku!AQ20/100000,TRUE)</f>
        <v>0.73048473683650073</v>
      </c>
      <c r="BZ124" s="163">
        <f ca="1">_xlfn.BINOM.DIST(F124,F_jinkou!G71,zenkoku!AR20/100000,TRUE)</f>
        <v>0.78200952275045688</v>
      </c>
      <c r="CA124" s="163">
        <f ca="1">_xlfn.BINOM.DIST(G124,F_jinkou!H71,zenkoku!AS20/100000,TRUE)</f>
        <v>0.99706232195184752</v>
      </c>
      <c r="CB124" s="163">
        <f ca="1">_xlfn.BINOM.DIST(H124,F_jinkou!I71,zenkoku!AT20/100000,TRUE)</f>
        <v>0.99336144777034696</v>
      </c>
      <c r="CC124" s="163">
        <f ca="1">_xlfn.BINOM.DIST(I124,F_jinkou!J71,zenkoku!AU20/100000,TRUE)</f>
        <v>0.19519388161643775</v>
      </c>
      <c r="CD124" s="163">
        <f ca="1">_xlfn.BINOM.DIST(J124,F_jinkou!K71,zenkoku!AV20/100000,TRUE)</f>
        <v>0.39297813874958432</v>
      </c>
      <c r="CE124" s="163">
        <f ca="1">_xlfn.BINOM.DIST(K124,F_jinkou!L71,zenkoku!AW20/100000,TRUE)</f>
        <v>0.15603835655065282</v>
      </c>
      <c r="CF124" s="163">
        <f ca="1">_xlfn.BINOM.DIST(L124,F_jinkou!M71,zenkoku!AX20/100000,TRUE)</f>
        <v>0.30867945865892121</v>
      </c>
      <c r="CG124" s="163">
        <f ca="1">_xlfn.BINOM.DIST(M124,F_jinkou!N71,zenkoku!AY20/100000,TRUE)</f>
        <v>0.8408553757212448</v>
      </c>
      <c r="CH124" s="163">
        <f ca="1">_xlfn.BINOM.DIST(N124,F_jinkou!O71,zenkoku!AZ20/100000,TRUE)</f>
        <v>0.14224180289092431</v>
      </c>
      <c r="CI124" s="163">
        <f ca="1">_xlfn.BINOM.DIST(O124,F_jinkou!P71,zenkoku!BA20/100000,TRUE)</f>
        <v>0.89728743588637527</v>
      </c>
      <c r="CJ124" s="163">
        <f ca="1">_xlfn.BINOM.DIST(P124,F_jinkou!Q71,zenkoku!BB20/100000,TRUE)</f>
        <v>0.37543816970029109</v>
      </c>
      <c r="CK124" s="163">
        <f ca="1">_xlfn.BINOM.DIST(Q124,F_jinkou!R71,zenkoku!BC20/100000,TRUE)</f>
        <v>0.92325062739872998</v>
      </c>
      <c r="CL124" s="163">
        <f ca="1">_xlfn.BINOM.DIST(R124,F_jinkou!S71,zenkoku!BD20/100000,TRUE)</f>
        <v>0.48270193392627969</v>
      </c>
      <c r="CM124" s="163">
        <f ca="1">_xlfn.BINOM.DIST(S124,F_jinkou!T71,zenkoku!BE20/100000,TRUE)</f>
        <v>0.89713878133172498</v>
      </c>
      <c r="CN124" s="164">
        <f ca="1">_xlfn.BINOM.DIST(T124,F_jinkou!U71,zenkoku!BF20/100000,TRUE)</f>
        <v>0.72377593955132957</v>
      </c>
      <c r="CO124" s="101"/>
      <c r="CP124" s="196">
        <f ca="1">zenkoku!AP20*F_jinkou!E71/100000</f>
        <v>0</v>
      </c>
      <c r="CQ124" s="197">
        <f ca="1">zenkoku!AQ20*F_jinkou!F71/100000</f>
        <v>0.31404599999999999</v>
      </c>
      <c r="CR124" s="197">
        <f ca="1">zenkoku!AR20*F_jinkou!G71/100000</f>
        <v>3.1921710000000005</v>
      </c>
      <c r="CS124" s="197">
        <f ca="1">zenkoku!AS20*F_jinkou!H71/100000</f>
        <v>5.8558750000000002</v>
      </c>
      <c r="CT124" s="197">
        <f ca="1">zenkoku!AT20*F_jinkou!I71/100000</f>
        <v>7.8085800000000001</v>
      </c>
      <c r="CU124" s="197">
        <f ca="1">zenkoku!AU20*F_jinkou!J71/100000</f>
        <v>7.9569559999999999</v>
      </c>
      <c r="CV124" s="197">
        <f ca="1">zenkoku!AV20*F_jinkou!K71/100000</f>
        <v>8.4431519999999995</v>
      </c>
      <c r="CW124" s="197">
        <f ca="1">zenkoku!AW20*F_jinkou!L71/100000</f>
        <v>8.415616</v>
      </c>
      <c r="CX124" s="197">
        <f ca="1">zenkoku!AX20*F_jinkou!M71/100000</f>
        <v>9.1317350000000008</v>
      </c>
      <c r="CY124" s="197">
        <f ca="1">zenkoku!AY20*F_jinkou!N71/100000</f>
        <v>11.177261999999999</v>
      </c>
      <c r="CZ124" s="197">
        <f ca="1">zenkoku!AZ20*F_jinkou!O71/100000</f>
        <v>13.378126999999999</v>
      </c>
      <c r="DA124" s="197">
        <f ca="1">zenkoku!BA20*F_jinkou!P71/100000</f>
        <v>11.183703999999999</v>
      </c>
      <c r="DB124" s="197">
        <f ca="1">zenkoku!BB20*F_jinkou!Q71/100000</f>
        <v>11.736414000000002</v>
      </c>
      <c r="DC124" s="197">
        <f ca="1">zenkoku!BC20*F_jinkou!R71/100000</f>
        <v>13.169178</v>
      </c>
      <c r="DD124" s="197">
        <f ca="1">zenkoku!BD20*F_jinkou!S71/100000</f>
        <v>11.816716999999999</v>
      </c>
      <c r="DE124" s="197">
        <f ca="1">zenkoku!BE20*F_jinkou!T71/100000</f>
        <v>10.348604999999999</v>
      </c>
      <c r="DF124" s="198">
        <f ca="1">zenkoku!BF20*F_jinkou!U71/100000</f>
        <v>11.592198</v>
      </c>
      <c r="DG124" s="102"/>
      <c r="DH124" s="103"/>
      <c r="DI124" s="103"/>
      <c r="DJ124" s="103"/>
      <c r="DK124" s="103"/>
      <c r="DL124" s="103"/>
      <c r="DM124" s="103"/>
      <c r="DN124" s="103"/>
      <c r="DO124" s="103"/>
      <c r="DP124" s="104"/>
      <c r="DQ124" s="105"/>
      <c r="DR124" s="105"/>
      <c r="DS124" s="105"/>
      <c r="DT124" s="105"/>
      <c r="DU124" s="105"/>
      <c r="DV124" s="105"/>
      <c r="DW124" s="105"/>
      <c r="DX124" s="105"/>
      <c r="DY124" s="102"/>
      <c r="DZ124" s="103"/>
      <c r="EA124" s="103"/>
      <c r="EB124" s="103"/>
      <c r="EC124" s="103"/>
      <c r="ED124" s="103"/>
      <c r="EE124" s="103"/>
      <c r="EF124" s="103"/>
      <c r="EG124" s="103"/>
      <c r="EH124" s="104"/>
      <c r="EI124" s="102"/>
      <c r="EJ124" s="102"/>
      <c r="EK124" s="102"/>
      <c r="EL124" s="102"/>
      <c r="EM124" s="102"/>
      <c r="EN124" s="102"/>
      <c r="EO124" s="102"/>
      <c r="EP124" s="102"/>
      <c r="EQ124" s="102"/>
    </row>
    <row r="125" spans="1:147" s="106" customFormat="1">
      <c r="A125" s="100">
        <v>10</v>
      </c>
      <c r="B125" s="100" t="s">
        <v>92</v>
      </c>
      <c r="C125" s="155">
        <f ca="1">OFFSET(福島raw!C$7,($A125-1)*3,)</f>
        <v>139</v>
      </c>
      <c r="D125" s="156">
        <f ca="1">OFFSET(福島raw!F$7,($A125-1)*3,)</f>
        <v>0</v>
      </c>
      <c r="E125" s="156">
        <f ca="1">OFFSET(福島raw!G$7,($A125-1)*3,)</f>
        <v>0</v>
      </c>
      <c r="F125" s="156">
        <f ca="1">OFFSET(福島raw!H$7,($A125-1)*3,)</f>
        <v>5</v>
      </c>
      <c r="G125" s="156">
        <f ca="1">OFFSET(福島raw!I$7,($A125-1)*3,)</f>
        <v>6</v>
      </c>
      <c r="H125" s="156">
        <f ca="1">OFFSET(福島raw!J$7,($A125-1)*3,)</f>
        <v>3</v>
      </c>
      <c r="I125" s="156">
        <f ca="1">OFFSET(福島raw!K$7,($A125-1)*3,)</f>
        <v>11</v>
      </c>
      <c r="J125" s="156">
        <f ca="1">OFFSET(福島raw!L$7,($A125-1)*3,)</f>
        <v>8</v>
      </c>
      <c r="K125" s="156">
        <f ca="1">OFFSET(福島raw!M$7,($A125-1)*3,)</f>
        <v>5</v>
      </c>
      <c r="L125" s="156">
        <f ca="1">OFFSET(福島raw!N$7,($A125-1)*3,)</f>
        <v>6</v>
      </c>
      <c r="M125" s="156">
        <f ca="1">OFFSET(福島raw!O$7,($A125-1)*3,)</f>
        <v>14</v>
      </c>
      <c r="N125" s="156">
        <f ca="1">OFFSET(福島raw!P$7,($A125-1)*3,)</f>
        <v>9</v>
      </c>
      <c r="O125" s="156">
        <f ca="1">OFFSET(福島raw!Q$7,($A125-1)*3,)</f>
        <v>10</v>
      </c>
      <c r="P125" s="156">
        <f ca="1">OFFSET(福島raw!R$7,($A125-1)*3,)</f>
        <v>13</v>
      </c>
      <c r="Q125" s="156">
        <f ca="1">OFFSET(福島raw!S$7,($A125-1)*3,)</f>
        <v>12</v>
      </c>
      <c r="R125" s="156">
        <f ca="1">OFFSET(福島raw!T$7,($A125-1)*3,)</f>
        <v>10</v>
      </c>
      <c r="S125" s="156">
        <f ca="1">OFFSET(福島raw!U$7,($A125-1)*3,)</f>
        <v>11</v>
      </c>
      <c r="T125" s="157">
        <f ca="1">OFFSET(福島raw!V$7,($A125-1)*3,)</f>
        <v>16</v>
      </c>
      <c r="U125" s="158">
        <f ca="1">C125/F_jinkou!C72*100000</f>
        <v>13.143599019998129</v>
      </c>
      <c r="V125" s="159">
        <f ca="1">D125/F_jinkou!E72*100000</f>
        <v>0</v>
      </c>
      <c r="W125" s="160">
        <f ca="1">E125/F_jinkou!F72*100000</f>
        <v>0</v>
      </c>
      <c r="X125" s="160">
        <f ca="1">F125/F_jinkou!G72*100000</f>
        <v>9.1679196156808089</v>
      </c>
      <c r="Y125" s="160">
        <f ca="1">G125/F_jinkou!H72*100000</f>
        <v>12.881341377015394</v>
      </c>
      <c r="Z125" s="160">
        <f ca="1">H125/F_jinkou!I72*100000</f>
        <v>5.6962746363878027</v>
      </c>
      <c r="AA125" s="160">
        <f ca="1">I125/F_jinkou!J72*100000</f>
        <v>17.588180742541013</v>
      </c>
      <c r="AB125" s="160">
        <f ca="1">J125/F_jinkou!K72*100000</f>
        <v>12.759170653907498</v>
      </c>
      <c r="AC125" s="160">
        <f ca="1">K125/F_jinkou!L72*100000</f>
        <v>8.3212674954649088</v>
      </c>
      <c r="AD125" s="160">
        <f ca="1">L125/F_jinkou!M72*100000</f>
        <v>9.1580682581354171</v>
      </c>
      <c r="AE125" s="160">
        <f ca="1">M125/F_jinkou!N72*100000</f>
        <v>19.68144180619403</v>
      </c>
      <c r="AF125" s="160">
        <f ca="1">N125/F_jinkou!O72*100000</f>
        <v>10.836714789707528</v>
      </c>
      <c r="AG125" s="160">
        <f ca="1">O125/F_jinkou!P72*100000</f>
        <v>15.368065160596279</v>
      </c>
      <c r="AH125" s="160">
        <f ca="1">P125/F_jinkou!Q72*100000</f>
        <v>20.734975118029858</v>
      </c>
      <c r="AI125" s="160">
        <f ca="1">Q125/F_jinkou!R72*100000</f>
        <v>18.339089769844424</v>
      </c>
      <c r="AJ125" s="160">
        <f ca="1">R125/F_jinkou!S72*100000</f>
        <v>15.740347232059941</v>
      </c>
      <c r="AK125" s="160">
        <f ca="1">S125/F_jinkou!T72*100000</f>
        <v>20.999980909108263</v>
      </c>
      <c r="AL125" s="161">
        <f ca="1">T125/F_jinkou!U72*100000</f>
        <v>33.602150537634408</v>
      </c>
      <c r="AM125" s="155" t="str">
        <f t="shared" ca="1" si="635"/>
        <v/>
      </c>
      <c r="AN125" s="156" t="str">
        <f t="shared" ca="1" si="636"/>
        <v/>
      </c>
      <c r="AO125" s="156" t="str">
        <f t="shared" ca="1" si="637"/>
        <v/>
      </c>
      <c r="AP125" s="156" t="str">
        <f t="shared" ca="1" si="638"/>
        <v/>
      </c>
      <c r="AQ125" s="156" t="str">
        <f t="shared" ca="1" si="639"/>
        <v/>
      </c>
      <c r="AR125" s="156" t="str">
        <f t="shared" ca="1" si="640"/>
        <v/>
      </c>
      <c r="AS125" s="156" t="str">
        <f t="shared" ca="1" si="641"/>
        <v/>
      </c>
      <c r="AT125" s="156" t="str">
        <f t="shared" ca="1" si="642"/>
        <v/>
      </c>
      <c r="AU125" s="156" t="str">
        <f t="shared" ca="1" si="643"/>
        <v/>
      </c>
      <c r="AV125" s="156" t="str">
        <f t="shared" ca="1" si="644"/>
        <v/>
      </c>
      <c r="AW125" s="156" t="str">
        <f t="shared" ca="1" si="645"/>
        <v/>
      </c>
      <c r="AX125" s="156" t="str">
        <f t="shared" ca="1" si="646"/>
        <v/>
      </c>
      <c r="AY125" s="156" t="str">
        <f t="shared" ca="1" si="647"/>
        <v/>
      </c>
      <c r="AZ125" s="156" t="str">
        <f t="shared" ca="1" si="648"/>
        <v/>
      </c>
      <c r="BA125" s="156" t="str">
        <f t="shared" ca="1" si="649"/>
        <v/>
      </c>
      <c r="BB125" s="156" t="str">
        <f t="shared" ca="1" si="650"/>
        <v/>
      </c>
      <c r="BC125" s="156" t="str">
        <f t="shared" ca="1" si="651"/>
        <v/>
      </c>
      <c r="BD125" s="157" t="str">
        <f t="shared" ca="1" si="652"/>
        <v/>
      </c>
      <c r="BE125" s="162">
        <f ca="1">1-_xlfn.BINOM.DIST((C125-1),F_jinkou!C72,zenkoku!AO21/100000,TRUE)</f>
        <v>0.63498619288878266</v>
      </c>
      <c r="BF125" s="163" t="e">
        <f ca="1">1-_xlfn.BINOM.DIST((D125-1),F_jinkou!E72,zenkoku!AP21/100000,TRUE)</f>
        <v>#NUM!</v>
      </c>
      <c r="BG125" s="163" t="e">
        <f ca="1">1-_xlfn.BINOM.DIST((E125-1),F_jinkou!F72,zenkoku!AQ21/100000,TRUE)</f>
        <v>#NUM!</v>
      </c>
      <c r="BH125" s="163">
        <f ca="1">1-_xlfn.BINOM.DIST((F125-1),F_jinkou!G72,zenkoku!AR21/100000,TRUE)</f>
        <v>0.31443657072048337</v>
      </c>
      <c r="BI125" s="163">
        <f ca="1">1-_xlfn.BINOM.DIST((G125-1),F_jinkou!H72,zenkoku!AS21/100000,TRUE)</f>
        <v>0.59944195926682897</v>
      </c>
      <c r="BJ125" s="163">
        <f ca="1">1-_xlfn.BINOM.DIST((H125-1),F_jinkou!I72,zenkoku!AT21/100000,TRUE)</f>
        <v>0.98101493923052452</v>
      </c>
      <c r="BK125" s="163">
        <f ca="1">1-_xlfn.BINOM.DIST((I125-1),F_jinkou!J72,zenkoku!AU21/100000,TRUE)</f>
        <v>0.40215403376298253</v>
      </c>
      <c r="BL125" s="163">
        <f ca="1">1-_xlfn.BINOM.DIST((J125-1),F_jinkou!K72,zenkoku!AV21/100000,TRUE)</f>
        <v>0.6417389843227308</v>
      </c>
      <c r="BM125" s="163">
        <f ca="1">1-_xlfn.BINOM.DIST((K125-1),F_jinkou!L72,zenkoku!AW21/100000,TRUE)</f>
        <v>0.90660404117222226</v>
      </c>
      <c r="BN125" s="163">
        <f ca="1">1-_xlfn.BINOM.DIST((L125-1),F_jinkou!M72,zenkoku!AX21/100000,TRUE)</f>
        <v>0.84164380884509837</v>
      </c>
      <c r="BO125" s="163">
        <f ca="1">1-_xlfn.BINOM.DIST((M125-1),F_jinkou!N72,zenkoku!AY21/100000,TRUE)</f>
        <v>0.14838259928564779</v>
      </c>
      <c r="BP125" s="163">
        <f ca="1">1-_xlfn.BINOM.DIST((N125-1),F_jinkou!O72,zenkoku!AZ21/100000,TRUE)</f>
        <v>0.84230914620511455</v>
      </c>
      <c r="BQ125" s="163">
        <f ca="1">1-_xlfn.BINOM.DIST((O125-1),F_jinkou!P72,zenkoku!BA21/100000,TRUE)</f>
        <v>0.61531248415897044</v>
      </c>
      <c r="BR125" s="163">
        <f ca="1">1-_xlfn.BINOM.DIST((P125-1),F_jinkou!Q72,zenkoku!BB21/100000,TRUE)</f>
        <v>0.36403588952671295</v>
      </c>
      <c r="BS125" s="163">
        <f ca="1">1-_xlfn.BINOM.DIST((Q125-1),F_jinkou!R72,zenkoku!BC21/100000,TRUE)</f>
        <v>0.49753377702103396</v>
      </c>
      <c r="BT125" s="163">
        <f ca="1">1-_xlfn.BINOM.DIST((R125-1),F_jinkou!S72,zenkoku!BD21/100000,TRUE)</f>
        <v>0.77973185908216003</v>
      </c>
      <c r="BU125" s="163">
        <f ca="1">1-_xlfn.BINOM.DIST((S125-1),F_jinkou!T72,zenkoku!BE21/100000,TRUE)</f>
        <v>0.5021139448435189</v>
      </c>
      <c r="BV125" s="164">
        <f ca="1">1-_xlfn.BINOM.DIST((T125-1),F_jinkou!U72,zenkoku!BF21/100000,TRUE)</f>
        <v>6.1250117399106352E-2</v>
      </c>
      <c r="BW125" s="162">
        <f ca="1">_xlfn.BINOM.DIST(C125,F_jinkou!C72,zenkoku!AO21/100000,TRUE)</f>
        <v>0.39717765593868426</v>
      </c>
      <c r="BX125" s="163">
        <f ca="1">_xlfn.BINOM.DIST(D125,F_jinkou!E72,zenkoku!AP21/100000,TRUE)</f>
        <v>1</v>
      </c>
      <c r="BY125" s="163">
        <f ca="1">_xlfn.BINOM.DIST(E125,F_jinkou!F72,zenkoku!AQ21/100000,TRUE)</f>
        <v>0.73421092574210589</v>
      </c>
      <c r="BZ125" s="163">
        <f ca="1">_xlfn.BINOM.DIST(F125,F_jinkou!G72,zenkoku!AR21/100000,TRUE)</f>
        <v>0.82886635477102033</v>
      </c>
      <c r="CA125" s="163">
        <f ca="1">_xlfn.BINOM.DIST(G125,F_jinkou!H72,zenkoku!AS21/100000,TRUE)</f>
        <v>0.56011777434898813</v>
      </c>
      <c r="CB125" s="163">
        <f ca="1">_xlfn.BINOM.DIST(H125,F_jinkou!I72,zenkoku!AT21/100000,TRUE)</f>
        <v>5.5951302245984276E-2</v>
      </c>
      <c r="CC125" s="163">
        <f ca="1">_xlfn.BINOM.DIST(I125,F_jinkou!J72,zenkoku!AU21/100000,TRUE)</f>
        <v>0.71016555924277314</v>
      </c>
      <c r="CD125" s="163">
        <f ca="1">_xlfn.BINOM.DIST(J125,F_jinkou!K72,zenkoku!AV21/100000,TRUE)</f>
        <v>0.49370428953696388</v>
      </c>
      <c r="CE125" s="163">
        <f ca="1">_xlfn.BINOM.DIST(K125,F_jinkou!L72,zenkoku!AW21/100000,TRUE)</f>
        <v>0.181194476492442</v>
      </c>
      <c r="CF125" s="163">
        <f ca="1">_xlfn.BINOM.DIST(L125,F_jinkou!M72,zenkoku!AX21/100000,TRUE)</f>
        <v>0.26850966834090439</v>
      </c>
      <c r="CG125" s="163">
        <f ca="1">_xlfn.BINOM.DIST(M125,F_jinkou!N72,zenkoku!AY21/100000,TRUE)</f>
        <v>0.90728957800380861</v>
      </c>
      <c r="CH125" s="163">
        <f ca="1">_xlfn.BINOM.DIST(N125,F_jinkou!O72,zenkoku!AZ21/100000,TRUE)</f>
        <v>0.24594329264087506</v>
      </c>
      <c r="CI125" s="163">
        <f ca="1">_xlfn.BINOM.DIST(O125,F_jinkou!P72,zenkoku!BA21/100000,TRUE)</f>
        <v>0.50761468743271987</v>
      </c>
      <c r="CJ125" s="163">
        <f ca="1">_xlfn.BINOM.DIST(P125,F_jinkou!Q72,zenkoku!BB21/100000,TRUE)</f>
        <v>0.73571533463864414</v>
      </c>
      <c r="CK125" s="163">
        <f ca="1">_xlfn.BINOM.DIST(Q125,F_jinkou!R72,zenkoku!BC21/100000,TRUE)</f>
        <v>0.61624122188320263</v>
      </c>
      <c r="CL125" s="163">
        <f ca="1">_xlfn.BINOM.DIST(R125,F_jinkou!S72,zenkoku!BD21/100000,TRUE)</f>
        <v>0.32040391566867304</v>
      </c>
      <c r="CM125" s="163">
        <f ca="1">_xlfn.BINOM.DIST(S125,F_jinkou!T72,zenkoku!BE21/100000,TRUE)</f>
        <v>0.61673134903668192</v>
      </c>
      <c r="CN125" s="164">
        <f ca="1">_xlfn.BINOM.DIST(T125,F_jinkou!U72,zenkoku!BF21/100000,TRUE)</f>
        <v>0.96500939966248667</v>
      </c>
      <c r="CO125" s="101"/>
      <c r="CP125" s="196">
        <f ca="1">zenkoku!AP21*F_jinkou!E72/100000</f>
        <v>0</v>
      </c>
      <c r="CQ125" s="197">
        <f ca="1">zenkoku!AQ21*F_jinkou!F72/100000</f>
        <v>0.30895800000000001</v>
      </c>
      <c r="CR125" s="197">
        <f ca="1">zenkoku!AR21*F_jinkou!G72/100000</f>
        <v>3.7085839999999997</v>
      </c>
      <c r="CS125" s="197">
        <f ca="1">zenkoku!AS21*F_jinkou!H72/100000</f>
        <v>6.2881650000000002</v>
      </c>
      <c r="CT125" s="197">
        <f ca="1">zenkoku!AT21*F_jinkou!I72/100000</f>
        <v>7.5839040000000004</v>
      </c>
      <c r="CU125" s="197">
        <f ca="1">zenkoku!AU21*F_jinkou!J72/100000</f>
        <v>9.8816360000000003</v>
      </c>
      <c r="CV125" s="197">
        <f ca="1">zenkoku!AV21*F_jinkou!K72/100000</f>
        <v>8.7152999999999992</v>
      </c>
      <c r="CW125" s="197">
        <f ca="1">zenkoku!AW21*F_jinkou!L72/100000</f>
        <v>8.1117450000000009</v>
      </c>
      <c r="CX125" s="197">
        <f ca="1">zenkoku!AX21*F_jinkou!M72/100000</f>
        <v>8.3860480000000006</v>
      </c>
      <c r="CY125" s="197">
        <f ca="1">zenkoku!AY21*F_jinkou!N72/100000</f>
        <v>10.172019000000001</v>
      </c>
      <c r="CZ125" s="197">
        <f ca="1">zenkoku!AZ21*F_jinkou!O72/100000</f>
        <v>11.959344000000002</v>
      </c>
      <c r="DA125" s="197">
        <f ca="1">zenkoku!BA21*F_jinkou!P72/100000</f>
        <v>10.60641</v>
      </c>
      <c r="DB125" s="197">
        <f ca="1">zenkoku!BB21*F_jinkou!Q72/100000</f>
        <v>11.473368000000001</v>
      </c>
      <c r="DC125" s="197">
        <f ca="1">zenkoku!BC21*F_jinkou!R72/100000</f>
        <v>11.647252</v>
      </c>
      <c r="DD125" s="197">
        <f ca="1">zenkoku!BD21*F_jinkou!S72/100000</f>
        <v>12.261483</v>
      </c>
      <c r="DE125" s="197">
        <f ca="1">zenkoku!BE21*F_jinkou!T72/100000</f>
        <v>10.685723999999999</v>
      </c>
      <c r="DF125" s="198">
        <f ca="1">zenkoku!BF21*F_jinkou!U72/100000</f>
        <v>10.332671999999999</v>
      </c>
      <c r="DG125" s="102"/>
      <c r="DH125" s="103"/>
      <c r="DI125" s="103"/>
      <c r="DJ125" s="103"/>
      <c r="DK125" s="103"/>
      <c r="DL125" s="103"/>
      <c r="DM125" s="103"/>
      <c r="DN125" s="103"/>
      <c r="DO125" s="103"/>
      <c r="DP125" s="104"/>
      <c r="DQ125" s="105"/>
      <c r="DR125" s="105"/>
      <c r="DS125" s="105"/>
      <c r="DT125" s="105"/>
      <c r="DU125" s="105"/>
      <c r="DV125" s="105"/>
      <c r="DW125" s="105"/>
      <c r="DX125" s="105"/>
      <c r="DY125" s="102"/>
      <c r="DZ125" s="103"/>
      <c r="EA125" s="103"/>
      <c r="EB125" s="103"/>
      <c r="EC125" s="103"/>
      <c r="ED125" s="103"/>
      <c r="EE125" s="103"/>
      <c r="EF125" s="103"/>
      <c r="EG125" s="103"/>
      <c r="EH125" s="104"/>
      <c r="EI125" s="102"/>
      <c r="EJ125" s="102"/>
      <c r="EK125" s="102"/>
      <c r="EL125" s="102"/>
      <c r="EM125" s="102"/>
      <c r="EN125" s="102"/>
      <c r="EO125" s="102"/>
      <c r="EP125" s="102"/>
      <c r="EQ125" s="102"/>
    </row>
    <row r="126" spans="1:147" s="106" customFormat="1">
      <c r="A126" s="100">
        <v>11</v>
      </c>
      <c r="B126" s="100" t="s">
        <v>93</v>
      </c>
      <c r="C126" s="155">
        <f ca="1">OFFSET(福島raw!C$7,($A126-1)*3,)</f>
        <v>158</v>
      </c>
      <c r="D126" s="156">
        <f ca="1">OFFSET(福島raw!F$7,($A126-1)*3,)</f>
        <v>0</v>
      </c>
      <c r="E126" s="156">
        <f ca="1">OFFSET(福島raw!G$7,($A126-1)*3,)</f>
        <v>0</v>
      </c>
      <c r="F126" s="156">
        <f ca="1">OFFSET(福島raw!H$7,($A126-1)*3,)</f>
        <v>4</v>
      </c>
      <c r="G126" s="156">
        <f ca="1">OFFSET(福島raw!I$7,($A126-1)*3,)</f>
        <v>7</v>
      </c>
      <c r="H126" s="156">
        <f ca="1">OFFSET(福島raw!J$7,($A126-1)*3,)</f>
        <v>6</v>
      </c>
      <c r="I126" s="156">
        <f ca="1">OFFSET(福島raw!K$7,($A126-1)*3,)</f>
        <v>10</v>
      </c>
      <c r="J126" s="156">
        <f ca="1">OFFSET(福島raw!L$7,($A126-1)*3,)</f>
        <v>6</v>
      </c>
      <c r="K126" s="156">
        <f ca="1">OFFSET(福島raw!M$7,($A126-1)*3,)</f>
        <v>12</v>
      </c>
      <c r="L126" s="156">
        <f ca="1">OFFSET(福島raw!N$7,($A126-1)*3,)</f>
        <v>10</v>
      </c>
      <c r="M126" s="156">
        <f ca="1">OFFSET(福島raw!O$7,($A126-1)*3,)</f>
        <v>8</v>
      </c>
      <c r="N126" s="156">
        <f ca="1">OFFSET(福島raw!P$7,($A126-1)*3,)</f>
        <v>12</v>
      </c>
      <c r="O126" s="156">
        <f ca="1">OFFSET(福島raw!Q$7,($A126-1)*3,)</f>
        <v>19</v>
      </c>
      <c r="P126" s="156">
        <f ca="1">OFFSET(福島raw!R$7,($A126-1)*3,)</f>
        <v>12</v>
      </c>
      <c r="Q126" s="156">
        <f ca="1">OFFSET(福島raw!S$7,($A126-1)*3,)</f>
        <v>15</v>
      </c>
      <c r="R126" s="156">
        <f ca="1">OFFSET(福島raw!T$7,($A126-1)*3,)</f>
        <v>15</v>
      </c>
      <c r="S126" s="156">
        <f ca="1">OFFSET(福島raw!U$7,($A126-1)*3,)</f>
        <v>9</v>
      </c>
      <c r="T126" s="157">
        <f ca="1">OFFSET(福島raw!V$7,($A126-1)*3,)</f>
        <v>13</v>
      </c>
      <c r="U126" s="158">
        <f ca="1">C126/F_jinkou!C73*100000</f>
        <v>15.026681870878956</v>
      </c>
      <c r="V126" s="159">
        <f ca="1">D126/F_jinkou!E73*100000</f>
        <v>0</v>
      </c>
      <c r="W126" s="160">
        <f ca="1">E126/F_jinkou!F73*100000</f>
        <v>0</v>
      </c>
      <c r="X126" s="160">
        <f ca="1">F126/F_jinkou!G73*100000</f>
        <v>7.4815299728794535</v>
      </c>
      <c r="Y126" s="160">
        <f ca="1">G126/F_jinkou!H73*100000</f>
        <v>15.00986362466764</v>
      </c>
      <c r="Z126" s="160">
        <f ca="1">H126/F_jinkou!I73*100000</f>
        <v>12.029110447282424</v>
      </c>
      <c r="AA126" s="160">
        <f ca="1">I126/F_jinkou!J73*100000</f>
        <v>16.622893048306128</v>
      </c>
      <c r="AB126" s="160">
        <f ca="1">J126/F_jinkou!K73*100000</f>
        <v>9.4261071748385774</v>
      </c>
      <c r="AC126" s="160">
        <f ca="1">K126/F_jinkou!L73*100000</f>
        <v>20.015678948509667</v>
      </c>
      <c r="AD126" s="160">
        <f ca="1">L126/F_jinkou!M73*100000</f>
        <v>15.715610315726611</v>
      </c>
      <c r="AE126" s="160">
        <f ca="1">M126/F_jinkou!N73*100000</f>
        <v>11.414059267502747</v>
      </c>
      <c r="AF126" s="160">
        <f ca="1">N126/F_jinkou!O73*100000</f>
        <v>14.953830049721484</v>
      </c>
      <c r="AG126" s="160">
        <f ca="1">O126/F_jinkou!P73*100000</f>
        <v>27.656880012809502</v>
      </c>
      <c r="AH126" s="160">
        <f ca="1">P126/F_jinkou!Q73*100000</f>
        <v>18.560336560769635</v>
      </c>
      <c r="AI126" s="160">
        <f ca="1">Q126/F_jinkou!R73*100000</f>
        <v>23.873565596600404</v>
      </c>
      <c r="AJ126" s="160">
        <f ca="1">R126/F_jinkou!S73*100000</f>
        <v>23.64476110909693</v>
      </c>
      <c r="AK126" s="160">
        <f ca="1">S126/F_jinkou!T73*100000</f>
        <v>16.656487701959914</v>
      </c>
      <c r="AL126" s="161">
        <f ca="1">T126/F_jinkou!U73*100000</f>
        <v>25.517715183040533</v>
      </c>
      <c r="AM126" s="155" t="str">
        <f t="shared" ca="1" si="635"/>
        <v/>
      </c>
      <c r="AN126" s="156" t="str">
        <f t="shared" ca="1" si="636"/>
        <v/>
      </c>
      <c r="AO126" s="156" t="str">
        <f t="shared" ca="1" si="637"/>
        <v/>
      </c>
      <c r="AP126" s="156" t="str">
        <f t="shared" ca="1" si="638"/>
        <v/>
      </c>
      <c r="AQ126" s="156" t="str">
        <f t="shared" ca="1" si="639"/>
        <v/>
      </c>
      <c r="AR126" s="156" t="str">
        <f t="shared" ca="1" si="640"/>
        <v/>
      </c>
      <c r="AS126" s="156" t="str">
        <f t="shared" ca="1" si="641"/>
        <v/>
      </c>
      <c r="AT126" s="156" t="str">
        <f t="shared" ca="1" si="642"/>
        <v/>
      </c>
      <c r="AU126" s="156" t="str">
        <f t="shared" ca="1" si="643"/>
        <v/>
      </c>
      <c r="AV126" s="156" t="str">
        <f t="shared" ca="1" si="644"/>
        <v/>
      </c>
      <c r="AW126" s="156" t="str">
        <f t="shared" ca="1" si="645"/>
        <v/>
      </c>
      <c r="AX126" s="156" t="str">
        <f t="shared" ca="1" si="646"/>
        <v/>
      </c>
      <c r="AY126" s="156" t="str">
        <f t="shared" ca="1" si="647"/>
        <v>H</v>
      </c>
      <c r="AZ126" s="156" t="str">
        <f t="shared" ca="1" si="648"/>
        <v/>
      </c>
      <c r="BA126" s="156" t="str">
        <f t="shared" ca="1" si="649"/>
        <v/>
      </c>
      <c r="BB126" s="156" t="str">
        <f t="shared" ca="1" si="650"/>
        <v/>
      </c>
      <c r="BC126" s="156" t="str">
        <f t="shared" ca="1" si="651"/>
        <v/>
      </c>
      <c r="BD126" s="157" t="str">
        <f t="shared" ca="1" si="652"/>
        <v/>
      </c>
      <c r="BE126" s="162">
        <f ca="1">1-_xlfn.BINOM.DIST((C126-1),F_jinkou!C73,zenkoku!AO22/100000,TRUE)</f>
        <v>5.843632432610113E-2</v>
      </c>
      <c r="BF126" s="163" t="e">
        <f ca="1">1-_xlfn.BINOM.DIST((D126-1),F_jinkou!E73,zenkoku!AP22/100000,TRUE)</f>
        <v>#NUM!</v>
      </c>
      <c r="BG126" s="163" t="e">
        <f ca="1">1-_xlfn.BINOM.DIST((E126-1),F_jinkou!F73,zenkoku!AQ22/100000,TRUE)</f>
        <v>#NUM!</v>
      </c>
      <c r="BH126" s="163">
        <f ca="1">1-_xlfn.BINOM.DIST((F126-1),F_jinkou!G73,zenkoku!AR22/100000,TRUE)</f>
        <v>0.3394566984720282</v>
      </c>
      <c r="BI126" s="163">
        <f ca="1">1-_xlfn.BINOM.DIST((G126-1),F_jinkou!H73,zenkoku!AS22/100000,TRUE)</f>
        <v>0.45595128061442458</v>
      </c>
      <c r="BJ126" s="163">
        <f ca="1">1-_xlfn.BINOM.DIST((H126-1),F_jinkou!I73,zenkoku!AT22/100000,TRUE)</f>
        <v>0.72800945803212702</v>
      </c>
      <c r="BK126" s="163">
        <f ca="1">1-_xlfn.BINOM.DIST((I126-1),F_jinkou!J73,zenkoku!AU22/100000,TRUE)</f>
        <v>0.32145123320055236</v>
      </c>
      <c r="BL126" s="163">
        <f ca="1">1-_xlfn.BINOM.DIST((J126-1),F_jinkou!K73,zenkoku!AV22/100000,TRUE)</f>
        <v>0.84291282013202262</v>
      </c>
      <c r="BM126" s="163">
        <f ca="1">1-_xlfn.BINOM.DIST((K126-1),F_jinkou!L73,zenkoku!AW22/100000,TRUE)</f>
        <v>0.1682626460069403</v>
      </c>
      <c r="BN126" s="163">
        <f ca="1">1-_xlfn.BINOM.DIST((L126-1),F_jinkou!M73,zenkoku!AX22/100000,TRUE)</f>
        <v>0.36707998935692343</v>
      </c>
      <c r="BO126" s="163">
        <f ca="1">1-_xlfn.BINOM.DIST((M126-1),F_jinkou!N73,zenkoku!AY22/100000,TRUE)</f>
        <v>0.8330128906354437</v>
      </c>
      <c r="BP126" s="163">
        <f ca="1">1-_xlfn.BINOM.DIST((N126-1),F_jinkou!O73,zenkoku!AZ22/100000,TRUE)</f>
        <v>0.51492747692087537</v>
      </c>
      <c r="BQ126" s="163">
        <f ca="1">1-_xlfn.BINOM.DIST((O126-1),F_jinkou!P73,zenkoku!BA22/100000,TRUE)</f>
        <v>9.0215909139561568E-3</v>
      </c>
      <c r="BR126" s="163">
        <f ca="1">1-_xlfn.BINOM.DIST((P126-1),F_jinkou!Q73,zenkoku!BB22/100000,TRUE)</f>
        <v>0.49641621419282367</v>
      </c>
      <c r="BS126" s="163">
        <f ca="1">1-_xlfn.BINOM.DIST((Q126-1),F_jinkou!R73,zenkoku!BC22/100000,TRUE)</f>
        <v>0.1456042479340337</v>
      </c>
      <c r="BT126" s="163">
        <f ca="1">1-_xlfn.BINOM.DIST((R126-1),F_jinkou!S73,zenkoku!BD22/100000,TRUE)</f>
        <v>0.23281294681177889</v>
      </c>
      <c r="BU126" s="163">
        <f ca="1">1-_xlfn.BINOM.DIST((S126-1),F_jinkou!T73,zenkoku!BE22/100000,TRUE)</f>
        <v>0.66676238586375292</v>
      </c>
      <c r="BV126" s="164">
        <f ca="1">1-_xlfn.BINOM.DIST((T126-1),F_jinkou!U73,zenkoku!BF22/100000,TRUE)</f>
        <v>0.26805690107475932</v>
      </c>
      <c r="BW126" s="162">
        <f ca="1">_xlfn.BINOM.DIST(C126,F_jinkou!C73,zenkoku!AO22/100000,TRUE)</f>
        <v>0.95045702226900142</v>
      </c>
      <c r="BX126" s="163">
        <f ca="1">_xlfn.BINOM.DIST(D126,F_jinkou!E73,zenkoku!AP22/100000,TRUE)</f>
        <v>1</v>
      </c>
      <c r="BY126" s="163">
        <f ca="1">_xlfn.BINOM.DIST(E126,F_jinkou!F73,zenkoku!AQ22/100000,TRUE)</f>
        <v>0.70156183214661494</v>
      </c>
      <c r="BZ126" s="163">
        <f ca="1">_xlfn.BINOM.DIST(F126,F_jinkou!G73,zenkoku!AR22/100000,TRUE)</f>
        <v>0.8251524591557412</v>
      </c>
      <c r="CA126" s="163">
        <f ca="1">_xlfn.BINOM.DIST(G126,F_jinkou!H73,zenkoku!AS22/100000,TRUE)</f>
        <v>0.68890208001248143</v>
      </c>
      <c r="CB126" s="163">
        <f ca="1">_xlfn.BINOM.DIST(H126,F_jinkou!I73,zenkoku!AT22/100000,TRUE)</f>
        <v>0.41566717969500161</v>
      </c>
      <c r="CC126" s="163">
        <f ca="1">_xlfn.BINOM.DIST(I126,F_jinkou!J73,zenkoku!AU22/100000,TRUE)</f>
        <v>0.78485524862595968</v>
      </c>
      <c r="CD126" s="163">
        <f ca="1">_xlfn.BINOM.DIST(J126,F_jinkou!K73,zenkoku!AV22/100000,TRUE)</f>
        <v>0.26673443785206297</v>
      </c>
      <c r="CE126" s="163">
        <f ca="1">_xlfn.BINOM.DIST(K126,F_jinkou!L73,zenkoku!AW22/100000,TRUE)</f>
        <v>0.89696199220500406</v>
      </c>
      <c r="CF126" s="163">
        <f ca="1">_xlfn.BINOM.DIST(L126,F_jinkou!M73,zenkoku!AX22/100000,TRUE)</f>
        <v>0.74616968004953366</v>
      </c>
      <c r="CG126" s="163">
        <f ca="1">_xlfn.BINOM.DIST(M126,F_jinkou!N73,zenkoku!AY22/100000,TRUE)</f>
        <v>0.26418607321031379</v>
      </c>
      <c r="CH126" s="163">
        <f ca="1">_xlfn.BINOM.DIST(N126,F_jinkou!O73,zenkoku!AZ22/100000,TRUE)</f>
        <v>0.59924914111555416</v>
      </c>
      <c r="CI126" s="163">
        <f ca="1">_xlfn.BINOM.DIST(O126,F_jinkou!P73,zenkoku!BA22/100000,TRUE)</f>
        <v>0.99556844120615917</v>
      </c>
      <c r="CJ126" s="163">
        <f ca="1">_xlfn.BINOM.DIST(P126,F_jinkou!Q73,zenkoku!BB22/100000,TRUE)</f>
        <v>0.61732560546387716</v>
      </c>
      <c r="CK126" s="163">
        <f ca="1">_xlfn.BINOM.DIST(Q126,F_jinkou!R73,zenkoku!BC22/100000,TRUE)</f>
        <v>0.90765863948922865</v>
      </c>
      <c r="CL126" s="163">
        <f ca="1">_xlfn.BINOM.DIST(R126,F_jinkou!S73,zenkoku!BD22/100000,TRUE)</f>
        <v>0.84054404339158439</v>
      </c>
      <c r="CM126" s="163">
        <f ca="1">_xlfn.BINOM.DIST(S126,F_jinkou!T73,zenkoku!BE22/100000,TRUE)</f>
        <v>0.45840557957081407</v>
      </c>
      <c r="CN126" s="164">
        <f ca="1">_xlfn.BINOM.DIST(T126,F_jinkou!U73,zenkoku!BF22/100000,TRUE)</f>
        <v>0.8172269217174658</v>
      </c>
      <c r="CO126" s="101"/>
      <c r="CP126" s="196">
        <f ca="1">zenkoku!AP22*F_jinkou!E73/100000</f>
        <v>0</v>
      </c>
      <c r="CQ126" s="197">
        <f ca="1">zenkoku!AQ22*F_jinkou!F73/100000</f>
        <v>0.35444500000000001</v>
      </c>
      <c r="CR126" s="197">
        <f ca="1">zenkoku!AR22*F_jinkou!G73/100000</f>
        <v>2.9405749999999999</v>
      </c>
      <c r="CS126" s="197">
        <f ca="1">zenkoku!AS22*F_jinkou!H73/100000</f>
        <v>6.3891319999999991</v>
      </c>
      <c r="CT126" s="197">
        <f ca="1">zenkoku!AT22*F_jinkou!I73/100000</f>
        <v>7.2324549999999999</v>
      </c>
      <c r="CU126" s="197">
        <f ca="1">zenkoku!AU22*F_jinkou!J73/100000</f>
        <v>8.3018040000000006</v>
      </c>
      <c r="CV126" s="197">
        <f ca="1">zenkoku!AV22*F_jinkou!K73/100000</f>
        <v>8.402196</v>
      </c>
      <c r="CW126" s="197">
        <f ca="1">zenkoku!AW22*F_jinkou!L73/100000</f>
        <v>8.6931849999999997</v>
      </c>
      <c r="CX126" s="197">
        <f ca="1">zenkoku!AX22*F_jinkou!M73/100000</f>
        <v>8.6538159999999991</v>
      </c>
      <c r="CY126" s="197">
        <f ca="1">zenkoku!AY22*F_jinkou!N73/100000</f>
        <v>10.653528</v>
      </c>
      <c r="CZ126" s="197">
        <f ca="1">zenkoku!AZ22*F_jinkou!O73/100000</f>
        <v>11.796308999999999</v>
      </c>
      <c r="DA126" s="197">
        <f ca="1">zenkoku!BA22*F_jinkou!P73/100000</f>
        <v>10.236151</v>
      </c>
      <c r="DB126" s="197">
        <f ca="1">zenkoku!BB22*F_jinkou!Q73/100000</f>
        <v>11.63772</v>
      </c>
      <c r="DC126" s="197">
        <f ca="1">zenkoku!BC22*F_jinkou!R73/100000</f>
        <v>10.995424999999999</v>
      </c>
      <c r="DD126" s="197">
        <f ca="1">zenkoku!BD22*F_jinkou!S73/100000</f>
        <v>12.05341</v>
      </c>
      <c r="DE126" s="197">
        <f ca="1">zenkoku!BE22*F_jinkou!T73/100000</f>
        <v>9.996105</v>
      </c>
      <c r="DF126" s="198">
        <f ca="1">zenkoku!BF22*F_jinkou!U73/100000</f>
        <v>10.59656</v>
      </c>
      <c r="DG126" s="102"/>
      <c r="DH126" s="103"/>
      <c r="DI126" s="103"/>
      <c r="DJ126" s="103"/>
      <c r="DK126" s="103"/>
      <c r="DL126" s="103"/>
      <c r="DM126" s="103"/>
      <c r="DN126" s="103"/>
      <c r="DO126" s="103"/>
      <c r="DP126" s="104"/>
      <c r="DQ126" s="105"/>
      <c r="DR126" s="105"/>
      <c r="DS126" s="105"/>
      <c r="DT126" s="105"/>
      <c r="DU126" s="105"/>
      <c r="DV126" s="105"/>
      <c r="DW126" s="105"/>
      <c r="DX126" s="105"/>
      <c r="DY126" s="102"/>
      <c r="DZ126" s="103"/>
      <c r="EA126" s="103"/>
      <c r="EB126" s="103"/>
      <c r="EC126" s="103"/>
      <c r="ED126" s="103"/>
      <c r="EE126" s="103"/>
      <c r="EF126" s="103"/>
      <c r="EG126" s="103"/>
      <c r="EH126" s="104"/>
      <c r="EI126" s="102"/>
      <c r="EJ126" s="102"/>
      <c r="EK126" s="102"/>
      <c r="EL126" s="102"/>
      <c r="EM126" s="102"/>
      <c r="EN126" s="102"/>
      <c r="EO126" s="102"/>
      <c r="EP126" s="102"/>
      <c r="EQ126" s="102"/>
    </row>
    <row r="127" spans="1:147" s="106" customFormat="1">
      <c r="A127" s="100">
        <v>12</v>
      </c>
      <c r="B127" s="100" t="s">
        <v>94</v>
      </c>
      <c r="C127" s="155">
        <f ca="1">OFFSET(福島raw!C$7,($A127-1)*3,)</f>
        <v>131</v>
      </c>
      <c r="D127" s="156">
        <f ca="1">OFFSET(福島raw!F$7,($A127-1)*3,)</f>
        <v>0</v>
      </c>
      <c r="E127" s="156">
        <f ca="1">OFFSET(福島raw!G$7,($A127-1)*3,)</f>
        <v>0</v>
      </c>
      <c r="F127" s="156">
        <f ca="1">OFFSET(福島raw!H$7,($A127-1)*3,)</f>
        <v>4</v>
      </c>
      <c r="G127" s="156">
        <f ca="1">OFFSET(福島raw!I$7,($A127-1)*3,)</f>
        <v>5</v>
      </c>
      <c r="H127" s="156">
        <f ca="1">OFFSET(福島raw!J$7,($A127-1)*3,)</f>
        <v>7</v>
      </c>
      <c r="I127" s="156">
        <f ca="1">OFFSET(福島raw!K$7,($A127-1)*3,)</f>
        <v>4</v>
      </c>
      <c r="J127" s="156">
        <f ca="1">OFFSET(福島raw!L$7,($A127-1)*3,)</f>
        <v>5</v>
      </c>
      <c r="K127" s="156">
        <f ca="1">OFFSET(福島raw!M$7,($A127-1)*3,)</f>
        <v>9</v>
      </c>
      <c r="L127" s="156">
        <f ca="1">OFFSET(福島raw!N$7,($A127-1)*3,)</f>
        <v>9</v>
      </c>
      <c r="M127" s="156">
        <f ca="1">OFFSET(福島raw!O$7,($A127-1)*3,)</f>
        <v>10</v>
      </c>
      <c r="N127" s="156">
        <f ca="1">OFFSET(福島raw!P$7,($A127-1)*3,)</f>
        <v>14</v>
      </c>
      <c r="O127" s="156">
        <f ca="1">OFFSET(福島raw!Q$7,($A127-1)*3,)</f>
        <v>7</v>
      </c>
      <c r="P127" s="156">
        <f ca="1">OFFSET(福島raw!R$7,($A127-1)*3,)</f>
        <v>12</v>
      </c>
      <c r="Q127" s="156">
        <f ca="1">OFFSET(福島raw!S$7,($A127-1)*3,)</f>
        <v>11</v>
      </c>
      <c r="R127" s="156">
        <f ca="1">OFFSET(福島raw!T$7,($A127-1)*3,)</f>
        <v>6</v>
      </c>
      <c r="S127" s="156">
        <f ca="1">OFFSET(福島raw!U$7,($A127-1)*3,)</f>
        <v>15</v>
      </c>
      <c r="T127" s="157">
        <f ca="1">OFFSET(福島raw!V$7,($A127-1)*3,)</f>
        <v>13</v>
      </c>
      <c r="U127" s="158">
        <f ca="1">C127/F_jinkou!C74*100000</f>
        <v>12.543303120888716</v>
      </c>
      <c r="V127" s="159">
        <f ca="1">D127/F_jinkou!E74*100000</f>
        <v>0</v>
      </c>
      <c r="W127" s="160">
        <f ca="1">E127/F_jinkou!F74*100000</f>
        <v>0</v>
      </c>
      <c r="X127" s="160">
        <f ca="1">F127/F_jinkou!G74*100000</f>
        <v>8.1373586133940918</v>
      </c>
      <c r="Y127" s="160">
        <f ca="1">G127/F_jinkou!H74*100000</f>
        <v>11.569521253210542</v>
      </c>
      <c r="Z127" s="160">
        <f ca="1">H127/F_jinkou!I74*100000</f>
        <v>13.690057107095361</v>
      </c>
      <c r="AA127" s="160">
        <f ca="1">I127/F_jinkou!J74*100000</f>
        <v>6.8509574212996265</v>
      </c>
      <c r="AB127" s="160">
        <f ca="1">J127/F_jinkou!K74*100000</f>
        <v>7.7990953049446263</v>
      </c>
      <c r="AC127" s="160">
        <f ca="1">K127/F_jinkou!L74*100000</f>
        <v>15.175786190034566</v>
      </c>
      <c r="AD127" s="160">
        <f ca="1">L127/F_jinkou!M74*100000</f>
        <v>14.417300760913095</v>
      </c>
      <c r="AE127" s="160">
        <f ca="1">M127/F_jinkou!N74*100000</f>
        <v>14.607069821793747</v>
      </c>
      <c r="AF127" s="160">
        <f ca="1">N127/F_jinkou!O74*100000</f>
        <v>18.100483541488895</v>
      </c>
      <c r="AG127" s="160">
        <f ca="1">O127/F_jinkou!P74*100000</f>
        <v>9.2528948342409976</v>
      </c>
      <c r="AH127" s="160">
        <f ca="1">P127/F_jinkou!Q74*100000</f>
        <v>19.457145636735092</v>
      </c>
      <c r="AI127" s="160">
        <f ca="1">Q127/F_jinkou!R74*100000</f>
        <v>17.824156593317561</v>
      </c>
      <c r="AJ127" s="160">
        <f ca="1">R127/F_jinkou!S74*100000</f>
        <v>9.4598429666067538</v>
      </c>
      <c r="AK127" s="160">
        <f ca="1">S127/F_jinkou!T74*100000</f>
        <v>27.354292800350134</v>
      </c>
      <c r="AL127" s="161">
        <f ca="1">T127/F_jinkou!U74*100000</f>
        <v>23.998966198379147</v>
      </c>
      <c r="AM127" s="155" t="str">
        <f t="shared" ca="1" si="635"/>
        <v/>
      </c>
      <c r="AN127" s="156" t="str">
        <f t="shared" ca="1" si="636"/>
        <v/>
      </c>
      <c r="AO127" s="156" t="str">
        <f t="shared" ca="1" si="637"/>
        <v/>
      </c>
      <c r="AP127" s="156" t="str">
        <f t="shared" ca="1" si="638"/>
        <v/>
      </c>
      <c r="AQ127" s="156" t="str">
        <f t="shared" ca="1" si="639"/>
        <v/>
      </c>
      <c r="AR127" s="156" t="str">
        <f t="shared" ca="1" si="640"/>
        <v/>
      </c>
      <c r="AS127" s="156" t="str">
        <f t="shared" ca="1" si="641"/>
        <v/>
      </c>
      <c r="AT127" s="156" t="str">
        <f t="shared" ca="1" si="642"/>
        <v/>
      </c>
      <c r="AU127" s="156" t="str">
        <f t="shared" ca="1" si="643"/>
        <v/>
      </c>
      <c r="AV127" s="156" t="str">
        <f t="shared" ca="1" si="644"/>
        <v/>
      </c>
      <c r="AW127" s="156" t="str">
        <f t="shared" ca="1" si="645"/>
        <v/>
      </c>
      <c r="AX127" s="156" t="str">
        <f t="shared" ca="1" si="646"/>
        <v/>
      </c>
      <c r="AY127" s="156" t="str">
        <f t="shared" ca="1" si="647"/>
        <v/>
      </c>
      <c r="AZ127" s="156" t="str">
        <f t="shared" ca="1" si="648"/>
        <v/>
      </c>
      <c r="BA127" s="156" t="str">
        <f t="shared" ca="1" si="649"/>
        <v/>
      </c>
      <c r="BB127" s="156" t="str">
        <f t="shared" ca="1" si="650"/>
        <v/>
      </c>
      <c r="BC127" s="156" t="str">
        <f t="shared" ca="1" si="651"/>
        <v/>
      </c>
      <c r="BD127" s="157" t="str">
        <f t="shared" ca="1" si="652"/>
        <v/>
      </c>
      <c r="BE127" s="162">
        <f ca="1">1-_xlfn.BINOM.DIST((C127-1),F_jinkou!C74,zenkoku!AO23/100000,TRUE)</f>
        <v>0.73175247796936083</v>
      </c>
      <c r="BF127" s="163" t="e">
        <f ca="1">1-_xlfn.BINOM.DIST((D127-1),F_jinkou!E74,zenkoku!AP23/100000,TRUE)</f>
        <v>#NUM!</v>
      </c>
      <c r="BG127" s="163" t="e">
        <f ca="1">1-_xlfn.BINOM.DIST((E127-1),F_jinkou!F74,zenkoku!AQ23/100000,TRUE)</f>
        <v>#NUM!</v>
      </c>
      <c r="BH127" s="163">
        <f ca="1">1-_xlfn.BINOM.DIST((F127-1),F_jinkou!G74,zenkoku!AR23/100000,TRUE)</f>
        <v>0.24390914002402597</v>
      </c>
      <c r="BI127" s="163">
        <f ca="1">1-_xlfn.BINOM.DIST((G127-1),F_jinkou!H74,zenkoku!AS23/100000,TRUE)</f>
        <v>0.5618252033028629</v>
      </c>
      <c r="BJ127" s="163">
        <f ca="1">1-_xlfn.BINOM.DIST((H127-1),F_jinkou!I74,zenkoku!AT23/100000,TRUE)</f>
        <v>0.43188557219677537</v>
      </c>
      <c r="BK127" s="163">
        <f ca="1">1-_xlfn.BINOM.DIST((I127-1),F_jinkou!J74,zenkoku!AU23/100000,TRUE)</f>
        <v>0.96660132344152683</v>
      </c>
      <c r="BL127" s="163">
        <f ca="1">1-_xlfn.BINOM.DIST((J127-1),F_jinkou!K74,zenkoku!AV23/100000,TRUE)</f>
        <v>0.92103096671034124</v>
      </c>
      <c r="BM127" s="163">
        <f ca="1">1-_xlfn.BINOM.DIST((K127-1),F_jinkou!L74,zenkoku!AW23/100000,TRUE)</f>
        <v>0.40003636662670117</v>
      </c>
      <c r="BN127" s="163">
        <f ca="1">1-_xlfn.BINOM.DIST((L127-1),F_jinkou!M74,zenkoku!AX23/100000,TRUE)</f>
        <v>0.61444978099683245</v>
      </c>
      <c r="BO127" s="163">
        <f ca="1">1-_xlfn.BINOM.DIST((M127-1),F_jinkou!N74,zenkoku!AY23/100000,TRUE)</f>
        <v>0.64691172951912157</v>
      </c>
      <c r="BP127" s="163">
        <f ca="1">1-_xlfn.BINOM.DIST((N127-1),F_jinkou!O74,zenkoku!AZ23/100000,TRUE)</f>
        <v>0.23899798288614482</v>
      </c>
      <c r="BQ127" s="163">
        <f ca="1">1-_xlfn.BINOM.DIST((O127-1),F_jinkou!P74,zenkoku!BA23/100000,TRUE)</f>
        <v>0.94888032653760113</v>
      </c>
      <c r="BR127" s="163">
        <f ca="1">1-_xlfn.BINOM.DIST((P127-1),F_jinkou!Q74,zenkoku!BB23/100000,TRUE)</f>
        <v>0.46952388492769226</v>
      </c>
      <c r="BS127" s="163">
        <f ca="1">1-_xlfn.BINOM.DIST((Q127-1),F_jinkou!R74,zenkoku!BC23/100000,TRUE)</f>
        <v>0.51603319159444949</v>
      </c>
      <c r="BT127" s="163">
        <f ca="1">1-_xlfn.BINOM.DIST((R127-1),F_jinkou!S74,zenkoku!BD23/100000,TRUE)</f>
        <v>0.97404586665382231</v>
      </c>
      <c r="BU127" s="163">
        <f ca="1">1-_xlfn.BINOM.DIST((S127-1),F_jinkou!T74,zenkoku!BE23/100000,TRUE)</f>
        <v>0.1037797099446901</v>
      </c>
      <c r="BV127" s="164">
        <f ca="1">1-_xlfn.BINOM.DIST((T127-1),F_jinkou!U74,zenkoku!BF23/100000,TRUE)</f>
        <v>0.31682874337037314</v>
      </c>
      <c r="BW127" s="162">
        <f ca="1">_xlfn.BINOM.DIST(C127,F_jinkou!C74,zenkoku!AO23/100000,TRUE)</f>
        <v>0.2975337676450816</v>
      </c>
      <c r="BX127" s="163">
        <f ca="1">_xlfn.BINOM.DIST(D127,F_jinkou!E74,zenkoku!AP23/100000,TRUE)</f>
        <v>1</v>
      </c>
      <c r="BY127" s="163">
        <f ca="1">_xlfn.BINOM.DIST(E127,F_jinkou!F74,zenkoku!AQ23/100000,TRUE)</f>
        <v>0.70642572283100968</v>
      </c>
      <c r="BZ127" s="163">
        <f ca="1">_xlfn.BINOM.DIST(F127,F_jinkou!G74,zenkoku!AR23/100000,TRUE)</f>
        <v>0.89025185493057268</v>
      </c>
      <c r="CA127" s="163">
        <f ca="1">_xlfn.BINOM.DIST(G127,F_jinkou!H74,zenkoku!AS23/100000,TRUE)</f>
        <v>0.61364927812178149</v>
      </c>
      <c r="CB127" s="163">
        <f ca="1">_xlfn.BINOM.DIST(H127,F_jinkou!I74,zenkoku!AT23/100000,TRUE)</f>
        <v>0.71060655151736896</v>
      </c>
      <c r="CC127" s="163">
        <f ca="1">_xlfn.BINOM.DIST(I127,F_jinkou!J74,zenkoku!AU23/100000,TRUE)</f>
        <v>8.1294947186337563E-2</v>
      </c>
      <c r="CD127" s="163">
        <f ca="1">_xlfn.BINOM.DIST(J127,F_jinkou!K74,zenkoku!AV23/100000,TRUE)</f>
        <v>0.15738397253010569</v>
      </c>
      <c r="CE127" s="163">
        <f ca="1">_xlfn.BINOM.DIST(K127,F_jinkou!L74,zenkoku!AW23/100000,TRUE)</f>
        <v>0.72320288428848567</v>
      </c>
      <c r="CF127" s="163">
        <f ca="1">_xlfn.BINOM.DIST(L127,F_jinkou!M74,zenkoku!AX23/100000,TRUE)</f>
        <v>0.51519636240058242</v>
      </c>
      <c r="CG127" s="163">
        <f ca="1">_xlfn.BINOM.DIST(M127,F_jinkou!N74,zenkoku!AY23/100000,TRUE)</f>
        <v>0.47366129558134218</v>
      </c>
      <c r="CH127" s="163">
        <f ca="1">_xlfn.BINOM.DIST(N127,F_jinkou!O74,zenkoku!AZ23/100000,TRUE)</f>
        <v>0.83795133769545771</v>
      </c>
      <c r="CI127" s="163">
        <f ca="1">_xlfn.BINOM.DIST(O127,F_jinkou!P74,zenkoku!BA23/100000,TRUE)</f>
        <v>9.8513312343692608E-2</v>
      </c>
      <c r="CJ127" s="163">
        <f ca="1">_xlfn.BINOM.DIST(P127,F_jinkou!Q74,zenkoku!BB23/100000,TRUE)</f>
        <v>0.64315039579570032</v>
      </c>
      <c r="CK127" s="163">
        <f ca="1">_xlfn.BINOM.DIST(Q127,F_jinkou!R74,zenkoku!BC23/100000,TRUE)</f>
        <v>0.60313582425425194</v>
      </c>
      <c r="CL127" s="163">
        <f ca="1">_xlfn.BINOM.DIST(R127,F_jinkou!S74,zenkoku!BD23/100000,TRUE)</f>
        <v>5.6860863778847623E-2</v>
      </c>
      <c r="CM127" s="163">
        <f ca="1">_xlfn.BINOM.DIST(S127,F_jinkou!T74,zenkoku!BE23/100000,TRUE)</f>
        <v>0.93746407369408469</v>
      </c>
      <c r="CN127" s="164">
        <f ca="1">_xlfn.BINOM.DIST(T127,F_jinkou!U74,zenkoku!BF23/100000,TRUE)</f>
        <v>0.77661465586815492</v>
      </c>
      <c r="CO127" s="101"/>
      <c r="CP127" s="196">
        <f ca="1">zenkoku!AP23*F_jinkou!E74/100000</f>
        <v>0</v>
      </c>
      <c r="CQ127" s="197">
        <f ca="1">zenkoku!AQ23*F_jinkou!F74/100000</f>
        <v>0.34753600000000001</v>
      </c>
      <c r="CR127" s="197">
        <f ca="1">zenkoku!AR23*F_jinkou!G74/100000</f>
        <v>2.5069559999999997</v>
      </c>
      <c r="CS127" s="197">
        <f ca="1">zenkoku!AS23*F_jinkou!H74/100000</f>
        <v>5.013172</v>
      </c>
      <c r="CT127" s="197">
        <f ca="1">zenkoku!AT23*F_jinkou!I74/100000</f>
        <v>6.238103999999999</v>
      </c>
      <c r="CU127" s="197">
        <f ca="1">zenkoku!AU23*F_jinkou!J74/100000</f>
        <v>8.3491980000000012</v>
      </c>
      <c r="CV127" s="197">
        <f ca="1">zenkoku!AV23*F_jinkou!K74/100000</f>
        <v>8.3984100000000002</v>
      </c>
      <c r="CW127" s="197">
        <f ca="1">zenkoku!AW23*F_jinkou!L74/100000</f>
        <v>7.9468699999999997</v>
      </c>
      <c r="CX127" s="197">
        <f ca="1">zenkoku!AX23*F_jinkou!M74/100000</f>
        <v>9.5510249999999992</v>
      </c>
      <c r="CY127" s="197">
        <f ca="1">zenkoku!AY23*F_jinkou!N74/100000</f>
        <v>10.88514</v>
      </c>
      <c r="CZ127" s="197">
        <f ca="1">zenkoku!AZ23*F_jinkou!O74/100000</f>
        <v>11.215170000000001</v>
      </c>
      <c r="DA127" s="197">
        <f ca="1">zenkoku!BA23*F_jinkou!P74/100000</f>
        <v>11.801712</v>
      </c>
      <c r="DB127" s="197">
        <f ca="1">zenkoku!BB23*F_jinkou!Q74/100000</f>
        <v>11.409689999999999</v>
      </c>
      <c r="DC127" s="197">
        <f ca="1">zenkoku!BC23*F_jinkou!R74/100000</f>
        <v>10.799950000000001</v>
      </c>
      <c r="DD127" s="197">
        <f ca="1">zenkoku!BD23*F_jinkou!S74/100000</f>
        <v>11.606958000000001</v>
      </c>
      <c r="DE127" s="197">
        <f ca="1">zenkoku!BE23*F_jinkou!T74/100000</f>
        <v>10.364004</v>
      </c>
      <c r="DF127" s="198">
        <f ca="1">zenkoku!BF23*F_jinkou!U74/100000</f>
        <v>11.050475999999998</v>
      </c>
      <c r="DG127" s="102"/>
      <c r="DH127" s="103"/>
      <c r="DI127" s="103"/>
      <c r="DJ127" s="103"/>
      <c r="DK127" s="103"/>
      <c r="DL127" s="103"/>
      <c r="DM127" s="103"/>
      <c r="DN127" s="103"/>
      <c r="DO127" s="103"/>
      <c r="DP127" s="104"/>
      <c r="DQ127" s="105"/>
      <c r="DR127" s="105"/>
      <c r="DS127" s="105"/>
      <c r="DT127" s="105"/>
      <c r="DU127" s="105"/>
      <c r="DV127" s="105"/>
      <c r="DW127" s="105"/>
      <c r="DX127" s="105"/>
      <c r="DY127" s="102"/>
      <c r="DZ127" s="103"/>
      <c r="EA127" s="103"/>
      <c r="EB127" s="103"/>
      <c r="EC127" s="103"/>
      <c r="ED127" s="103"/>
      <c r="EE127" s="103"/>
      <c r="EF127" s="103"/>
      <c r="EG127" s="103"/>
      <c r="EH127" s="104"/>
      <c r="EI127" s="102"/>
      <c r="EJ127" s="102"/>
      <c r="EK127" s="102"/>
      <c r="EL127" s="102"/>
      <c r="EM127" s="102"/>
      <c r="EN127" s="102"/>
      <c r="EO127" s="102"/>
      <c r="EP127" s="102"/>
      <c r="EQ127" s="102"/>
    </row>
    <row r="128" spans="1:147" s="106" customFormat="1">
      <c r="A128" s="100">
        <v>13</v>
      </c>
      <c r="B128" s="100" t="s">
        <v>675</v>
      </c>
      <c r="C128" s="155">
        <f ca="1">OFFSET(福島raw!C$7,($A128-1)*3,)</f>
        <v>159</v>
      </c>
      <c r="D128" s="156">
        <f ca="1">OFFSET(福島raw!F$7,($A128-1)*3,)</f>
        <v>0</v>
      </c>
      <c r="E128" s="156">
        <f ca="1">OFFSET(福島raw!G$7,($A128-1)*3,)</f>
        <v>0</v>
      </c>
      <c r="F128" s="156">
        <f ca="1">OFFSET(福島raw!H$7,($A128-1)*3,)</f>
        <v>5</v>
      </c>
      <c r="G128" s="156">
        <f ca="1">OFFSET(福島raw!I$7,($A128-1)*3,)</f>
        <v>3</v>
      </c>
      <c r="H128" s="156">
        <f ca="1">OFFSET(福島raw!J$7,($A128-1)*3,)</f>
        <v>6</v>
      </c>
      <c r="I128" s="156">
        <f ca="1">OFFSET(福島raw!K$7,($A128-1)*3,)</f>
        <v>14</v>
      </c>
      <c r="J128" s="156">
        <f ca="1">OFFSET(福島raw!L$7,($A128-1)*3,)</f>
        <v>7</v>
      </c>
      <c r="K128" s="156">
        <f ca="1">OFFSET(福島raw!M$7,($A128-1)*3,)</f>
        <v>7</v>
      </c>
      <c r="L128" s="156">
        <f ca="1">OFFSET(福島raw!N$7,($A128-1)*3,)</f>
        <v>9</v>
      </c>
      <c r="M128" s="156">
        <f ca="1">OFFSET(福島raw!O$7,($A128-1)*3,)</f>
        <v>11</v>
      </c>
      <c r="N128" s="156">
        <f ca="1">OFFSET(福島raw!P$7,($A128-1)*3,)</f>
        <v>16</v>
      </c>
      <c r="O128" s="156">
        <f ca="1">OFFSET(福島raw!Q$7,($A128-1)*3,)</f>
        <v>11</v>
      </c>
      <c r="P128" s="156">
        <f ca="1">OFFSET(福島raw!R$7,($A128-1)*3,)</f>
        <v>18</v>
      </c>
      <c r="Q128" s="156">
        <f ca="1">OFFSET(福島raw!S$7,($A128-1)*3,)</f>
        <v>10</v>
      </c>
      <c r="R128" s="156">
        <f ca="1">OFFSET(福島raw!T$7,($A128-1)*3,)</f>
        <v>10</v>
      </c>
      <c r="S128" s="156">
        <f ca="1">OFFSET(福島raw!U$7,($A128-1)*3,)</f>
        <v>12</v>
      </c>
      <c r="T128" s="157">
        <f ca="1">OFFSET(福島raw!V$7,($A128-1)*3,)</f>
        <v>20</v>
      </c>
      <c r="U128" s="158">
        <f ca="1">C128/F_jinkou!C75*100000</f>
        <v>15.550441622761934</v>
      </c>
      <c r="V128" s="159">
        <f ca="1">D128/F_jinkou!E75*100000</f>
        <v>0</v>
      </c>
      <c r="W128" s="160">
        <f ca="1">E128/F_jinkou!F75*100000</f>
        <v>0</v>
      </c>
      <c r="X128" s="160">
        <f ca="1">F128/F_jinkou!G75*100000</f>
        <v>9.999400035997839</v>
      </c>
      <c r="Y128" s="160">
        <f ca="1">G128/F_jinkou!H75*100000</f>
        <v>7.659313725490196</v>
      </c>
      <c r="Z128" s="160">
        <f ca="1">H128/F_jinkou!I75*100000</f>
        <v>12.483355525965379</v>
      </c>
      <c r="AA128" s="160">
        <f ca="1">I128/F_jinkou!J75*100000</f>
        <v>25.644313373509426</v>
      </c>
      <c r="AB128" s="160">
        <f ca="1">J128/F_jinkou!K75*100000</f>
        <v>11.221365479873679</v>
      </c>
      <c r="AC128" s="160">
        <f ca="1">K128/F_jinkou!L75*100000</f>
        <v>11.613053071652537</v>
      </c>
      <c r="AD128" s="160">
        <f ca="1">L128/F_jinkou!M75*100000</f>
        <v>15.223274695534506</v>
      </c>
      <c r="AE128" s="160">
        <f ca="1">M128/F_jinkou!N75*100000</f>
        <v>16.473477700901547</v>
      </c>
      <c r="AF128" s="160">
        <f ca="1">N128/F_jinkou!O75*100000</f>
        <v>21.443984292281506</v>
      </c>
      <c r="AG128" s="160">
        <f ca="1">O128/F_jinkou!P75*100000</f>
        <v>13.308812853893434</v>
      </c>
      <c r="AH128" s="160">
        <f ca="1">P128/F_jinkou!Q75*100000</f>
        <v>31.373642654210165</v>
      </c>
      <c r="AI128" s="160">
        <f ca="1">Q128/F_jinkou!R75*100000</f>
        <v>16.575501408917621</v>
      </c>
      <c r="AJ128" s="160">
        <f ca="1">R128/F_jinkou!S75*100000</f>
        <v>15.918243899333024</v>
      </c>
      <c r="AK128" s="160">
        <f ca="1">S128/F_jinkou!T75*100000</f>
        <v>21.999376684327277</v>
      </c>
      <c r="AL128" s="161">
        <f ca="1">T128/F_jinkou!U75*100000</f>
        <v>35.069261792039278</v>
      </c>
      <c r="AM128" s="155" t="str">
        <f t="shared" ca="1" si="635"/>
        <v/>
      </c>
      <c r="AN128" s="156" t="str">
        <f t="shared" ca="1" si="636"/>
        <v/>
      </c>
      <c r="AO128" s="156" t="str">
        <f t="shared" ca="1" si="637"/>
        <v/>
      </c>
      <c r="AP128" s="156" t="str">
        <f t="shared" ca="1" si="638"/>
        <v/>
      </c>
      <c r="AQ128" s="156" t="str">
        <f t="shared" ca="1" si="639"/>
        <v/>
      </c>
      <c r="AR128" s="156" t="str">
        <f t="shared" ca="1" si="640"/>
        <v/>
      </c>
      <c r="AS128" s="156" t="str">
        <f t="shared" ca="1" si="641"/>
        <v/>
      </c>
      <c r="AT128" s="156" t="str">
        <f t="shared" ca="1" si="642"/>
        <v/>
      </c>
      <c r="AU128" s="156" t="str">
        <f t="shared" ca="1" si="643"/>
        <v/>
      </c>
      <c r="AV128" s="156" t="str">
        <f t="shared" ca="1" si="644"/>
        <v/>
      </c>
      <c r="AW128" s="156" t="str">
        <f t="shared" ca="1" si="645"/>
        <v/>
      </c>
      <c r="AX128" s="156" t="str">
        <f t="shared" ca="1" si="646"/>
        <v/>
      </c>
      <c r="AY128" s="156" t="str">
        <f t="shared" ca="1" si="647"/>
        <v/>
      </c>
      <c r="AZ128" s="156" t="str">
        <f t="shared" ca="1" si="648"/>
        <v>H</v>
      </c>
      <c r="BA128" s="156" t="str">
        <f t="shared" ca="1" si="649"/>
        <v/>
      </c>
      <c r="BB128" s="156" t="str">
        <f t="shared" ca="1" si="650"/>
        <v/>
      </c>
      <c r="BC128" s="156" t="str">
        <f t="shared" ca="1" si="651"/>
        <v/>
      </c>
      <c r="BD128" s="157" t="str">
        <f t="shared" ca="1" si="652"/>
        <v>H</v>
      </c>
      <c r="BE128" s="162">
        <f ca="1">1-_xlfn.BINOM.DIST((C128-1),F_jinkou!C75,zenkoku!AO24/100000,TRUE)</f>
        <v>8.656186700016355E-2</v>
      </c>
      <c r="BF128" s="163" t="e">
        <f ca="1">1-_xlfn.BINOM.DIST((D128-1),F_jinkou!E75,zenkoku!AP24/100000,TRUE)</f>
        <v>#NUM!</v>
      </c>
      <c r="BG128" s="163" t="e">
        <f ca="1">1-_xlfn.BINOM.DIST((E128-1),F_jinkou!F75,zenkoku!AQ24/100000,TRUE)</f>
        <v>#NUM!</v>
      </c>
      <c r="BH128" s="163">
        <f ca="1">1-_xlfn.BINOM.DIST((F128-1),F_jinkou!G75,zenkoku!AR24/100000,TRUE)</f>
        <v>0.16021521824418505</v>
      </c>
      <c r="BI128" s="163">
        <f ca="1">1-_xlfn.BINOM.DIST((G128-1),F_jinkou!H75,zenkoku!AS24/100000,TRUE)</f>
        <v>0.93031673278139382</v>
      </c>
      <c r="BJ128" s="163">
        <f ca="1">1-_xlfn.BINOM.DIST((H128-1),F_jinkou!I75,zenkoku!AT24/100000,TRUE)</f>
        <v>0.78842410323032286</v>
      </c>
      <c r="BK128" s="163">
        <f ca="1">1-_xlfn.BINOM.DIST((I128-1),F_jinkou!J75,zenkoku!AU24/100000,TRUE)</f>
        <v>2.8787704397736258E-2</v>
      </c>
      <c r="BL128" s="163">
        <f ca="1">1-_xlfn.BINOM.DIST((J128-1),F_jinkou!K75,zenkoku!AV24/100000,TRUE)</f>
        <v>0.80286764824360946</v>
      </c>
      <c r="BM128" s="163">
        <f ca="1">1-_xlfn.BINOM.DIST((K128-1),F_jinkou!L75,zenkoku!AW24/100000,TRUE)</f>
        <v>0.7802561051770035</v>
      </c>
      <c r="BN128" s="163">
        <f ca="1">1-_xlfn.BINOM.DIST((L128-1),F_jinkou!M75,zenkoku!AX24/100000,TRUE)</f>
        <v>0.57332091081286074</v>
      </c>
      <c r="BO128" s="163">
        <f ca="1">1-_xlfn.BINOM.DIST((M128-1),F_jinkou!N75,zenkoku!AY24/100000,TRUE)</f>
        <v>0.58136323632775455</v>
      </c>
      <c r="BP128" s="163">
        <f ca="1">1-_xlfn.BINOM.DIST((N128-1),F_jinkou!O75,zenkoku!AZ24/100000,TRUE)</f>
        <v>0.12108405471271877</v>
      </c>
      <c r="BQ128" s="163">
        <f ca="1">1-_xlfn.BINOM.DIST((O128-1),F_jinkou!P75,zenkoku!BA24/100000,TRUE)</f>
        <v>0.73176023207626528</v>
      </c>
      <c r="BR128" s="163">
        <f ca="1">1-_xlfn.BINOM.DIST((P128-1),F_jinkou!Q75,zenkoku!BB24/100000,TRUE)</f>
        <v>1.8050207498246262E-2</v>
      </c>
      <c r="BS128" s="163">
        <f ca="1">1-_xlfn.BINOM.DIST((Q128-1),F_jinkou!R75,zenkoku!BC24/100000,TRUE)</f>
        <v>0.62361254130895127</v>
      </c>
      <c r="BT128" s="163">
        <f ca="1">1-_xlfn.BINOM.DIST((R128-1),F_jinkou!S75,zenkoku!BD24/100000,TRUE)</f>
        <v>0.75199566226116887</v>
      </c>
      <c r="BU128" s="163">
        <f ca="1">1-_xlfn.BINOM.DIST((S128-1),F_jinkou!T75,zenkoku!BE24/100000,TRUE)</f>
        <v>0.39040950435854871</v>
      </c>
      <c r="BV128" s="164">
        <f ca="1">1-_xlfn.BINOM.DIST((T128-1),F_jinkou!U75,zenkoku!BF24/100000,TRUE)</f>
        <v>9.3401066187551729E-3</v>
      </c>
      <c r="BW128" s="162">
        <f ca="1">_xlfn.BINOM.DIST(C128,F_jinkou!C75,zenkoku!AO24/100000,TRUE)</f>
        <v>0.92549177061529608</v>
      </c>
      <c r="BX128" s="163">
        <f ca="1">_xlfn.BINOM.DIST(D128,F_jinkou!E75,zenkoku!AP24/100000,TRUE)</f>
        <v>1</v>
      </c>
      <c r="BY128" s="163">
        <f ca="1">_xlfn.BINOM.DIST(E128,F_jinkou!F75,zenkoku!AQ24/100000,TRUE)</f>
        <v>0.68023732030073214</v>
      </c>
      <c r="BZ128" s="163">
        <f ca="1">_xlfn.BINOM.DIST(F128,F_jinkou!G75,zenkoku!AR24/100000,TRUE)</f>
        <v>0.93043345306903014</v>
      </c>
      <c r="CA128" s="163">
        <f ca="1">_xlfn.BINOM.DIST(G128,F_jinkou!H75,zenkoku!AS24/100000,TRUE)</f>
        <v>0.16642576264741435</v>
      </c>
      <c r="CB128" s="163">
        <f ca="1">_xlfn.BINOM.DIST(H128,F_jinkou!I75,zenkoku!AT24/100000,TRUE)</f>
        <v>0.34013803588581171</v>
      </c>
      <c r="CC128" s="163">
        <f ca="1">_xlfn.BINOM.DIST(I128,F_jinkou!J75,zenkoku!AU24/100000,TRUE)</f>
        <v>0.98578925664843764</v>
      </c>
      <c r="CD128" s="163">
        <f ca="1">_xlfn.BINOM.DIST(J128,F_jinkou!K75,zenkoku!AV24/100000,TRUE)</f>
        <v>0.31142622996080405</v>
      </c>
      <c r="CE128" s="163">
        <f ca="1">_xlfn.BINOM.DIST(K128,F_jinkou!L75,zenkoku!AW24/100000,TRUE)</f>
        <v>0.34044287160764247</v>
      </c>
      <c r="CF128" s="163">
        <f ca="1">_xlfn.BINOM.DIST(L128,F_jinkou!M75,zenkoku!AX24/100000,TRUE)</f>
        <v>0.5580879510209078</v>
      </c>
      <c r="CG128" s="163">
        <f ca="1">_xlfn.BINOM.DIST(M128,F_jinkou!N75,zenkoku!AY24/100000,TRUE)</f>
        <v>0.53736952154469897</v>
      </c>
      <c r="CH128" s="163">
        <f ca="1">_xlfn.BINOM.DIST(N128,F_jinkou!O75,zenkoku!AZ24/100000,TRUE)</f>
        <v>0.9240509160848418</v>
      </c>
      <c r="CI128" s="163">
        <f ca="1">_xlfn.BINOM.DIST(O128,F_jinkou!P75,zenkoku!BA24/100000,TRUE)</f>
        <v>0.37259821715958641</v>
      </c>
      <c r="CJ128" s="163">
        <f ca="1">_xlfn.BINOM.DIST(P128,F_jinkou!Q75,zenkoku!BB24/100000,TRUE)</f>
        <v>0.99068932874714322</v>
      </c>
      <c r="CK128" s="163">
        <f ca="1">_xlfn.BINOM.DIST(Q128,F_jinkou!R75,zenkoku!BC24/100000,TRUE)</f>
        <v>0.49878217913025624</v>
      </c>
      <c r="CL128" s="163">
        <f ca="1">_xlfn.BINOM.DIST(R128,F_jinkou!S75,zenkoku!BD24/100000,TRUE)</f>
        <v>0.35395616417609421</v>
      </c>
      <c r="CM128" s="163">
        <f ca="1">_xlfn.BINOM.DIST(S128,F_jinkou!T75,zenkoku!BE24/100000,TRUE)</f>
        <v>0.71618280352328179</v>
      </c>
      <c r="CN128" s="164">
        <f ca="1">_xlfn.BINOM.DIST(T128,F_jinkou!U75,zenkoku!BF24/100000,TRUE)</f>
        <v>0.99530150687269892</v>
      </c>
      <c r="CO128" s="101"/>
      <c r="CP128" s="196">
        <f ca="1">zenkoku!AP24*F_jinkou!E75/100000</f>
        <v>0</v>
      </c>
      <c r="CQ128" s="197">
        <f ca="1">zenkoku!AQ24*F_jinkou!F75/100000</f>
        <v>0.38531200000000004</v>
      </c>
      <c r="CR128" s="197">
        <f ca="1">zenkoku!AR24*F_jinkou!G75/100000</f>
        <v>2.8501710000000005</v>
      </c>
      <c r="CS128" s="197">
        <f ca="1">zenkoku!AS24*F_jinkou!H75/100000</f>
        <v>5.8360320000000003</v>
      </c>
      <c r="CT128" s="197">
        <f ca="1">zenkoku!AT24*F_jinkou!I75/100000</f>
        <v>7.7863679999999995</v>
      </c>
      <c r="CU128" s="197">
        <f ca="1">zenkoku!AU24*F_jinkou!J75/100000</f>
        <v>7.8067989999999998</v>
      </c>
      <c r="CV128" s="197">
        <f ca="1">zenkoku!AV24*F_jinkou!K75/100000</f>
        <v>9.1076259999999998</v>
      </c>
      <c r="CW128" s="197">
        <f ca="1">zenkoku!AW24*F_jinkou!L75/100000</f>
        <v>8.8607189999999996</v>
      </c>
      <c r="CX128" s="197">
        <f ca="1">zenkoku!AX24*F_jinkou!M75/100000</f>
        <v>9.2227200000000007</v>
      </c>
      <c r="CY128" s="197">
        <f ca="1">zenkoku!AY24*F_jinkou!N75/100000</f>
        <v>11.35158</v>
      </c>
      <c r="CZ128" s="197">
        <f ca="1">zenkoku!AZ24*F_jinkou!O75/100000</f>
        <v>11.490402</v>
      </c>
      <c r="DA128" s="197">
        <f ca="1">zenkoku!BA24*F_jinkou!P75/100000</f>
        <v>12.811059999999999</v>
      </c>
      <c r="DB128" s="197">
        <f ca="1">zenkoku!BB24*F_jinkou!Q75/100000</f>
        <v>10.269767</v>
      </c>
      <c r="DC128" s="197">
        <f ca="1">zenkoku!BC24*F_jinkou!R75/100000</f>
        <v>10.67841</v>
      </c>
      <c r="DD128" s="197">
        <f ca="1">zenkoku!BD24*F_jinkou!S75/100000</f>
        <v>11.93599</v>
      </c>
      <c r="DE128" s="197">
        <f ca="1">zenkoku!BE24*F_jinkou!T75/100000</f>
        <v>10.745759</v>
      </c>
      <c r="DF128" s="198">
        <f ca="1">zenkoku!BF24*F_jinkou!U75/100000</f>
        <v>11.006790000000001</v>
      </c>
      <c r="DG128" s="102"/>
      <c r="DH128" s="103"/>
      <c r="DI128" s="103"/>
      <c r="DJ128" s="103"/>
      <c r="DK128" s="103"/>
      <c r="DL128" s="103"/>
      <c r="DM128" s="103"/>
      <c r="DN128" s="103"/>
      <c r="DO128" s="103"/>
      <c r="DP128" s="104"/>
      <c r="DQ128" s="105"/>
      <c r="DR128" s="105"/>
      <c r="DS128" s="105"/>
      <c r="DT128" s="105"/>
      <c r="DU128" s="105"/>
      <c r="DV128" s="105"/>
      <c r="DW128" s="105"/>
      <c r="DX128" s="105"/>
      <c r="DY128" s="102"/>
      <c r="DZ128" s="103"/>
      <c r="EA128" s="103"/>
      <c r="EB128" s="103"/>
      <c r="EC128" s="103"/>
      <c r="ED128" s="103"/>
      <c r="EE128" s="103"/>
      <c r="EF128" s="103"/>
      <c r="EG128" s="103"/>
      <c r="EH128" s="104"/>
      <c r="EI128" s="102"/>
      <c r="EJ128" s="102"/>
      <c r="EK128" s="102"/>
      <c r="EL128" s="102"/>
      <c r="EM128" s="102"/>
      <c r="EN128" s="102"/>
      <c r="EO128" s="102"/>
      <c r="EP128" s="102"/>
      <c r="EQ128" s="102"/>
    </row>
    <row r="129" spans="1:165" s="106" customFormat="1">
      <c r="A129" s="100">
        <v>14</v>
      </c>
      <c r="B129" s="100" t="s">
        <v>676</v>
      </c>
      <c r="C129" s="155">
        <f ca="1">OFFSET(福島raw!C$7,($A129-1)*3,)</f>
        <v>143</v>
      </c>
      <c r="D129" s="156">
        <f ca="1">OFFSET(福島raw!F$7,($A129-1)*3,)</f>
        <v>0</v>
      </c>
      <c r="E129" s="156">
        <f ca="1">OFFSET(福島raw!G$7,($A129-1)*3,)</f>
        <v>0</v>
      </c>
      <c r="F129" s="156">
        <f ca="1">OFFSET(福島raw!H$7,($A129-1)*3,)</f>
        <v>2</v>
      </c>
      <c r="G129" s="156">
        <f ca="1">OFFSET(福島raw!I$7,($A129-1)*3,)</f>
        <v>4</v>
      </c>
      <c r="H129" s="156">
        <f ca="1">OFFSET(福島raw!J$7,($A129-1)*3,)</f>
        <v>7</v>
      </c>
      <c r="I129" s="156">
        <f ca="1">OFFSET(福島raw!K$7,($A129-1)*3,)</f>
        <v>6</v>
      </c>
      <c r="J129" s="156">
        <f ca="1">OFFSET(福島raw!L$7,($A129-1)*3,)</f>
        <v>10</v>
      </c>
      <c r="K129" s="156">
        <f ca="1">OFFSET(福島raw!M$7,($A129-1)*3,)</f>
        <v>10</v>
      </c>
      <c r="L129" s="156">
        <f ca="1">OFFSET(福島raw!N$7,($A129-1)*3,)</f>
        <v>11</v>
      </c>
      <c r="M129" s="156">
        <f ca="1">OFFSET(福島raw!O$7,($A129-1)*3,)</f>
        <v>13</v>
      </c>
      <c r="N129" s="156">
        <f ca="1">OFFSET(福島raw!P$7,($A129-1)*3,)</f>
        <v>13</v>
      </c>
      <c r="O129" s="156">
        <f ca="1">OFFSET(福島raw!Q$7,($A129-1)*3,)</f>
        <v>16</v>
      </c>
      <c r="P129" s="156">
        <f ca="1">OFFSET(福島raw!R$7,($A129-1)*3,)</f>
        <v>8</v>
      </c>
      <c r="Q129" s="156">
        <f ca="1">OFFSET(福島raw!S$7,($A129-1)*3,)</f>
        <v>7</v>
      </c>
      <c r="R129" s="156">
        <f ca="1">OFFSET(福島raw!T$7,($A129-1)*3,)</f>
        <v>12</v>
      </c>
      <c r="S129" s="156">
        <f ca="1">OFFSET(福島raw!U$7,($A129-1)*3,)</f>
        <v>10</v>
      </c>
      <c r="T129" s="157">
        <f ca="1">OFFSET(福島raw!V$7,($A129-1)*3,)</f>
        <v>14</v>
      </c>
      <c r="U129" s="158">
        <f ca="1">C129/F_jinkou!C76*100000</f>
        <v>14.185185111705852</v>
      </c>
      <c r="V129" s="159">
        <f ca="1">D129/F_jinkou!E76*100000</f>
        <v>0</v>
      </c>
      <c r="W129" s="160">
        <f ca="1">E129/F_jinkou!F76*100000</f>
        <v>0</v>
      </c>
      <c r="X129" s="160">
        <f ca="1">F129/F_jinkou!G76*100000</f>
        <v>4.0093015796648217</v>
      </c>
      <c r="Y129" s="160">
        <f ca="1">G129/F_jinkou!H76*100000</f>
        <v>10.752110101607441</v>
      </c>
      <c r="Z129" s="160">
        <f ca="1">H129/F_jinkou!I76*100000</f>
        <v>15.421219598167079</v>
      </c>
      <c r="AA129" s="160">
        <f ca="1">I129/F_jinkou!J76*100000</f>
        <v>11.490070663934583</v>
      </c>
      <c r="AB129" s="160">
        <f ca="1">J129/F_jinkou!K76*100000</f>
        <v>16.511458952513042</v>
      </c>
      <c r="AC129" s="160">
        <f ca="1">K129/F_jinkou!L76*100000</f>
        <v>16.729961688387732</v>
      </c>
      <c r="AD129" s="160">
        <f ca="1">L129/F_jinkou!M76*100000</f>
        <v>18.721173647395204</v>
      </c>
      <c r="AE129" s="160">
        <f ca="1">M129/F_jinkou!N76*100000</f>
        <v>19.941402954395546</v>
      </c>
      <c r="AF129" s="160">
        <f ca="1">N129/F_jinkou!O76*100000</f>
        <v>18.115184705210204</v>
      </c>
      <c r="AG129" s="160">
        <f ca="1">O129/F_jinkou!P76*100000</f>
        <v>19.134864919812955</v>
      </c>
      <c r="AH129" s="160">
        <f ca="1">P129/F_jinkou!Q76*100000</f>
        <v>13.545776257640663</v>
      </c>
      <c r="AI129" s="160">
        <f ca="1">Q129/F_jinkou!R76*100000</f>
        <v>11.665694525456212</v>
      </c>
      <c r="AJ129" s="160">
        <f ca="1">R129/F_jinkou!S76*100000</f>
        <v>19.444849545476639</v>
      </c>
      <c r="AK129" s="160">
        <f ca="1">S129/F_jinkou!T76*100000</f>
        <v>18.1310512383508</v>
      </c>
      <c r="AL129" s="161">
        <f ca="1">T129/F_jinkou!U76*100000</f>
        <v>23.216862075255801</v>
      </c>
      <c r="AM129" s="155" t="str">
        <f t="shared" ca="1" si="635"/>
        <v/>
      </c>
      <c r="AN129" s="156" t="str">
        <f t="shared" ca="1" si="636"/>
        <v/>
      </c>
      <c r="AO129" s="156" t="str">
        <f t="shared" ca="1" si="637"/>
        <v/>
      </c>
      <c r="AP129" s="156" t="str">
        <f t="shared" ca="1" si="638"/>
        <v/>
      </c>
      <c r="AQ129" s="156" t="str">
        <f t="shared" ca="1" si="639"/>
        <v/>
      </c>
      <c r="AR129" s="156" t="str">
        <f t="shared" ca="1" si="640"/>
        <v/>
      </c>
      <c r="AS129" s="156" t="str">
        <f t="shared" ca="1" si="641"/>
        <v/>
      </c>
      <c r="AT129" s="156" t="str">
        <f t="shared" ca="1" si="642"/>
        <v/>
      </c>
      <c r="AU129" s="156" t="str">
        <f t="shared" ca="1" si="643"/>
        <v/>
      </c>
      <c r="AV129" s="156" t="str">
        <f t="shared" ca="1" si="644"/>
        <v/>
      </c>
      <c r="AW129" s="156" t="str">
        <f t="shared" ca="1" si="645"/>
        <v/>
      </c>
      <c r="AX129" s="156" t="str">
        <f t="shared" ca="1" si="646"/>
        <v/>
      </c>
      <c r="AY129" s="156" t="str">
        <f t="shared" ca="1" si="647"/>
        <v/>
      </c>
      <c r="AZ129" s="156" t="str">
        <f t="shared" ca="1" si="648"/>
        <v/>
      </c>
      <c r="BA129" s="156" t="str">
        <f t="shared" ca="1" si="649"/>
        <v/>
      </c>
      <c r="BB129" s="156" t="str">
        <f t="shared" ca="1" si="650"/>
        <v/>
      </c>
      <c r="BC129" s="156" t="str">
        <f t="shared" ca="1" si="651"/>
        <v/>
      </c>
      <c r="BD129" s="157" t="str">
        <f t="shared" ca="1" si="652"/>
        <v/>
      </c>
      <c r="BE129" s="162">
        <f ca="1">1-_xlfn.BINOM.DIST((C129-1),F_jinkou!C76,zenkoku!AO25/100000,TRUE)</f>
        <v>5.0757542297247715E-2</v>
      </c>
      <c r="BF129" s="163" t="e">
        <f ca="1">1-_xlfn.BINOM.DIST((D129-1),F_jinkou!E76,zenkoku!AP25/100000,TRUE)</f>
        <v>#NUM!</v>
      </c>
      <c r="BG129" s="163" t="e">
        <f ca="1">1-_xlfn.BINOM.DIST((E129-1),F_jinkou!F76,zenkoku!AQ25/100000,TRUE)</f>
        <v>#NUM!</v>
      </c>
      <c r="BH129" s="163">
        <f ca="1">1-_xlfn.BINOM.DIST((F129-1),F_jinkou!G76,zenkoku!AR25/100000,TRUE)</f>
        <v>0.76782197476324332</v>
      </c>
      <c r="BI129" s="163">
        <f ca="1">1-_xlfn.BINOM.DIST((G129-1),F_jinkou!H76,zenkoku!AS25/100000,TRUE)</f>
        <v>0.59839939991156577</v>
      </c>
      <c r="BJ129" s="163">
        <f ca="1">1-_xlfn.BINOM.DIST((H129-1),F_jinkou!I76,zenkoku!AT25/100000,TRUE)</f>
        <v>0.40695152130106527</v>
      </c>
      <c r="BK129" s="163">
        <f ca="1">1-_xlfn.BINOM.DIST((I129-1),F_jinkou!J76,zenkoku!AU25/100000,TRUE)</f>
        <v>0.65714964855474967</v>
      </c>
      <c r="BL129" s="163">
        <f ca="1">1-_xlfn.BINOM.DIST((J129-1),F_jinkou!K76,zenkoku!AV25/100000,TRUE)</f>
        <v>0.19110064262726567</v>
      </c>
      <c r="BM129" s="163">
        <f ca="1">1-_xlfn.BINOM.DIST((K129-1),F_jinkou!L76,zenkoku!AW25/100000,TRUE)</f>
        <v>0.19383310363349837</v>
      </c>
      <c r="BN129" s="163">
        <f ca="1">1-_xlfn.BINOM.DIST((L129-1),F_jinkou!M76,zenkoku!AX25/100000,TRUE)</f>
        <v>0.17173960530995447</v>
      </c>
      <c r="BO129" s="163">
        <f ca="1">1-_xlfn.BINOM.DIST((M129-1),F_jinkou!N76,zenkoku!AY25/100000,TRUE)</f>
        <v>0.25089040314707256</v>
      </c>
      <c r="BP129" s="163">
        <f ca="1">1-_xlfn.BINOM.DIST((N129-1),F_jinkou!O76,zenkoku!AZ25/100000,TRUE)</f>
        <v>0.17981813801330104</v>
      </c>
      <c r="BQ129" s="163">
        <f ca="1">1-_xlfn.BINOM.DIST((O129-1),F_jinkou!P76,zenkoku!BA25/100000,TRUE)</f>
        <v>0.14656508764419984</v>
      </c>
      <c r="BR129" s="163">
        <f ca="1">1-_xlfn.BINOM.DIST((P129-1),F_jinkou!Q76,zenkoku!BB25/100000,TRUE)</f>
        <v>0.71982432345852732</v>
      </c>
      <c r="BS129" s="163">
        <f ca="1">1-_xlfn.BINOM.DIST((Q129-1),F_jinkou!R76,zenkoku!BC25/100000,TRUE)</f>
        <v>0.90146730698122235</v>
      </c>
      <c r="BT129" s="163">
        <f ca="1">1-_xlfn.BINOM.DIST((R129-1),F_jinkou!S76,zenkoku!BD25/100000,TRUE)</f>
        <v>0.38949374260818881</v>
      </c>
      <c r="BU129" s="163">
        <f ca="1">1-_xlfn.BINOM.DIST((S129-1),F_jinkou!T76,zenkoku!BE25/100000,TRUE)</f>
        <v>0.43308078561456242</v>
      </c>
      <c r="BV129" s="164">
        <f ca="1">1-_xlfn.BINOM.DIST((T129-1),F_jinkou!U76,zenkoku!BF25/100000,TRUE)</f>
        <v>0.18417893732816482</v>
      </c>
      <c r="BW129" s="162">
        <f ca="1">_xlfn.BINOM.DIST(C129,F_jinkou!C76,zenkoku!AO25/100000,TRUE)</f>
        <v>0.95756947313902852</v>
      </c>
      <c r="BX129" s="163">
        <f ca="1">_xlfn.BINOM.DIST(D129,F_jinkou!E76,zenkoku!AP25/100000,TRUE)</f>
        <v>1</v>
      </c>
      <c r="BY129" s="163">
        <f ca="1">_xlfn.BINOM.DIST(E129,F_jinkou!F76,zenkoku!AQ25/100000,TRUE)</f>
        <v>0.71987899013523937</v>
      </c>
      <c r="BZ129" s="163">
        <f ca="1">_xlfn.BINOM.DIST(F129,F_jinkou!G76,zenkoku!AR25/100000,TRUE)</f>
        <v>0.47099829924345771</v>
      </c>
      <c r="CA129" s="163">
        <f ca="1">_xlfn.BINOM.DIST(G129,F_jinkou!H76,zenkoku!AS25/100000,TRUE)</f>
        <v>0.59631917313849891</v>
      </c>
      <c r="CB129" s="163">
        <f ca="1">_xlfn.BINOM.DIST(H129,F_jinkou!I76,zenkoku!AT25/100000,TRUE)</f>
        <v>0.73255014549617625</v>
      </c>
      <c r="CC129" s="163">
        <f ca="1">_xlfn.BINOM.DIST(I129,F_jinkou!J76,zenkoku!AU25/100000,TRUE)</f>
        <v>0.49776176519861159</v>
      </c>
      <c r="CD129" s="163">
        <f ca="1">_xlfn.BINOM.DIST(J129,F_jinkou!K76,zenkoku!AV25/100000,TRUE)</f>
        <v>0.88614060249015236</v>
      </c>
      <c r="CE129" s="163">
        <f ca="1">_xlfn.BINOM.DIST(K129,F_jinkou!L76,zenkoku!AW25/100000,TRUE)</f>
        <v>0.88416796237414219</v>
      </c>
      <c r="CF129" s="163">
        <f ca="1">_xlfn.BINOM.DIST(L129,F_jinkou!M76,zenkoku!AX25/100000,TRUE)</f>
        <v>0.8970094382160072</v>
      </c>
      <c r="CG129" s="163">
        <f ca="1">_xlfn.BINOM.DIST(M129,F_jinkou!N76,zenkoku!AY25/100000,TRUE)</f>
        <v>0.83110801554256319</v>
      </c>
      <c r="CH129" s="163">
        <f ca="1">_xlfn.BINOM.DIST(N129,F_jinkou!O76,zenkoku!AZ25/100000,TRUE)</f>
        <v>0.88614864723433306</v>
      </c>
      <c r="CI129" s="163">
        <f ca="1">_xlfn.BINOM.DIST(O129,F_jinkou!P76,zenkoku!BA25/100000,TRUE)</f>
        <v>0.90544163861620219</v>
      </c>
      <c r="CJ129" s="163">
        <f ca="1">_xlfn.BINOM.DIST(P129,F_jinkou!Q76,zenkoku!BB25/100000,TRUE)</f>
        <v>0.4054254185957305</v>
      </c>
      <c r="CK129" s="163">
        <f ca="1">_xlfn.BINOM.DIST(Q129,F_jinkou!R76,zenkoku!BC25/100000,TRUE)</f>
        <v>0.17385398322830178</v>
      </c>
      <c r="CL129" s="163">
        <f ca="1">_xlfn.BINOM.DIST(R129,F_jinkou!S76,zenkoku!BD25/100000,TRUE)</f>
        <v>0.71700131988506888</v>
      </c>
      <c r="CM129" s="163">
        <f ca="1">_xlfn.BINOM.DIST(S129,F_jinkou!T76,zenkoku!BE25/100000,TRUE)</f>
        <v>0.6873988479659785</v>
      </c>
      <c r="CN129" s="164">
        <f ca="1">_xlfn.BINOM.DIST(T129,F_jinkou!U76,zenkoku!BF25/100000,TRUE)</f>
        <v>0.88070906226804802</v>
      </c>
      <c r="CO129" s="101"/>
      <c r="CP129" s="196">
        <f ca="1">zenkoku!AP25*F_jinkou!E76/100000</f>
        <v>0</v>
      </c>
      <c r="CQ129" s="197">
        <f ca="1">zenkoku!AQ25*F_jinkou!F76/100000</f>
        <v>0.32867099999999999</v>
      </c>
      <c r="CR129" s="197">
        <f ca="1">zenkoku!AR25*F_jinkou!G76/100000</f>
        <v>2.7935039999999995</v>
      </c>
      <c r="CS129" s="197">
        <f ca="1">zenkoku!AS25*F_jinkou!H76/100000</f>
        <v>4.1666239999999997</v>
      </c>
      <c r="CT129" s="197">
        <f ca="1">zenkoku!AT25*F_jinkou!I76/100000</f>
        <v>6.0825280000000008</v>
      </c>
      <c r="CU129" s="197">
        <f ca="1">zenkoku!AU25*F_jinkou!J76/100000</f>
        <v>6.6840320000000011</v>
      </c>
      <c r="CV129" s="197">
        <f ca="1">zenkoku!AV25*F_jinkou!K76/100000</f>
        <v>7.2071160000000001</v>
      </c>
      <c r="CW129" s="197">
        <f ca="1">zenkoku!AW25*F_jinkou!L76/100000</f>
        <v>7.2325329999999992</v>
      </c>
      <c r="CX129" s="197">
        <f ca="1">zenkoku!AX25*F_jinkou!M76/100000</f>
        <v>7.8734380000000002</v>
      </c>
      <c r="CY129" s="197">
        <f ca="1">zenkoku!AY25*F_jinkou!N76/100000</f>
        <v>10.43056</v>
      </c>
      <c r="CZ129" s="197">
        <f ca="1">zenkoku!AZ25*F_jinkou!O76/100000</f>
        <v>9.6880050000000004</v>
      </c>
      <c r="DA129" s="197">
        <f ca="1">zenkoku!BA25*F_jinkou!P76/100000</f>
        <v>11.873614</v>
      </c>
      <c r="DB129" s="197">
        <f ca="1">zenkoku!BB25*F_jinkou!Q76/100000</f>
        <v>9.3903809999999996</v>
      </c>
      <c r="DC129" s="197">
        <f ca="1">zenkoku!BC25*F_jinkou!R76/100000</f>
        <v>10.560879999999999</v>
      </c>
      <c r="DD129" s="197">
        <f ca="1">zenkoku!BD25*F_jinkou!S76/100000</f>
        <v>10.738061999999999</v>
      </c>
      <c r="DE129" s="197">
        <f ca="1">zenkoku!BE25*F_jinkou!T76/100000</f>
        <v>9.155564</v>
      </c>
      <c r="DF129" s="198">
        <f ca="1">zenkoku!BF25*F_jinkou!U76/100000</f>
        <v>10.612976000000002</v>
      </c>
      <c r="DG129" s="102"/>
      <c r="DH129" s="103"/>
      <c r="DI129" s="103"/>
      <c r="DJ129" s="103"/>
      <c r="DK129" s="103"/>
      <c r="DL129" s="103"/>
      <c r="DM129" s="103"/>
      <c r="DN129" s="103"/>
      <c r="DO129" s="103"/>
      <c r="DP129" s="104"/>
      <c r="DQ129" s="105"/>
      <c r="DR129" s="105"/>
      <c r="DS129" s="105"/>
      <c r="DT129" s="105"/>
      <c r="DU129" s="105"/>
      <c r="DV129" s="105"/>
      <c r="DW129" s="105"/>
      <c r="DX129" s="105"/>
      <c r="DY129" s="102"/>
      <c r="DZ129" s="103"/>
      <c r="EA129" s="103"/>
      <c r="EB129" s="103"/>
      <c r="EC129" s="103"/>
      <c r="ED129" s="103"/>
      <c r="EE129" s="103"/>
      <c r="EF129" s="103"/>
      <c r="EG129" s="103"/>
      <c r="EH129" s="104"/>
      <c r="EI129" s="102"/>
      <c r="EJ129" s="102"/>
      <c r="EK129" s="102"/>
      <c r="EL129" s="102"/>
      <c r="EM129" s="102"/>
      <c r="EN129" s="102"/>
      <c r="EO129" s="102"/>
      <c r="EP129" s="102"/>
      <c r="EQ129" s="102"/>
    </row>
    <row r="130" spans="1:165" s="106" customFormat="1">
      <c r="A130" s="100">
        <v>15</v>
      </c>
      <c r="B130" s="100" t="s">
        <v>97</v>
      </c>
      <c r="C130" s="155">
        <f ca="1">OFFSET(福島raw!C$7,($A130-1)*3,)</f>
        <v>120</v>
      </c>
      <c r="D130" s="156">
        <f ca="1">OFFSET(福島raw!F$7,($A130-1)*3,)</f>
        <v>0</v>
      </c>
      <c r="E130" s="156">
        <f ca="1">OFFSET(福島raw!G$7,($A130-1)*3,)</f>
        <v>0</v>
      </c>
      <c r="F130" s="156">
        <f ca="1">OFFSET(福島raw!H$7,($A130-1)*3,)</f>
        <v>2</v>
      </c>
      <c r="G130" s="156">
        <f ca="1">OFFSET(福島raw!I$7,($A130-1)*3,)</f>
        <v>5</v>
      </c>
      <c r="H130" s="156">
        <f ca="1">OFFSET(福島raw!J$7,($A130-1)*3,)</f>
        <v>8</v>
      </c>
      <c r="I130" s="156">
        <f ca="1">OFFSET(福島raw!K$7,($A130-1)*3,)</f>
        <v>4</v>
      </c>
      <c r="J130" s="156">
        <f ca="1">OFFSET(福島raw!L$7,($A130-1)*3,)</f>
        <v>3</v>
      </c>
      <c r="K130" s="156">
        <f ca="1">OFFSET(福島raw!M$7,($A130-1)*3,)</f>
        <v>6</v>
      </c>
      <c r="L130" s="156">
        <f ca="1">OFFSET(福島raw!N$7,($A130-1)*3,)</f>
        <v>7</v>
      </c>
      <c r="M130" s="156">
        <f ca="1">OFFSET(福島raw!O$7,($A130-1)*3,)</f>
        <v>5</v>
      </c>
      <c r="N130" s="156">
        <f ca="1">OFFSET(福島raw!P$7,($A130-1)*3,)</f>
        <v>5</v>
      </c>
      <c r="O130" s="156">
        <f ca="1">OFFSET(福島raw!Q$7,($A130-1)*3,)</f>
        <v>2</v>
      </c>
      <c r="P130" s="156">
        <f ca="1">OFFSET(福島raw!R$7,($A130-1)*3,)</f>
        <v>12</v>
      </c>
      <c r="Q130" s="156">
        <f ca="1">OFFSET(福島raw!S$7,($A130-1)*3,)</f>
        <v>11</v>
      </c>
      <c r="R130" s="156">
        <f ca="1">OFFSET(福島raw!T$7,($A130-1)*3,)</f>
        <v>8</v>
      </c>
      <c r="S130" s="156">
        <f ca="1">OFFSET(福島raw!U$7,($A130-1)*3,)</f>
        <v>16</v>
      </c>
      <c r="T130" s="157">
        <f ca="1">OFFSET(福島raw!V$7,($A130-1)*3,)</f>
        <v>26</v>
      </c>
      <c r="U130" s="158">
        <f ca="1">C130/F_jinkou!C77*100000</f>
        <v>12.007648872331675</v>
      </c>
      <c r="V130" s="159">
        <f ca="1">D130/F_jinkou!E77*100000</f>
        <v>0</v>
      </c>
      <c r="W130" s="160">
        <f ca="1">E130/F_jinkou!F77*100000</f>
        <v>0</v>
      </c>
      <c r="X130" s="160">
        <f ca="1">F130/F_jinkou!G77*100000</f>
        <v>4.0638842605762591</v>
      </c>
      <c r="Y130" s="160">
        <f ca="1">G130/F_jinkou!H77*100000</f>
        <v>13.404107018390434</v>
      </c>
      <c r="Z130" s="160">
        <f ca="1">H130/F_jinkou!I77*100000</f>
        <v>18.465089440276977</v>
      </c>
      <c r="AA130" s="160">
        <f ca="1">I130/F_jinkou!J77*100000</f>
        <v>7.9477041069760963</v>
      </c>
      <c r="AB130" s="160">
        <f ca="1">J130/F_jinkou!K77*100000</f>
        <v>5.0751116524563544</v>
      </c>
      <c r="AC130" s="160">
        <f ca="1">K130/F_jinkou!L77*100000</f>
        <v>9.9762233343863791</v>
      </c>
      <c r="AD130" s="160">
        <f ca="1">L130/F_jinkou!M77*100000</f>
        <v>12.024598893736902</v>
      </c>
      <c r="AE130" s="160">
        <f ca="1">M130/F_jinkou!N77*100000</f>
        <v>7.8146978837798136</v>
      </c>
      <c r="AF130" s="160">
        <f ca="1">N130/F_jinkou!O77*100000</f>
        <v>7.1678421927862832</v>
      </c>
      <c r="AG130" s="160">
        <f ca="1">O130/F_jinkou!P77*100000</f>
        <v>2.4572741457900751</v>
      </c>
      <c r="AH130" s="160">
        <f ca="1">P130/F_jinkou!Q77*100000</f>
        <v>18.982836352131613</v>
      </c>
      <c r="AI130" s="160">
        <f ca="1">Q130/F_jinkou!R77*100000</f>
        <v>18.46226145919001</v>
      </c>
      <c r="AJ130" s="160">
        <f ca="1">R130/F_jinkou!S77*100000</f>
        <v>13.180005931002668</v>
      </c>
      <c r="AK130" s="160">
        <f ca="1">S130/F_jinkou!T77*100000</f>
        <v>28.822077711527029</v>
      </c>
      <c r="AL130" s="161">
        <f ca="1">T130/F_jinkou!U77*100000</f>
        <v>41.121022331878279</v>
      </c>
      <c r="AM130" s="155" t="str">
        <f t="shared" ca="1" si="635"/>
        <v/>
      </c>
      <c r="AN130" s="156" t="str">
        <f t="shared" ca="1" si="636"/>
        <v/>
      </c>
      <c r="AO130" s="156" t="str">
        <f t="shared" ca="1" si="637"/>
        <v/>
      </c>
      <c r="AP130" s="156" t="str">
        <f t="shared" ca="1" si="638"/>
        <v/>
      </c>
      <c r="AQ130" s="156" t="str">
        <f t="shared" ca="1" si="639"/>
        <v/>
      </c>
      <c r="AR130" s="156" t="str">
        <f t="shared" ca="1" si="640"/>
        <v/>
      </c>
      <c r="AS130" s="156" t="str">
        <f t="shared" ca="1" si="641"/>
        <v/>
      </c>
      <c r="AT130" s="156" t="str">
        <f t="shared" ca="1" si="642"/>
        <v/>
      </c>
      <c r="AU130" s="156" t="str">
        <f t="shared" ca="1" si="643"/>
        <v/>
      </c>
      <c r="AV130" s="156" t="str">
        <f t="shared" ca="1" si="644"/>
        <v/>
      </c>
      <c r="AW130" s="156" t="str">
        <f t="shared" ca="1" si="645"/>
        <v/>
      </c>
      <c r="AX130" s="156" t="str">
        <f t="shared" ca="1" si="646"/>
        <v/>
      </c>
      <c r="AY130" s="156" t="str">
        <f t="shared" ca="1" si="647"/>
        <v>L</v>
      </c>
      <c r="AZ130" s="156" t="str">
        <f t="shared" ca="1" si="648"/>
        <v/>
      </c>
      <c r="BA130" s="156" t="str">
        <f t="shared" ca="1" si="649"/>
        <v/>
      </c>
      <c r="BB130" s="156" t="str">
        <f t="shared" ca="1" si="650"/>
        <v/>
      </c>
      <c r="BC130" s="156" t="str">
        <f t="shared" ca="1" si="651"/>
        <v/>
      </c>
      <c r="BD130" s="157" t="str">
        <f t="shared" ca="1" si="652"/>
        <v>H</v>
      </c>
      <c r="BE130" s="162">
        <f ca="1">1-_xlfn.BINOM.DIST((C130-1),F_jinkou!C77,zenkoku!AO26/100000,TRUE)</f>
        <v>0.61599164079302371</v>
      </c>
      <c r="BF130" s="163" t="e">
        <f ca="1">1-_xlfn.BINOM.DIST((D130-1),F_jinkou!E77,zenkoku!AP26/100000,TRUE)</f>
        <v>#NUM!</v>
      </c>
      <c r="BG130" s="163" t="e">
        <f ca="1">1-_xlfn.BINOM.DIST((E130-1),F_jinkou!F77,zenkoku!AQ26/100000,TRUE)</f>
        <v>#NUM!</v>
      </c>
      <c r="BH130" s="163">
        <f ca="1">1-_xlfn.BINOM.DIST((F130-1),F_jinkou!G77,zenkoku!AR26/100000,TRUE)</f>
        <v>0.66072982785033185</v>
      </c>
      <c r="BI130" s="163">
        <f ca="1">1-_xlfn.BINOM.DIST((G130-1),F_jinkou!H77,zenkoku!AS26/100000,TRUE)</f>
        <v>0.42035524778776134</v>
      </c>
      <c r="BJ130" s="163">
        <f ca="1">1-_xlfn.BINOM.DIST((H130-1),F_jinkou!I77,zenkoku!AT26/100000,TRUE)</f>
        <v>0.15011692636040141</v>
      </c>
      <c r="BK130" s="163">
        <f ca="1">1-_xlfn.BINOM.DIST((I130-1),F_jinkou!J77,zenkoku!AU26/100000,TRUE)</f>
        <v>0.87678027873294773</v>
      </c>
      <c r="BL130" s="163">
        <f ca="1">1-_xlfn.BINOM.DIST((J130-1),F_jinkou!K77,zenkoku!AV26/100000,TRUE)</f>
        <v>0.97359864448319244</v>
      </c>
      <c r="BM130" s="163">
        <f ca="1">1-_xlfn.BINOM.DIST((K130-1),F_jinkou!L77,zenkoku!AW26/100000,TRUE)</f>
        <v>0.74031754095656521</v>
      </c>
      <c r="BN130" s="163">
        <f ca="1">1-_xlfn.BINOM.DIST((L130-1),F_jinkou!M77,zenkoku!AX26/100000,TRUE)</f>
        <v>0.71808672688954356</v>
      </c>
      <c r="BO130" s="163">
        <f ca="1">1-_xlfn.BINOM.DIST((M130-1),F_jinkou!N77,zenkoku!AY26/100000,TRUE)</f>
        <v>0.9555285138675782</v>
      </c>
      <c r="BP130" s="163">
        <f ca="1">1-_xlfn.BINOM.DIST((N130-1),F_jinkou!O77,zenkoku!AZ26/100000,TRUE)</f>
        <v>0.96116046248803022</v>
      </c>
      <c r="BQ130" s="163">
        <f ca="1">1-_xlfn.BINOM.DIST((O130-1),F_jinkou!P77,zenkoku!BA26/100000,TRUE)</f>
        <v>0.9998255424851924</v>
      </c>
      <c r="BR130" s="163">
        <f ca="1">1-_xlfn.BINOM.DIST((P130-1),F_jinkou!Q77,zenkoku!BB26/100000,TRUE)</f>
        <v>0.3018473475786041</v>
      </c>
      <c r="BS130" s="163">
        <f ca="1">1-_xlfn.BINOM.DIST((Q130-1),F_jinkou!R77,zenkoku!BC26/100000,TRUE)</f>
        <v>0.44051306535777202</v>
      </c>
      <c r="BT130" s="163">
        <f ca="1">1-_xlfn.BINOM.DIST((R130-1),F_jinkou!S77,zenkoku!BD26/100000,TRUE)</f>
        <v>0.85196469668383201</v>
      </c>
      <c r="BU130" s="163">
        <f ca="1">1-_xlfn.BINOM.DIST((S130-1),F_jinkou!T77,zenkoku!BE26/100000,TRUE)</f>
        <v>4.8459384121134597E-2</v>
      </c>
      <c r="BV130" s="164">
        <f ca="1">1-_xlfn.BINOM.DIST((T130-1),F_jinkou!U77,zenkoku!BF26/100000,TRUE)</f>
        <v>9.81091476748297E-5</v>
      </c>
      <c r="BW130" s="162">
        <f ca="1">_xlfn.BINOM.DIST(C130,F_jinkou!C77,zenkoku!AO26/100000,TRUE)</f>
        <v>0.41915160185542805</v>
      </c>
      <c r="BX130" s="163">
        <f ca="1">_xlfn.BINOM.DIST(D130,F_jinkou!E77,zenkoku!AP26/100000,TRUE)</f>
        <v>1</v>
      </c>
      <c r="BY130" s="163">
        <f ca="1">_xlfn.BINOM.DIST(E130,F_jinkou!F77,zenkoku!AQ26/100000,TRUE)</f>
        <v>0.57823941306818283</v>
      </c>
      <c r="BZ130" s="163">
        <f ca="1">_xlfn.BINOM.DIST(F130,F_jinkou!G77,zenkoku!AR26/100000,TRUE)</f>
        <v>0.60564707067217649</v>
      </c>
      <c r="CA130" s="163">
        <f ca="1">_xlfn.BINOM.DIST(G130,F_jinkou!H77,zenkoku!AS26/100000,TRUE)</f>
        <v>0.74454580906380963</v>
      </c>
      <c r="CB130" s="163">
        <f ca="1">_xlfn.BINOM.DIST(H130,F_jinkou!I77,zenkoku!AT26/100000,TRUE)</f>
        <v>0.92128042181866643</v>
      </c>
      <c r="CC130" s="163">
        <f ca="1">_xlfn.BINOM.DIST(I130,F_jinkou!J77,zenkoku!AU26/100000,TRUE)</f>
        <v>0.24192752415676302</v>
      </c>
      <c r="CD130" s="163">
        <f ca="1">_xlfn.BINOM.DIST(J130,F_jinkou!K77,zenkoku!AV26/100000,TRUE)</f>
        <v>7.4139510065937553E-2</v>
      </c>
      <c r="CE130" s="163">
        <f ca="1">_xlfn.BINOM.DIST(K130,F_jinkou!L77,zenkoku!AW26/100000,TRUE)</f>
        <v>0.40072168244725531</v>
      </c>
      <c r="CF130" s="163">
        <f ca="1">_xlfn.BINOM.DIST(L130,F_jinkou!M77,zenkoku!AX26/100000,TRUE)</f>
        <v>0.41642291021218519</v>
      </c>
      <c r="CG130" s="163">
        <f ca="1">_xlfn.BINOM.DIST(M130,F_jinkou!N77,zenkoku!AY26/100000,TRUE)</f>
        <v>9.6461361126735437E-2</v>
      </c>
      <c r="CH130" s="163">
        <f ca="1">_xlfn.BINOM.DIST(N130,F_jinkou!O77,zenkoku!AZ26/100000,TRUE)</f>
        <v>8.58196308029847E-2</v>
      </c>
      <c r="CI130" s="163">
        <f ca="1">_xlfn.BINOM.DIST(O130,F_jinkou!P77,zenkoku!BA26/100000,TRUE)</f>
        <v>1.0671792480299526E-3</v>
      </c>
      <c r="CJ130" s="163">
        <f ca="1">_xlfn.BINOM.DIST(P130,F_jinkou!Q77,zenkoku!BB26/100000,TRUE)</f>
        <v>0.79271034075052205</v>
      </c>
      <c r="CK130" s="163">
        <f ca="1">_xlfn.BINOM.DIST(Q130,F_jinkou!R77,zenkoku!BC26/100000,TRUE)</f>
        <v>0.6751727837946313</v>
      </c>
      <c r="CL130" s="163">
        <f ca="1">_xlfn.BINOM.DIST(R130,F_jinkou!S77,zenkoku!BD26/100000,TRUE)</f>
        <v>0.23863096476674464</v>
      </c>
      <c r="CM130" s="163">
        <f ca="1">_xlfn.BINOM.DIST(S130,F_jinkou!T77,zenkoku!BE26/100000,TRUE)</f>
        <v>0.97313589967362102</v>
      </c>
      <c r="CN130" s="164">
        <f ca="1">_xlfn.BINOM.DIST(T130,F_jinkou!U77,zenkoku!BF26/100000,TRUE)</f>
        <v>0.99996047779640151</v>
      </c>
      <c r="CO130" s="101"/>
      <c r="CP130" s="196">
        <f ca="1">zenkoku!AP26*F_jinkou!E77/100000</f>
        <v>0</v>
      </c>
      <c r="CQ130" s="197">
        <f ca="1">zenkoku!AQ26*F_jinkou!F77/100000</f>
        <v>0.54776400000000003</v>
      </c>
      <c r="CR130" s="197">
        <f ca="1">zenkoku!AR26*F_jinkou!G77/100000</f>
        <v>2.2638439999999997</v>
      </c>
      <c r="CS130" s="197">
        <f ca="1">zenkoku!AS26*F_jinkou!H77/100000</f>
        <v>4.2524280000000001</v>
      </c>
      <c r="CT130" s="197">
        <f ca="1">zenkoku!AT26*F_jinkou!I77/100000</f>
        <v>5.1556749999999996</v>
      </c>
      <c r="CU130" s="197">
        <f ca="1">zenkoku!AU26*F_jinkou!J77/100000</f>
        <v>6.3414540000000006</v>
      </c>
      <c r="CV130" s="197">
        <f ca="1">zenkoku!AV26*F_jinkou!K77/100000</f>
        <v>7.1525519999999991</v>
      </c>
      <c r="CW130" s="197">
        <f ca="1">zenkoku!AW26*F_jinkou!L77/100000</f>
        <v>7.3374459999999999</v>
      </c>
      <c r="CX130" s="197">
        <f ca="1">zenkoku!AX26*F_jinkou!M77/100000</f>
        <v>8.2663879999999992</v>
      </c>
      <c r="CY130" s="197">
        <f ca="1">zenkoku!AY26*F_jinkou!N77/100000</f>
        <v>9.3413719999999998</v>
      </c>
      <c r="CZ130" s="197">
        <f ca="1">zenkoku!AZ26*F_jinkou!O77/100000</f>
        <v>9.5565719999999992</v>
      </c>
      <c r="DA130" s="197">
        <f ca="1">zenkoku!BA26*F_jinkou!P77/100000</f>
        <v>11.150566999999999</v>
      </c>
      <c r="DB130" s="197">
        <f ca="1">zenkoku!BB26*F_jinkou!Q77/100000</f>
        <v>9.9879700000000007</v>
      </c>
      <c r="DC130" s="197">
        <f ca="1">zenkoku!BC26*F_jinkou!R77/100000</f>
        <v>10.188351000000001</v>
      </c>
      <c r="DD130" s="197">
        <f ca="1">zenkoku!BD26*F_jinkou!S77/100000</f>
        <v>10.92564</v>
      </c>
      <c r="DE130" s="197">
        <f ca="1">zenkoku!BE26*F_jinkou!T77/100000</f>
        <v>9.9923400000000004</v>
      </c>
      <c r="DF130" s="198">
        <f ca="1">zenkoku!BF26*F_jinkou!U77/100000</f>
        <v>11.128128</v>
      </c>
      <c r="DG130" s="102"/>
      <c r="DH130" s="103"/>
      <c r="DI130" s="103"/>
      <c r="DJ130" s="103"/>
      <c r="DK130" s="103"/>
      <c r="DL130" s="103"/>
      <c r="DM130" s="103"/>
      <c r="DN130" s="103"/>
      <c r="DO130" s="103"/>
      <c r="DP130" s="104"/>
      <c r="DQ130" s="105"/>
      <c r="DR130" s="105"/>
      <c r="DS130" s="105"/>
      <c r="DT130" s="105"/>
      <c r="DU130" s="105"/>
      <c r="DV130" s="105"/>
      <c r="DW130" s="105"/>
      <c r="DX130" s="105"/>
      <c r="DY130" s="102"/>
      <c r="DZ130" s="103"/>
      <c r="EA130" s="103"/>
      <c r="EB130" s="103"/>
      <c r="EC130" s="103"/>
      <c r="ED130" s="103"/>
      <c r="EE130" s="103"/>
      <c r="EF130" s="103"/>
      <c r="EG130" s="103"/>
      <c r="EH130" s="104"/>
      <c r="EI130" s="102"/>
      <c r="EJ130" s="102"/>
      <c r="EK130" s="102"/>
      <c r="EL130" s="102"/>
      <c r="EM130" s="102"/>
      <c r="EN130" s="102"/>
      <c r="EO130" s="102"/>
      <c r="EP130" s="102"/>
      <c r="EQ130" s="102"/>
    </row>
    <row r="131" spans="1:165" s="106" customFormat="1">
      <c r="A131" s="100">
        <v>16</v>
      </c>
      <c r="B131" s="100" t="s">
        <v>98</v>
      </c>
      <c r="C131" s="155">
        <f ca="1">OFFSET(福島raw!C$7,($A131-1)*3,)</f>
        <v>117</v>
      </c>
      <c r="D131" s="156">
        <f ca="1">OFFSET(福島raw!F$7,($A131-1)*3,)</f>
        <v>0</v>
      </c>
      <c r="E131" s="156">
        <f ca="1">OFFSET(福島raw!G$7,($A131-1)*3,)</f>
        <v>2</v>
      </c>
      <c r="F131" s="156">
        <f ca="1">OFFSET(福島raw!H$7,($A131-1)*3,)</f>
        <v>2</v>
      </c>
      <c r="G131" s="156">
        <f ca="1">OFFSET(福島raw!I$7,($A131-1)*3,)</f>
        <v>6</v>
      </c>
      <c r="H131" s="156">
        <f ca="1">OFFSET(福島raw!J$7,($A131-1)*3,)</f>
        <v>4</v>
      </c>
      <c r="I131" s="156">
        <f ca="1">OFFSET(福島raw!K$7,($A131-1)*3,)</f>
        <v>5</v>
      </c>
      <c r="J131" s="156">
        <f ca="1">OFFSET(福島raw!L$7,($A131-1)*3,)</f>
        <v>3</v>
      </c>
      <c r="K131" s="156">
        <f ca="1">OFFSET(福島raw!M$7,($A131-1)*3,)</f>
        <v>5</v>
      </c>
      <c r="L131" s="156">
        <f ca="1">OFFSET(福島raw!N$7,($A131-1)*3,)</f>
        <v>6</v>
      </c>
      <c r="M131" s="156">
        <f ca="1">OFFSET(福島raw!O$7,($A131-1)*3,)</f>
        <v>10</v>
      </c>
      <c r="N131" s="156">
        <f ca="1">OFFSET(福島raw!P$7,($A131-1)*3,)</f>
        <v>9</v>
      </c>
      <c r="O131" s="156">
        <f ca="1">OFFSET(福島raw!Q$7,($A131-1)*3,)</f>
        <v>10</v>
      </c>
      <c r="P131" s="156">
        <f ca="1">OFFSET(福島raw!R$7,($A131-1)*3,)</f>
        <v>10</v>
      </c>
      <c r="Q131" s="156">
        <f ca="1">OFFSET(福島raw!S$7,($A131-1)*3,)</f>
        <v>11</v>
      </c>
      <c r="R131" s="156">
        <f ca="1">OFFSET(福島raw!T$7,($A131-1)*3,)</f>
        <v>10</v>
      </c>
      <c r="S131" s="156">
        <f ca="1">OFFSET(福島raw!U$7,($A131-1)*3,)</f>
        <v>10</v>
      </c>
      <c r="T131" s="157">
        <f ca="1">OFFSET(福島raw!V$7,($A131-1)*3,)</f>
        <v>14</v>
      </c>
      <c r="U131" s="158">
        <f ca="1">C131/F_jinkou!C78*100000</f>
        <v>11.79372473043275</v>
      </c>
      <c r="V131" s="159">
        <f ca="1">D131/F_jinkou!E78*100000</f>
        <v>0</v>
      </c>
      <c r="W131" s="165">
        <f ca="1">E131/F_jinkou!F78*100000</f>
        <v>4.5033888000720541</v>
      </c>
      <c r="X131" s="160">
        <f ca="1">F131/F_jinkou!G78*100000</f>
        <v>4.1285634663418858</v>
      </c>
      <c r="Y131" s="160">
        <f ca="1">G131/F_jinkou!H78*100000</f>
        <v>15.647411657321685</v>
      </c>
      <c r="Z131" s="160">
        <f ca="1">H131/F_jinkou!I78*100000</f>
        <v>9.8449421609648038</v>
      </c>
      <c r="AA131" s="160">
        <f ca="1">I131/F_jinkou!J78*100000</f>
        <v>10.144868725398693</v>
      </c>
      <c r="AB131" s="160">
        <f ca="1">J131/F_jinkou!K78*100000</f>
        <v>5.2626039364277446</v>
      </c>
      <c r="AC131" s="160">
        <f ca="1">K131/F_jinkou!L78*100000</f>
        <v>8.2115289866973242</v>
      </c>
      <c r="AD131" s="160">
        <f ca="1">L131/F_jinkou!M78*100000</f>
        <v>10.354289264327749</v>
      </c>
      <c r="AE131" s="160">
        <f ca="1">M131/F_jinkou!N78*100000</f>
        <v>16.099689275996973</v>
      </c>
      <c r="AF131" s="160">
        <f ca="1">N131/F_jinkou!O78*100000</f>
        <v>13.084057802459803</v>
      </c>
      <c r="AG131" s="160">
        <f ca="1">O131/F_jinkou!P78*100000</f>
        <v>12.731068900544889</v>
      </c>
      <c r="AH131" s="160">
        <f ca="1">P131/F_jinkou!Q78*100000</f>
        <v>14.996101013736428</v>
      </c>
      <c r="AI131" s="160">
        <f ca="1">Q131/F_jinkou!R78*100000</f>
        <v>17.880073470847353</v>
      </c>
      <c r="AJ131" s="160">
        <f ca="1">R131/F_jinkou!S78*100000</f>
        <v>17.175343077477972</v>
      </c>
      <c r="AK131" s="160">
        <f ca="1">S131/F_jinkou!T78*100000</f>
        <v>18.025812964164686</v>
      </c>
      <c r="AL131" s="161">
        <f ca="1">T131/F_jinkou!U78*100000</f>
        <v>21.143884131514959</v>
      </c>
      <c r="AM131" s="155" t="str">
        <f t="shared" ca="1" si="635"/>
        <v/>
      </c>
      <c r="AN131" s="156" t="str">
        <f t="shared" ca="1" si="636"/>
        <v/>
      </c>
      <c r="AO131" s="156" t="str">
        <f t="shared" ca="1" si="637"/>
        <v/>
      </c>
      <c r="AP131" s="156" t="str">
        <f t="shared" ca="1" si="638"/>
        <v/>
      </c>
      <c r="AQ131" s="156" t="str">
        <f t="shared" ca="1" si="639"/>
        <v/>
      </c>
      <c r="AR131" s="156" t="str">
        <f t="shared" ca="1" si="640"/>
        <v/>
      </c>
      <c r="AS131" s="156" t="str">
        <f t="shared" ca="1" si="641"/>
        <v/>
      </c>
      <c r="AT131" s="156" t="str">
        <f t="shared" ca="1" si="642"/>
        <v/>
      </c>
      <c r="AU131" s="156" t="str">
        <f t="shared" ca="1" si="643"/>
        <v/>
      </c>
      <c r="AV131" s="156" t="str">
        <f t="shared" ca="1" si="644"/>
        <v/>
      </c>
      <c r="AW131" s="156" t="str">
        <f t="shared" ca="1" si="645"/>
        <v/>
      </c>
      <c r="AX131" s="156" t="str">
        <f t="shared" ca="1" si="646"/>
        <v/>
      </c>
      <c r="AY131" s="156" t="str">
        <f t="shared" ca="1" si="647"/>
        <v/>
      </c>
      <c r="AZ131" s="156" t="str">
        <f t="shared" ca="1" si="648"/>
        <v/>
      </c>
      <c r="BA131" s="156" t="str">
        <f t="shared" ca="1" si="649"/>
        <v/>
      </c>
      <c r="BB131" s="156" t="str">
        <f t="shared" ca="1" si="650"/>
        <v/>
      </c>
      <c r="BC131" s="156" t="str">
        <f t="shared" ca="1" si="651"/>
        <v/>
      </c>
      <c r="BD131" s="157" t="str">
        <f t="shared" ca="1" si="652"/>
        <v/>
      </c>
      <c r="BE131" s="162">
        <f ca="1">1-_xlfn.BINOM.DIST((C131-1),F_jinkou!C78,zenkoku!AO27/100000,TRUE)</f>
        <v>0.47793184459815086</v>
      </c>
      <c r="BF131" s="163" t="e">
        <f ca="1">1-_xlfn.BINOM.DIST((D131-1),F_jinkou!E78,zenkoku!AP27/100000,TRUE)</f>
        <v>#NUM!</v>
      </c>
      <c r="BG131" s="163">
        <f ca="1">1-_xlfn.BINOM.DIST((E131-1),F_jinkou!F78,zenkoku!AQ27/100000,TRUE)</f>
        <v>0.1003493739258412</v>
      </c>
      <c r="BH131" s="163">
        <f ca="1">1-_xlfn.BINOM.DIST((F131-1),F_jinkou!G78,zenkoku!AR27/100000,TRUE)</f>
        <v>0.60328572596858843</v>
      </c>
      <c r="BI131" s="163">
        <f ca="1">1-_xlfn.BINOM.DIST((G131-1),F_jinkou!H78,zenkoku!AS27/100000,TRUE)</f>
        <v>0.2250333047404468</v>
      </c>
      <c r="BJ131" s="163">
        <f ca="1">1-_xlfn.BINOM.DIST((H131-1),F_jinkou!I78,zenkoku!AT27/100000,TRUE)</f>
        <v>0.72303426077943933</v>
      </c>
      <c r="BK131" s="163">
        <f ca="1">1-_xlfn.BINOM.DIST((I131-1),F_jinkou!J78,zenkoku!AU27/100000,TRUE)</f>
        <v>0.71005861544875248</v>
      </c>
      <c r="BL131" s="163">
        <f ca="1">1-_xlfn.BINOM.DIST((J131-1),F_jinkou!K78,zenkoku!AV27/100000,TRUE)</f>
        <v>0.97186919277282824</v>
      </c>
      <c r="BM131" s="163">
        <f ca="1">1-_xlfn.BINOM.DIST((K131-1),F_jinkou!L78,zenkoku!AW27/100000,TRUE)</f>
        <v>0.81584743346421995</v>
      </c>
      <c r="BN131" s="163">
        <f ca="1">1-_xlfn.BINOM.DIST((L131-1),F_jinkou!M78,zenkoku!AX27/100000,TRUE)</f>
        <v>0.80847914032968649</v>
      </c>
      <c r="BO131" s="163">
        <f ca="1">1-_xlfn.BINOM.DIST((M131-1),F_jinkou!N78,zenkoku!AY27/100000,TRUE)</f>
        <v>0.34019719542979798</v>
      </c>
      <c r="BP131" s="163">
        <f ca="1">1-_xlfn.BINOM.DIST((N131-1),F_jinkou!O78,zenkoku!AZ27/100000,TRUE)</f>
        <v>0.61569703418043276</v>
      </c>
      <c r="BQ131" s="163">
        <f ca="1">1-_xlfn.BINOM.DIST((O131-1),F_jinkou!P78,zenkoku!BA27/100000,TRUE)</f>
        <v>0.52913264101299873</v>
      </c>
      <c r="BR131" s="163">
        <f ca="1">1-_xlfn.BINOM.DIST((P131-1),F_jinkou!Q78,zenkoku!BB27/100000,TRUE)</f>
        <v>0.59134834317150853</v>
      </c>
      <c r="BS131" s="163">
        <f ca="1">1-_xlfn.BINOM.DIST((Q131-1),F_jinkou!R78,zenkoku!BC27/100000,TRUE)</f>
        <v>0.38968582831629395</v>
      </c>
      <c r="BT131" s="163">
        <f ca="1">1-_xlfn.BINOM.DIST((R131-1),F_jinkou!S78,zenkoku!BD27/100000,TRUE)</f>
        <v>0.48448598297469414</v>
      </c>
      <c r="BU131" s="163">
        <f ca="1">1-_xlfn.BINOM.DIST((S131-1),F_jinkou!T78,zenkoku!BE27/100000,TRUE)</f>
        <v>0.48361733722175249</v>
      </c>
      <c r="BV131" s="164">
        <f ca="1">1-_xlfn.BINOM.DIST((T131-1),F_jinkou!U78,zenkoku!BF27/100000,TRUE)</f>
        <v>0.14522528787643529</v>
      </c>
      <c r="BW131" s="162">
        <f ca="1">_xlfn.BINOM.DIST(C131,F_jinkou!C78,zenkoku!AO27/100000,TRUE)</f>
        <v>0.55878963350213839</v>
      </c>
      <c r="BX131" s="163">
        <f ca="1">_xlfn.BINOM.DIST(D131,F_jinkou!E78,zenkoku!AP27/100000,TRUE)</f>
        <v>1</v>
      </c>
      <c r="BY131" s="163">
        <f ca="1">_xlfn.BINOM.DIST(E131,F_jinkou!F78,zenkoku!AQ27/100000,TRUE)</f>
        <v>0.98299253227940464</v>
      </c>
      <c r="BZ131" s="163">
        <f ca="1">_xlfn.BINOM.DIST(F131,F_jinkou!G78,zenkoku!AR27/100000,TRUE)</f>
        <v>0.66731032065065643</v>
      </c>
      <c r="CA131" s="163">
        <f ca="1">_xlfn.BINOM.DIST(G131,F_jinkou!H78,zenkoku!AS27/100000,TRUE)</f>
        <v>0.88250113837590805</v>
      </c>
      <c r="CB131" s="163">
        <f ca="1">_xlfn.BINOM.DIST(H131,F_jinkou!I78,zenkoku!AT27/100000,TRUE)</f>
        <v>0.45530331548689174</v>
      </c>
      <c r="CC131" s="163">
        <f ca="1">_xlfn.BINOM.DIST(I131,F_jinkou!J78,zenkoku!AU27/100000,TRUE)</f>
        <v>0.45153352359330834</v>
      </c>
      <c r="CD131" s="163">
        <f ca="1">_xlfn.BINOM.DIST(J131,F_jinkou!K78,zenkoku!AV27/100000,TRUE)</f>
        <v>7.8238840694066517E-2</v>
      </c>
      <c r="CE131" s="163">
        <f ca="1">_xlfn.BINOM.DIST(K131,F_jinkou!L78,zenkoku!AW27/100000,TRUE)</f>
        <v>0.31620684502722696</v>
      </c>
      <c r="CF131" s="163">
        <f ca="1">_xlfn.BINOM.DIST(L131,F_jinkou!M78,zenkoku!AX27/100000,TRUE)</f>
        <v>0.31376236889069814</v>
      </c>
      <c r="CG131" s="163">
        <f ca="1">_xlfn.BINOM.DIST(M131,F_jinkou!N78,zenkoku!AY27/100000,TRUE)</f>
        <v>0.76915621533734801</v>
      </c>
      <c r="CH131" s="163">
        <f ca="1">_xlfn.BINOM.DIST(N131,F_jinkou!O78,zenkoku!AZ27/100000,TRUE)</f>
        <v>0.51387110879509712</v>
      </c>
      <c r="CI131" s="163">
        <f ca="1">_xlfn.BINOM.DIST(O131,F_jinkou!P78,zenkoku!BA27/100000,TRUE)</f>
        <v>0.59591860310819333</v>
      </c>
      <c r="CJ131" s="163">
        <f ca="1">_xlfn.BINOM.DIST(P131,F_jinkou!Q78,zenkoku!BB27/100000,TRUE)</f>
        <v>0.53278672090214507</v>
      </c>
      <c r="CK131" s="163">
        <f ca="1">_xlfn.BINOM.DIST(Q131,F_jinkou!R78,zenkoku!BC27/100000,TRUE)</f>
        <v>0.72130952228564404</v>
      </c>
      <c r="CL131" s="163">
        <f ca="1">_xlfn.BINOM.DIST(R131,F_jinkou!S78,zenkoku!BD27/100000,TRUE)</f>
        <v>0.63932684638016735</v>
      </c>
      <c r="CM131" s="163">
        <f ca="1">_xlfn.BINOM.DIST(S131,F_jinkou!T78,zenkoku!BE27/100000,TRUE)</f>
        <v>0.64015648393350277</v>
      </c>
      <c r="CN131" s="164">
        <f ca="1">_xlfn.BINOM.DIST(T131,F_jinkou!U78,zenkoku!BF27/100000,TRUE)</f>
        <v>0.90957909634952527</v>
      </c>
      <c r="CO131" s="101"/>
      <c r="CP131" s="196">
        <f ca="1">zenkoku!AP27*F_jinkou!E78/100000</f>
        <v>0</v>
      </c>
      <c r="CQ131" s="197">
        <f ca="1">zenkoku!AQ27*F_jinkou!F78/100000</f>
        <v>0.53293199999999996</v>
      </c>
      <c r="CR131" s="197">
        <f ca="1">zenkoku!AR27*F_jinkou!G78/100000</f>
        <v>2.0346060000000001</v>
      </c>
      <c r="CS131" s="197">
        <f ca="1">zenkoku!AS27*F_jinkou!H78/100000</f>
        <v>4.0645699999999998</v>
      </c>
      <c r="CT131" s="197">
        <f ca="1">zenkoku!AT27*F_jinkou!I78/100000</f>
        <v>4.9162299999999997</v>
      </c>
      <c r="CU131" s="197">
        <f ca="1">zenkoku!AU27*F_jinkou!J78/100000</f>
        <v>5.9636059999999995</v>
      </c>
      <c r="CV131" s="197">
        <f ca="1">zenkoku!AV27*F_jinkou!K78/100000</f>
        <v>7.0687440000000006</v>
      </c>
      <c r="CW131" s="197">
        <f ca="1">zenkoku!AW27*F_jinkou!L78/100000</f>
        <v>6.8805699999999996</v>
      </c>
      <c r="CX131" s="197">
        <f ca="1">zenkoku!AX27*F_jinkou!M78/100000</f>
        <v>7.9966860000000013</v>
      </c>
      <c r="CY131" s="197">
        <f ca="1">zenkoku!AY27*F_jinkou!N78/100000</f>
        <v>8.4473679999999991</v>
      </c>
      <c r="CZ131" s="197">
        <f ca="1">zenkoku!AZ27*F_jinkou!O78/100000</f>
        <v>9.5612539999999999</v>
      </c>
      <c r="DA131" s="197">
        <f ca="1">zenkoku!BA27*F_jinkou!P78/100000</f>
        <v>9.8970479999999998</v>
      </c>
      <c r="DB131" s="197">
        <f ca="1">zenkoku!BB27*F_jinkou!Q78/100000</f>
        <v>10.402704</v>
      </c>
      <c r="DC131" s="197">
        <f ca="1">zenkoku!BC27*F_jinkou!R78/100000</f>
        <v>9.7818389999999997</v>
      </c>
      <c r="DD131" s="197">
        <f ca="1">zenkoku!BD27*F_jinkou!S78/100000</f>
        <v>9.5485720000000001</v>
      </c>
      <c r="DE131" s="197">
        <f ca="1">zenkoku!BE27*F_jinkou!T78/100000</f>
        <v>9.5418719999999997</v>
      </c>
      <c r="DF131" s="198">
        <f ca="1">zenkoku!BF27*F_jinkou!U78/100000</f>
        <v>10.130589000000001</v>
      </c>
      <c r="DG131" s="102"/>
      <c r="DH131" s="103"/>
      <c r="DI131" s="103"/>
      <c r="DJ131" s="103"/>
      <c r="DK131" s="103"/>
      <c r="DL131" s="103"/>
      <c r="DM131" s="103"/>
      <c r="DN131" s="103"/>
      <c r="DO131" s="103"/>
      <c r="DP131" s="104"/>
      <c r="DQ131" s="105"/>
      <c r="DR131" s="105"/>
      <c r="DS131" s="105"/>
      <c r="DT131" s="105"/>
      <c r="DU131" s="105"/>
      <c r="DV131" s="105"/>
      <c r="DW131" s="105"/>
      <c r="DX131" s="105"/>
      <c r="DY131" s="102"/>
      <c r="DZ131" s="103"/>
      <c r="EA131" s="103"/>
      <c r="EB131" s="103"/>
      <c r="EC131" s="103"/>
      <c r="ED131" s="103"/>
      <c r="EE131" s="103"/>
      <c r="EF131" s="103"/>
      <c r="EG131" s="103"/>
      <c r="EH131" s="104"/>
      <c r="EI131" s="102"/>
      <c r="EJ131" s="102"/>
      <c r="EK131" s="102"/>
      <c r="EL131" s="102"/>
      <c r="EM131" s="102"/>
      <c r="EN131" s="102"/>
      <c r="EO131" s="102"/>
      <c r="EP131" s="102"/>
      <c r="EQ131" s="102"/>
    </row>
    <row r="132" spans="1:165" s="106" customFormat="1" ht="13.5" customHeight="1">
      <c r="A132" s="100">
        <v>17</v>
      </c>
      <c r="B132" s="100" t="s">
        <v>695</v>
      </c>
      <c r="C132" s="155">
        <f ca="1">OFFSET(福島raw!C$7,($A132-1)*3,)</f>
        <v>132</v>
      </c>
      <c r="D132" s="156">
        <f ca="1">OFFSET(福島raw!F$7,($A132-1)*3,)</f>
        <v>0</v>
      </c>
      <c r="E132" s="156">
        <f ca="1">OFFSET(福島raw!G$7,($A132-1)*3,)</f>
        <v>0</v>
      </c>
      <c r="F132" s="156">
        <f ca="1">OFFSET(福島raw!H$7,($A132-1)*3,)</f>
        <v>2</v>
      </c>
      <c r="G132" s="156">
        <f ca="1">OFFSET(福島raw!I$7,($A132-1)*3,)</f>
        <v>3</v>
      </c>
      <c r="H132" s="156">
        <f ca="1">OFFSET(福島raw!J$7,($A132-1)*3,)</f>
        <v>3</v>
      </c>
      <c r="I132" s="156">
        <f ca="1">OFFSET(福島raw!K$7,($A132-1)*3,)</f>
        <v>5</v>
      </c>
      <c r="J132" s="156">
        <f ca="1">OFFSET(福島raw!L$7,($A132-1)*3,)</f>
        <v>4</v>
      </c>
      <c r="K132" s="156">
        <f ca="1">OFFSET(福島raw!M$7,($A132-1)*3,)</f>
        <v>10</v>
      </c>
      <c r="L132" s="156">
        <f ca="1">OFFSET(福島raw!N$7,($A132-1)*3,)</f>
        <v>10</v>
      </c>
      <c r="M132" s="156">
        <f ca="1">OFFSET(福島raw!O$7,($A132-1)*3,)</f>
        <v>12</v>
      </c>
      <c r="N132" s="156">
        <f ca="1">OFFSET(福島raw!P$7,($A132-1)*3,)</f>
        <v>8</v>
      </c>
      <c r="O132" s="156">
        <f ca="1">OFFSET(福島raw!Q$7,($A132-1)*3,)</f>
        <v>14</v>
      </c>
      <c r="P132" s="156">
        <f ca="1">OFFSET(福島raw!R$7,($A132-1)*3,)</f>
        <v>14</v>
      </c>
      <c r="Q132" s="156">
        <f ca="1">OFFSET(福島raw!S$7,($A132-1)*3,)</f>
        <v>16</v>
      </c>
      <c r="R132" s="156">
        <f ca="1">OFFSET(福島raw!T$7,($A132-1)*3,)</f>
        <v>7</v>
      </c>
      <c r="S132" s="156">
        <f ca="1">OFFSET(福島raw!U$7,($A132-1)*3,)</f>
        <v>11</v>
      </c>
      <c r="T132" s="157">
        <f ca="1">OFFSET(福島raw!V$7,($A132-1)*3,)</f>
        <v>13</v>
      </c>
      <c r="U132" s="166">
        <f ca="1">C132/F_jinkou!C79*100000</f>
        <v>13.631026695126597</v>
      </c>
      <c r="V132" s="159">
        <f ca="1">D132/F_jinkou!E79*100000</f>
        <v>0</v>
      </c>
      <c r="W132" s="167">
        <f ca="1">E132/F_jinkou!F79*100000</f>
        <v>0</v>
      </c>
      <c r="X132" s="167">
        <f ca="1">F132/F_jinkou!G79*100000</f>
        <v>4.643387815750371</v>
      </c>
      <c r="Y132" s="167">
        <f ca="1">G132/F_jinkou!H79*100000</f>
        <v>8.3474776704972324</v>
      </c>
      <c r="Z132" s="167">
        <f ca="1">H132/F_jinkou!I79*100000</f>
        <v>7.2170900692840645</v>
      </c>
      <c r="AA132" s="167">
        <f ca="1">I132/F_jinkou!J79*100000</f>
        <v>10.465286644201186</v>
      </c>
      <c r="AB132" s="167">
        <f ca="1">J132/F_jinkou!K79*100000</f>
        <v>7.3641769611723769</v>
      </c>
      <c r="AC132" s="167">
        <f ca="1">K132/F_jinkou!L79*100000</f>
        <v>16.558758755443691</v>
      </c>
      <c r="AD132" s="167">
        <f ca="1">L132/F_jinkou!M79*100000</f>
        <v>17.733640716439083</v>
      </c>
      <c r="AE132" s="167">
        <f ca="1">M132/F_jinkou!N79*100000</f>
        <v>19.959083878049999</v>
      </c>
      <c r="AF132" s="167">
        <f ca="1">N132/F_jinkou!O79*100000</f>
        <v>12.101959004613871</v>
      </c>
      <c r="AG132" s="167">
        <f ca="1">O132/F_jinkou!P79*100000</f>
        <v>18.678371779648579</v>
      </c>
      <c r="AH132" s="167">
        <f ca="1">P132/F_jinkou!Q79*100000</f>
        <v>19.323404783922928</v>
      </c>
      <c r="AI132" s="167">
        <f ca="1">Q132/F_jinkou!R79*100000</f>
        <v>27.461682371316272</v>
      </c>
      <c r="AJ132" s="167">
        <f ca="1">R132/F_jinkou!S79*100000</f>
        <v>12.392231840954555</v>
      </c>
      <c r="AK132" s="167">
        <f ca="1">S132/F_jinkou!T79*100000</f>
        <v>20.153902528398682</v>
      </c>
      <c r="AL132" s="168">
        <f ca="1">T132/F_jinkou!U79*100000</f>
        <v>19.515124221271485</v>
      </c>
      <c r="AM132" s="155" t="str">
        <f t="shared" ca="1" si="635"/>
        <v>H</v>
      </c>
      <c r="AN132" s="156" t="str">
        <f t="shared" ca="1" si="636"/>
        <v/>
      </c>
      <c r="AO132" s="156" t="str">
        <f t="shared" ca="1" si="637"/>
        <v/>
      </c>
      <c r="AP132" s="156" t="str">
        <f t="shared" ca="1" si="638"/>
        <v/>
      </c>
      <c r="AQ132" s="156" t="str">
        <f t="shared" ca="1" si="639"/>
        <v/>
      </c>
      <c r="AR132" s="156" t="str">
        <f t="shared" ca="1" si="640"/>
        <v/>
      </c>
      <c r="AS132" s="156" t="str">
        <f t="shared" ca="1" si="641"/>
        <v/>
      </c>
      <c r="AT132" s="156" t="str">
        <f t="shared" ca="1" si="642"/>
        <v/>
      </c>
      <c r="AU132" s="156" t="str">
        <f t="shared" ca="1" si="643"/>
        <v/>
      </c>
      <c r="AV132" s="156" t="str">
        <f t="shared" ca="1" si="644"/>
        <v/>
      </c>
      <c r="AW132" s="156" t="str">
        <f t="shared" ca="1" si="645"/>
        <v/>
      </c>
      <c r="AX132" s="156" t="str">
        <f t="shared" ca="1" si="646"/>
        <v/>
      </c>
      <c r="AY132" s="156" t="str">
        <f t="shared" ca="1" si="647"/>
        <v/>
      </c>
      <c r="AZ132" s="156" t="str">
        <f t="shared" ca="1" si="648"/>
        <v/>
      </c>
      <c r="BA132" s="156" t="str">
        <f t="shared" ca="1" si="649"/>
        <v/>
      </c>
      <c r="BB132" s="156" t="str">
        <f t="shared" ca="1" si="650"/>
        <v/>
      </c>
      <c r="BC132" s="156" t="str">
        <f t="shared" ca="1" si="651"/>
        <v/>
      </c>
      <c r="BD132" s="157" t="str">
        <f t="shared" ca="1" si="652"/>
        <v/>
      </c>
      <c r="BE132" s="169">
        <f ca="1">1-_xlfn.BINOM.DIST((C132-1),F_jinkou!C79,zenkoku!AO28/100000,TRUE)</f>
        <v>5.457456496796409E-3</v>
      </c>
      <c r="BF132" s="170" t="e">
        <f ca="1">1-_xlfn.BINOM.DIST((D132-1),F_jinkou!E79,zenkoku!AP28/100000,TRUE)</f>
        <v>#NUM!</v>
      </c>
      <c r="BG132" s="170" t="e">
        <f ca="1">1-_xlfn.BINOM.DIST((E132-1),F_jinkou!F79,zenkoku!AQ28/100000,TRUE)</f>
        <v>#NUM!</v>
      </c>
      <c r="BH132" s="170">
        <f ca="1">1-_xlfn.BINOM.DIST((F132-1),F_jinkou!G79,zenkoku!AR28/100000,TRUE)</f>
        <v>0.60056038614377583</v>
      </c>
      <c r="BI132" s="170">
        <f ca="1">1-_xlfn.BINOM.DIST((G132-1),F_jinkou!H79,zenkoku!AS28/100000,TRUE)</f>
        <v>0.6560615274719066</v>
      </c>
      <c r="BJ132" s="170">
        <f ca="1">1-_xlfn.BINOM.DIST((H132-1),F_jinkou!I79,zenkoku!AT28/100000,TRUE)</f>
        <v>0.80553664652022716</v>
      </c>
      <c r="BK132" s="170">
        <f ca="1">1-_xlfn.BINOM.DIST((I132-1),F_jinkou!J79,zenkoku!AU28/100000,TRUE)</f>
        <v>0.54555103226464741</v>
      </c>
      <c r="BL132" s="170">
        <f ca="1">1-_xlfn.BINOM.DIST((J132-1),F_jinkou!K79,zenkoku!AV28/100000,TRUE)</f>
        <v>0.79672548588105818</v>
      </c>
      <c r="BM132" s="170">
        <f ca="1">1-_xlfn.BINOM.DIST((K132-1),F_jinkou!L79,zenkoku!AW28/100000,TRUE)</f>
        <v>0.13521064901687263</v>
      </c>
      <c r="BN132" s="170">
        <f ca="1">1-_xlfn.BINOM.DIST((L132-1),F_jinkou!M79,zenkoku!AX28/100000,TRUE)</f>
        <v>0.20454457054597397</v>
      </c>
      <c r="BO132" s="170">
        <f ca="1">1-_xlfn.BINOM.DIST((M132-1),F_jinkou!N79,zenkoku!AY28/100000,TRUE)</f>
        <v>0.12508765678080969</v>
      </c>
      <c r="BP132" s="170">
        <f ca="1">1-_xlfn.BINOM.DIST((N132-1),F_jinkou!O79,zenkoku!AZ28/100000,TRUE)</f>
        <v>0.60940778278748431</v>
      </c>
      <c r="BQ132" s="170">
        <f ca="1">1-_xlfn.BINOM.DIST((O132-1),F_jinkou!P79,zenkoku!BA28/100000,TRUE)</f>
        <v>6.9851578233965594E-2</v>
      </c>
      <c r="BR132" s="170">
        <f ca="1">1-_xlfn.BINOM.DIST((P132-1),F_jinkou!Q79,zenkoku!BB28/100000,TRUE)</f>
        <v>8.4432754718732905E-2</v>
      </c>
      <c r="BS132" s="170">
        <f ca="1">1-_xlfn.BINOM.DIST((Q132-1),F_jinkou!R79,zenkoku!BC28/100000,TRUE)</f>
        <v>2.8982644056001927E-2</v>
      </c>
      <c r="BT132" s="170">
        <f ca="1">1-_xlfn.BINOM.DIST((R132-1),F_jinkou!S79,zenkoku!BD28/100000,TRUE)</f>
        <v>0.74697671565349355</v>
      </c>
      <c r="BU132" s="170">
        <f ca="1">1-_xlfn.BINOM.DIST((S132-1),F_jinkou!T79,zenkoku!BE28/100000,TRUE)</f>
        <v>0.25041930596838724</v>
      </c>
      <c r="BV132" s="120">
        <f ca="1">1-_xlfn.BINOM.DIST((T132-1),F_jinkou!U79,zenkoku!BF28/100000,TRUE)</f>
        <v>0.17655966893710895</v>
      </c>
      <c r="BW132" s="171">
        <f ca="1">_xlfn.BINOM.DIST(C132,F_jinkou!C79,zenkoku!AO28/100000,TRUE)</f>
        <v>0.99580317290316711</v>
      </c>
      <c r="BX132" s="170">
        <f ca="1">_xlfn.BINOM.DIST(D132,F_jinkou!E79,zenkoku!AP28/100000,TRUE)</f>
        <v>1</v>
      </c>
      <c r="BY132" s="170">
        <f ca="1">_xlfn.BINOM.DIST(E132,F_jinkou!F79,zenkoku!AQ28/100000,TRUE)</f>
        <v>0.6555097434665651</v>
      </c>
      <c r="BZ132" s="170">
        <f ca="1">_xlfn.BINOM.DIST(F132,F_jinkou!G79,zenkoku!AR28/100000,TRUE)</f>
        <v>0.67007655508288366</v>
      </c>
      <c r="CA132" s="170">
        <f ca="1">_xlfn.BINOM.DIST(G132,F_jinkou!H79,zenkoku!AS28/100000,TRUE)</f>
        <v>0.56311056643667878</v>
      </c>
      <c r="CB132" s="170">
        <f ca="1">_xlfn.BINOM.DIST(H132,F_jinkou!I79,zenkoku!AT28/100000,TRUE)</f>
        <v>0.37300780891025082</v>
      </c>
      <c r="CC132" s="170">
        <f ca="1">_xlfn.BINOM.DIST(I132,F_jinkou!J79,zenkoku!AU28/100000,TRUE)</f>
        <v>0.62981494816449501</v>
      </c>
      <c r="CD132" s="170">
        <f ca="1">_xlfn.BINOM.DIST(J132,F_jinkou!K79,zenkoku!AV28/100000,TRUE)</f>
        <v>0.35968922870651915</v>
      </c>
      <c r="CE132" s="170">
        <f ca="1">_xlfn.BINOM.DIST(K132,F_jinkou!L79,zenkoku!AW28/100000,TRUE)</f>
        <v>0.92488719280468312</v>
      </c>
      <c r="CF132" s="170">
        <f ca="1">_xlfn.BINOM.DIST(L132,F_jinkou!M79,zenkoku!AX28/100000,TRUE)</f>
        <v>0.87636873567162332</v>
      </c>
      <c r="CG132" s="170">
        <f ca="1">_xlfn.BINOM.DIST(M132,F_jinkou!N79,zenkoku!AY28/100000,TRUE)</f>
        <v>0.92733274454819159</v>
      </c>
      <c r="CH132" s="170">
        <f ca="1">_xlfn.BINOM.DIST(N132,F_jinkou!O79,zenkoku!AZ28/100000,TRUE)</f>
        <v>0.52840915324414894</v>
      </c>
      <c r="CI132" s="170">
        <f ca="1">_xlfn.BINOM.DIST(O132,F_jinkou!P79,zenkoku!BA28/100000,TRUE)</f>
        <v>0.96109494894442871</v>
      </c>
      <c r="CJ132" s="170">
        <f ca="1">_xlfn.BINOM.DIST(P132,F_jinkou!Q79,zenkoku!BB28/100000,TRUE)</f>
        <v>0.95165619375642252</v>
      </c>
      <c r="CK132" s="170">
        <f ca="1">_xlfn.BINOM.DIST(Q132,F_jinkou!R79,zenkoku!BC28/100000,TRUE)</f>
        <v>0.98491531778343167</v>
      </c>
      <c r="CL132" s="170">
        <f ca="1">_xlfn.BINOM.DIST(R132,F_jinkou!S79,zenkoku!BD28/100000,TRUE)</f>
        <v>0.38176957629647834</v>
      </c>
      <c r="CM132" s="170">
        <f ca="1">_xlfn.BINOM.DIST(S132,F_jinkou!T79,zenkoku!BE28/100000,TRUE)</f>
        <v>0.8379422010567118</v>
      </c>
      <c r="CN132" s="120">
        <f ca="1">_xlfn.BINOM.DIST(T132,F_jinkou!U79,zenkoku!BF28/100000,TRUE)</f>
        <v>0.88857255889463049</v>
      </c>
      <c r="CO132" s="107"/>
      <c r="CP132" s="199">
        <f ca="1">zenkoku!AP28*F_jinkou!E79/100000</f>
        <v>0</v>
      </c>
      <c r="CQ132" s="200">
        <f ca="1">zenkoku!AQ28*F_jinkou!F79/100000</f>
        <v>0.42233999999999999</v>
      </c>
      <c r="CR132" s="200">
        <f ca="1">zenkoku!AR28*F_jinkou!G79/100000</f>
        <v>2.024384</v>
      </c>
      <c r="CS132" s="200">
        <f ca="1">zenkoku!AS28*F_jinkou!H79/100000</f>
        <v>3.3782660000000004</v>
      </c>
      <c r="CT132" s="200">
        <f ca="1">zenkoku!AT28*F_jinkou!I79/100000</f>
        <v>4.3230719999999998</v>
      </c>
      <c r="CU132" s="200">
        <f ca="1">zenkoku!AU28*F_jinkou!J79/100000</f>
        <v>4.9210310000000002</v>
      </c>
      <c r="CV132" s="200">
        <f ca="1">zenkoku!AV28*F_jinkou!K79/100000</f>
        <v>5.4860169999999995</v>
      </c>
      <c r="CW132" s="200">
        <f ca="1">zenkoku!AW28*F_jinkou!L79/100000</f>
        <v>6.6430100000000003</v>
      </c>
      <c r="CX132" s="200">
        <f ca="1">zenkoku!AX28*F_jinkou!M79/100000</f>
        <v>7.3307000000000002</v>
      </c>
      <c r="CY132" s="200">
        <f ca="1">zenkoku!AY28*F_jinkou!N79/100000</f>
        <v>8.1767279999999989</v>
      </c>
      <c r="CZ132" s="200">
        <f ca="1">zenkoku!AZ28*F_jinkou!O79/100000</f>
        <v>8.4614399999999996</v>
      </c>
      <c r="DA132" s="200">
        <f ca="1">zenkoku!BA28*F_jinkou!P79/100000</f>
        <v>8.9194070000000014</v>
      </c>
      <c r="DB132" s="200">
        <f ca="1">zenkoku!BB28*F_jinkou!Q79/100000</f>
        <v>9.2012769999999993</v>
      </c>
      <c r="DC132" s="200">
        <f ca="1">zenkoku!BC28*F_jinkou!R79/100000</f>
        <v>9.3220799999999997</v>
      </c>
      <c r="DD132" s="200">
        <f ca="1">zenkoku!BD28*F_jinkou!S79/100000</f>
        <v>8.5295369999999995</v>
      </c>
      <c r="DE132" s="200">
        <f ca="1">zenkoku!BE28*F_jinkou!T79/100000</f>
        <v>8.62364</v>
      </c>
      <c r="DF132" s="201">
        <f ca="1">zenkoku!BF28*F_jinkou!U79/100000</f>
        <v>9.6510423112914552</v>
      </c>
      <c r="DG132" s="108"/>
      <c r="DH132" s="102"/>
      <c r="DI132" s="103"/>
      <c r="DJ132" s="103"/>
      <c r="DK132" s="103"/>
      <c r="DL132" s="103"/>
      <c r="DM132" s="103"/>
      <c r="DN132" s="103"/>
      <c r="DO132" s="103"/>
      <c r="DP132" s="103"/>
      <c r="DQ132" s="100"/>
      <c r="DR132" s="100"/>
      <c r="DS132" s="102"/>
      <c r="DT132" s="102"/>
      <c r="DU132" s="109"/>
      <c r="DV132" s="108"/>
      <c r="DW132" s="109"/>
      <c r="DX132" s="109"/>
      <c r="DY132" s="108"/>
      <c r="DZ132" s="102"/>
      <c r="EA132" s="103"/>
      <c r="EB132" s="103"/>
      <c r="EC132" s="103"/>
      <c r="ED132" s="103"/>
      <c r="EE132" s="103"/>
      <c r="EF132" s="103"/>
      <c r="EG132" s="103"/>
      <c r="EH132" s="103"/>
      <c r="EI132" s="104"/>
      <c r="EJ132" s="102"/>
      <c r="EK132" s="102"/>
      <c r="EL132" s="102"/>
      <c r="EM132" s="102"/>
      <c r="EN132" s="102"/>
      <c r="EO132" s="102"/>
      <c r="EP132" s="102"/>
      <c r="EQ132" s="102"/>
    </row>
    <row r="133" spans="1:165" ht="13.5" customHeight="1">
      <c r="A133" s="25">
        <v>18</v>
      </c>
      <c r="B133" s="25" t="s">
        <v>696</v>
      </c>
      <c r="C133" s="45">
        <f ca="1">OFFSET(福島raw!C$7,($A133-1)*3,)</f>
        <v>94</v>
      </c>
      <c r="D133" s="46">
        <f ca="1">OFFSET(福島raw!F$7,($A133-1)*3,)</f>
        <v>0</v>
      </c>
      <c r="E133" s="46">
        <f ca="1">OFFSET(福島raw!G$7,($A133-1)*3,)</f>
        <v>0</v>
      </c>
      <c r="F133" s="46">
        <f ca="1">OFFSET(福島raw!H$7,($A133-1)*3,)</f>
        <v>2</v>
      </c>
      <c r="G133" s="46">
        <f ca="1">OFFSET(福島raw!I$7,($A133-1)*3,)</f>
        <v>3</v>
      </c>
      <c r="H133" s="46">
        <f ca="1">OFFSET(福島raw!J$7,($A133-1)*3,)</f>
        <v>1</v>
      </c>
      <c r="I133" s="46">
        <f ca="1">OFFSET(福島raw!K$7,($A133-1)*3,)</f>
        <v>10</v>
      </c>
      <c r="J133" s="46">
        <f ca="1">OFFSET(福島raw!L$7,($A133-1)*3,)</f>
        <v>3</v>
      </c>
      <c r="K133" s="46">
        <f ca="1">OFFSET(福島raw!M$7,($A133-1)*3,)</f>
        <v>2</v>
      </c>
      <c r="L133" s="46">
        <f ca="1">OFFSET(福島raw!N$7,($A133-1)*3,)</f>
        <v>7</v>
      </c>
      <c r="M133" s="46">
        <f ca="1">OFFSET(福島raw!O$7,($A133-1)*3,)</f>
        <v>7</v>
      </c>
      <c r="N133" s="46">
        <f ca="1">OFFSET(福島raw!P$7,($A133-1)*3,)</f>
        <v>4</v>
      </c>
      <c r="O133" s="46">
        <f ca="1">OFFSET(福島raw!Q$7,($A133-1)*3,)</f>
        <v>5</v>
      </c>
      <c r="P133" s="46">
        <f ca="1">OFFSET(福島raw!R$7,($A133-1)*3,)</f>
        <v>6</v>
      </c>
      <c r="Q133" s="46">
        <f ca="1">OFFSET(福島raw!S$7,($A133-1)*3,)</f>
        <v>14</v>
      </c>
      <c r="R133" s="46">
        <f ca="1">OFFSET(福島raw!T$7,($A133-1)*3,)</f>
        <v>10</v>
      </c>
      <c r="S133" s="46">
        <f ca="1">OFFSET(福島raw!U$7,($A133-1)*3,)</f>
        <v>9</v>
      </c>
      <c r="T133" s="44">
        <f ca="1">OFFSET(福島raw!V$7,($A133-1)*3,)</f>
        <v>11</v>
      </c>
      <c r="U133" s="172">
        <f ca="1">C133/F_jinkou!C80*100000</f>
        <v>9.7911465120082148</v>
      </c>
      <c r="V133" s="173">
        <f ca="1">D133/F_jinkou!E80*100000</f>
        <v>0</v>
      </c>
      <c r="W133" s="174">
        <f ca="1">E133/F_jinkou!F80*100000</f>
        <v>0</v>
      </c>
      <c r="X133" s="174">
        <f ca="1">F133/F_jinkou!G80*100000</f>
        <v>4.496706162735796</v>
      </c>
      <c r="Y133" s="174">
        <f ca="1">G133/F_jinkou!H80*100000</f>
        <v>8.9739754711337127</v>
      </c>
      <c r="Z133" s="174">
        <f ca="1">H133/F_jinkou!I80*100000</f>
        <v>2.5036302638826298</v>
      </c>
      <c r="AA133" s="174">
        <f ca="1">I133/F_jinkou!J80*100000</f>
        <v>21.437605848178876</v>
      </c>
      <c r="AB133" s="174">
        <f ca="1">J133/F_jinkou!K80*100000</f>
        <v>5.701796065760715</v>
      </c>
      <c r="AC133" s="174">
        <f ca="1">K133/F_jinkou!L80*100000</f>
        <v>3.3255736614566014</v>
      </c>
      <c r="AD133" s="174">
        <f ca="1">L133/F_jinkou!M80*100000</f>
        <v>12.017580002746875</v>
      </c>
      <c r="AE133" s="174">
        <f ca="1">M133/F_jinkou!N80*100000</f>
        <v>12.231347195526823</v>
      </c>
      <c r="AF133" s="174">
        <f ca="1">N133/F_jinkou!O80*100000</f>
        <v>6.17684301553476</v>
      </c>
      <c r="AG133" s="174">
        <f ca="1">O133/F_jinkou!P80*100000</f>
        <v>6.8956957067398523</v>
      </c>
      <c r="AH133" s="174">
        <f ca="1">P133/F_jinkou!Q80*100000</f>
        <v>7.5465053391525272</v>
      </c>
      <c r="AI133" s="174">
        <f ca="1">Q133/F_jinkou!R80*100000</f>
        <v>25.725363370757613</v>
      </c>
      <c r="AJ133" s="174">
        <f ca="1">R133/F_jinkou!S80*100000</f>
        <v>17.997588323164695</v>
      </c>
      <c r="AK133" s="174">
        <f ca="1">S133/F_jinkou!T80*100000</f>
        <v>16.553246275519587</v>
      </c>
      <c r="AL133" s="175">
        <f ca="1">T133/F_jinkou!U80*100000</f>
        <v>15.964471793680971</v>
      </c>
      <c r="AM133" s="45" t="str">
        <f t="shared" ref="AM133:AM134" ca="1" si="653">IF(ISERR(OR(BE133,BW133)),"",IF(BE133&lt;$B$2/2,"H",IF(BW133&lt;$B$2/2,"L","")))</f>
        <v/>
      </c>
      <c r="AN133" s="46" t="str">
        <f t="shared" ref="AN133:AN134" ca="1" si="654">IF(ISERR(OR(BF133,BX133)),"",IF(BF133&lt;$B$2/2,"H",IF(BX133&lt;$B$2/2,"L","")))</f>
        <v/>
      </c>
      <c r="AO133" s="46" t="str">
        <f t="shared" ref="AO133:AO134" ca="1" si="655">IF(ISERR(OR(BG133,BY133)),"",IF(BG133&lt;$B$2/2,"H",IF(BY133&lt;$B$2/2,"L","")))</f>
        <v/>
      </c>
      <c r="AP133" s="46" t="str">
        <f t="shared" ref="AP133:AP134" ca="1" si="656">IF(ISERR(OR(BH133,BZ133)),"",IF(BH133&lt;$B$2/2,"H",IF(BZ133&lt;$B$2/2,"L","")))</f>
        <v/>
      </c>
      <c r="AQ133" s="46" t="str">
        <f t="shared" ref="AQ133:AQ134" ca="1" si="657">IF(ISERR(OR(BI133,CA133)),"",IF(BI133&lt;$B$2/2,"H",IF(CA133&lt;$B$2/2,"L","")))</f>
        <v/>
      </c>
      <c r="AR133" s="46" t="str">
        <f t="shared" ref="AR133:AR134" ca="1" si="658">IF(ISERR(OR(BJ133,CB133)),"",IF(BJ133&lt;$B$2/2,"H",IF(CB133&lt;$B$2/2,"L","")))</f>
        <v/>
      </c>
      <c r="AS133" s="46" t="str">
        <f t="shared" ref="AS133:AS134" ca="1" si="659">IF(ISERR(OR(BK133,CC133)),"",IF(BK133&lt;$B$2/2,"H",IF(CC133&lt;$B$2/2,"L","")))</f>
        <v>H</v>
      </c>
      <c r="AT133" s="46" t="str">
        <f t="shared" ref="AT133:AT134" ca="1" si="660">IF(ISERR(OR(BL133,CD133)),"",IF(BL133&lt;$B$2/2,"H",IF(CD133&lt;$B$2/2,"L","")))</f>
        <v/>
      </c>
      <c r="AU133" s="46" t="str">
        <f t="shared" ref="AU133:AU134" ca="1" si="661">IF(ISERR(OR(BM133,CE133)),"",IF(BM133&lt;$B$2/2,"H",IF(CE133&lt;$B$2/2,"L","")))</f>
        <v/>
      </c>
      <c r="AV133" s="46" t="str">
        <f t="shared" ref="AV133:AV134" ca="1" si="662">IF(ISERR(OR(BN133,CF133)),"",IF(BN133&lt;$B$2/2,"H",IF(CF133&lt;$B$2/2,"L","")))</f>
        <v/>
      </c>
      <c r="AW133" s="46" t="str">
        <f t="shared" ref="AW133:AW134" ca="1" si="663">IF(ISERR(OR(BO133,CG133)),"",IF(BO133&lt;$B$2/2,"H",IF(CG133&lt;$B$2/2,"L","")))</f>
        <v/>
      </c>
      <c r="AX133" s="46" t="str">
        <f t="shared" ref="AX133:AX134" ca="1" si="664">IF(ISERR(OR(BP133,CH133)),"",IF(BP133&lt;$B$2/2,"H",IF(CH133&lt;$B$2/2,"L","")))</f>
        <v/>
      </c>
      <c r="AY133" s="46" t="str">
        <f t="shared" ref="AY133:AY134" ca="1" si="665">IF(ISERR(OR(BQ133,CI133)),"",IF(BQ133&lt;$B$2/2,"H",IF(CI133&lt;$B$2/2,"L","")))</f>
        <v/>
      </c>
      <c r="AZ133" s="46" t="str">
        <f t="shared" ref="AZ133:AZ134" ca="1" si="666">IF(ISERR(OR(BR133,CJ133)),"",IF(BR133&lt;$B$2/2,"H",IF(CJ133&lt;$B$2/2,"L","")))</f>
        <v/>
      </c>
      <c r="BA133" s="46" t="str">
        <f t="shared" ref="BA133:BA134" ca="1" si="667">IF(ISERR(OR(BS133,CK133)),"",IF(BS133&lt;$B$2/2,"H",IF(CK133&lt;$B$2/2,"L","")))</f>
        <v/>
      </c>
      <c r="BB133" s="46" t="str">
        <f t="shared" ref="BB133:BB134" ca="1" si="668">IF(ISERR(OR(BT133,CL133)),"",IF(BT133&lt;$B$2/2,"H",IF(CL133&lt;$B$2/2,"L","")))</f>
        <v/>
      </c>
      <c r="BC133" s="46" t="str">
        <f t="shared" ref="BC133:BC134" ca="1" si="669">IF(ISERR(OR(BU133,CM133)),"",IF(BU133&lt;$B$2/2,"H",IF(CM133&lt;$B$2/2,"L","")))</f>
        <v/>
      </c>
      <c r="BD133" s="44" t="str">
        <f t="shared" ref="BD133:BD134" ca="1" si="670">IF(ISERR(OR(BV133,CN133)),"",IF(BV133&lt;$B$2/2,"H",IF(CN133&lt;$B$2/2,"L","")))</f>
        <v/>
      </c>
      <c r="BE133" s="176">
        <f ca="1">1-_xlfn.BINOM.DIST((C133-1),F_jinkou!C80,zenkoku!AO29/100000,TRUE)</f>
        <v>0.55636513966754286</v>
      </c>
      <c r="BF133" s="114" t="e">
        <f ca="1">1-_xlfn.BINOM.DIST((D133-1),F_jinkou!E80,zenkoku!AP29/100000,TRUE)</f>
        <v>#NUM!</v>
      </c>
      <c r="BG133" s="114" t="e">
        <f ca="1">1-_xlfn.BINOM.DIST((E133-1),F_jinkou!F80,zenkoku!AQ29/100000,TRUE)</f>
        <v>#NUM!</v>
      </c>
      <c r="BH133" s="114">
        <f ca="1">1-_xlfn.BINOM.DIST((F133-1),F_jinkou!G80,zenkoku!AR29/100000,TRUE)</f>
        <v>0.59439663211938576</v>
      </c>
      <c r="BI133" s="114">
        <f ca="1">1-_xlfn.BINOM.DIST((G133-1),F_jinkou!H80,zenkoku!AS29/100000,TRUE)</f>
        <v>0.57125639615248713</v>
      </c>
      <c r="BJ133" s="114">
        <f ca="1">1-_xlfn.BINOM.DIST((H133-1),F_jinkou!I80,zenkoku!AT29/100000,TRUE)</f>
        <v>0.97839036641719623</v>
      </c>
      <c r="BK133" s="114">
        <f ca="1">1-_xlfn.BINOM.DIST((I133-1),F_jinkou!J80,zenkoku!AU29/100000,TRUE)</f>
        <v>1.2743183615213205E-2</v>
      </c>
      <c r="BL133" s="114">
        <f ca="1">1-_xlfn.BINOM.DIST((J133-1),F_jinkou!K80,zenkoku!AV29/100000,TRUE)</f>
        <v>0.91629043374963959</v>
      </c>
      <c r="BM133" s="114">
        <f ca="1">1-_xlfn.BINOM.DIST((K133-1),F_jinkou!L80,zenkoku!AW29/100000,TRUE)</f>
        <v>0.97416974292016156</v>
      </c>
      <c r="BN133" s="114">
        <f ca="1">1-_xlfn.BINOM.DIST((L133-1),F_jinkou!M80,zenkoku!AX29/100000,TRUE)</f>
        <v>0.44029946245444718</v>
      </c>
      <c r="BO133" s="114">
        <f ca="1">1-_xlfn.BINOM.DIST((M133-1),F_jinkou!N80,zenkoku!AY29/100000,TRUE)</f>
        <v>0.60563096275157613</v>
      </c>
      <c r="BP133" s="114">
        <f ca="1">1-_xlfn.BINOM.DIST((N133-1),F_jinkou!O80,zenkoku!AZ29/100000,TRUE)</f>
        <v>0.95847920187865165</v>
      </c>
      <c r="BQ133" s="114">
        <f ca="1">1-_xlfn.BINOM.DIST((O133-1),F_jinkou!P80,zenkoku!BA29/100000,TRUE)</f>
        <v>0.90312337084979144</v>
      </c>
      <c r="BR133" s="114">
        <f ca="1">1-_xlfn.BINOM.DIST((P133-1),F_jinkou!Q80,zenkoku!BB29/100000,TRUE)</f>
        <v>0.91343664940132596</v>
      </c>
      <c r="BS133" s="114">
        <f ca="1">1-_xlfn.BINOM.DIST((Q133-1),F_jinkou!R80,zenkoku!BC29/100000,TRUE)</f>
        <v>3.1052259264235715E-2</v>
      </c>
      <c r="BT133" s="114">
        <f ca="1">1-_xlfn.BINOM.DIST((R133-1),F_jinkou!S80,zenkoku!BD29/100000,TRUE)</f>
        <v>0.22369582827938161</v>
      </c>
      <c r="BU133" s="114">
        <f ca="1">1-_xlfn.BINOM.DIST((S133-1),F_jinkou!T80,zenkoku!BE29/100000,TRUE)</f>
        <v>0.34592992326299221</v>
      </c>
      <c r="BV133" s="127">
        <f ca="1">1-_xlfn.BINOM.DIST((T133-1),F_jinkou!U80,zenkoku!BF29/100000,TRUE)</f>
        <v>0.30535067631229929</v>
      </c>
      <c r="BW133" s="176">
        <f ca="1">_xlfn.BINOM.DIST(C133,F_jinkou!C80,zenkoku!AO29/100000,TRUE)</f>
        <v>0.48451174491573207</v>
      </c>
      <c r="BX133" s="114">
        <f ca="1">_xlfn.BINOM.DIST(D133,F_jinkou!E80,zenkoku!AP29/100000,TRUE)</f>
        <v>1</v>
      </c>
      <c r="BY133" s="114">
        <f ca="1">_xlfn.BINOM.DIST(E133,F_jinkou!F80,zenkoku!AQ29/100000,TRUE)</f>
        <v>0.66460523723347231</v>
      </c>
      <c r="BZ133" s="114">
        <f ca="1">_xlfn.BINOM.DIST(F133,F_jinkou!G80,zenkoku!AR29/100000,TRUE)</f>
        <v>0.67627987499744435</v>
      </c>
      <c r="CA133" s="114">
        <f ca="1">_xlfn.BINOM.DIST(G133,F_jinkou!H80,zenkoku!AS29/100000,TRUE)</f>
        <v>0.65277250035920342</v>
      </c>
      <c r="CB133" s="114">
        <f ca="1">_xlfn.BINOM.DIST(H133,F_jinkou!I80,zenkoku!AT29/100000,TRUE)</f>
        <v>0.10447825948906801</v>
      </c>
      <c r="CC133" s="114">
        <f ca="1">_xlfn.BINOM.DIST(I133,F_jinkou!J80,zenkoku!AU29/100000,TRUE)</f>
        <v>0.99524525812390463</v>
      </c>
      <c r="CD133" s="114">
        <f ca="1">_xlfn.BINOM.DIST(J133,F_jinkou!K80,zenkoku!AV29/100000,TRUE)</f>
        <v>0.19308938400537576</v>
      </c>
      <c r="CE133" s="114">
        <f ca="1">_xlfn.BINOM.DIST(K133,F_jinkou!L80,zenkoku!AW29/100000,TRUE)</f>
        <v>8.6355341767653943E-2</v>
      </c>
      <c r="CF133" s="114">
        <f ca="1">_xlfn.BINOM.DIST(L133,F_jinkou!M80,zenkoku!AX29/100000,TRUE)</f>
        <v>0.70307583179831912</v>
      </c>
      <c r="CG133" s="114">
        <f ca="1">_xlfn.BINOM.DIST(M133,F_jinkou!N80,zenkoku!AY29/100000,TRUE)</f>
        <v>0.54188425347094349</v>
      </c>
      <c r="CH133" s="114">
        <f ca="1">_xlfn.BINOM.DIST(N133,F_jinkou!O80,zenkoku!AZ29/100000,TRUE)</f>
        <v>9.791402447544155E-2</v>
      </c>
      <c r="CI133" s="114">
        <f ca="1">_xlfn.BINOM.DIST(O133,F_jinkou!P80,zenkoku!BA29/100000,TRUE)</f>
        <v>0.18681844741627207</v>
      </c>
      <c r="CJ133" s="114">
        <f ca="1">_xlfn.BINOM.DIST(P133,F_jinkou!Q80,zenkoku!BB29/100000,TRUE)</f>
        <v>0.16183564556595781</v>
      </c>
      <c r="CK133" s="114">
        <f ca="1">_xlfn.BINOM.DIST(Q133,F_jinkou!R80,zenkoku!BC29/100000,TRUE)</f>
        <v>0.98451974668139997</v>
      </c>
      <c r="CL133" s="114">
        <f ca="1">_xlfn.BINOM.DIST(R133,F_jinkou!S80,zenkoku!BD29/100000,TRUE)</f>
        <v>0.86216619364845015</v>
      </c>
      <c r="CM133" s="114">
        <f ca="1">_xlfn.BINOM.DIST(S133,F_jinkou!T80,zenkoku!BE29/100000,TRUE)</f>
        <v>0.76980959098232549</v>
      </c>
      <c r="CN133" s="127">
        <f ca="1">_xlfn.BINOM.DIST(T133,F_jinkou!U80,zenkoku!BF29/100000,TRUE)</f>
        <v>0.79368844248813286</v>
      </c>
      <c r="CO133" s="26"/>
      <c r="CP133" s="202">
        <f ca="1">zenkoku!AP29*F_jinkou!E80/100000</f>
        <v>0</v>
      </c>
      <c r="CQ133" s="203">
        <f ca="1">zenkoku!AQ29*F_jinkou!F80/100000</f>
        <v>0.40855999999999998</v>
      </c>
      <c r="CR133" s="203">
        <f ca="1">zenkoku!AR29*F_jinkou!G80/100000</f>
        <v>2.001465</v>
      </c>
      <c r="CS133" s="203">
        <f ca="1">zenkoku!AS29*F_jinkou!H80/100000</f>
        <v>2.9752700000000001</v>
      </c>
      <c r="CT133" s="203">
        <f ca="1">zenkoku!AT29*F_jinkou!I80/100000</f>
        <v>3.8344320000000001</v>
      </c>
      <c r="CU133" s="203">
        <f ca="1">zenkoku!AU29*F_jinkou!J80/100000</f>
        <v>4.2915239999999999</v>
      </c>
      <c r="CV133" s="203">
        <f ca="1">zenkoku!AV29*F_jinkou!K80/100000</f>
        <v>5.5771899999999999</v>
      </c>
      <c r="CW133" s="203">
        <f ca="1">zenkoku!AW29*F_jinkou!L80/100000</f>
        <v>5.5328799999999996</v>
      </c>
      <c r="CX133" s="203">
        <f ca="1">zenkoku!AX29*F_jinkou!M80/100000</f>
        <v>6.2907840000000004</v>
      </c>
      <c r="CY133" s="203">
        <f ca="1">zenkoku!AY29*F_jinkou!N80/100000</f>
        <v>7.3826700000000001</v>
      </c>
      <c r="CZ133" s="203">
        <f ca="1">zenkoku!AZ29*F_jinkou!O80/100000</f>
        <v>8.029992</v>
      </c>
      <c r="DA133" s="203">
        <f ca="1">zenkoku!BA29*F_jinkou!P80/100000</f>
        <v>8.0484989999999996</v>
      </c>
      <c r="DB133" s="203">
        <f ca="1">zenkoku!BB29*F_jinkou!Q80/100000</f>
        <v>9.5408399999999993</v>
      </c>
      <c r="DC133" s="203">
        <f ca="1">zenkoku!BC29*F_jinkou!R80/100000</f>
        <v>7.8910450000000001</v>
      </c>
      <c r="DD133" s="203">
        <f ca="1">zenkoku!BD29*F_jinkou!S80/100000</f>
        <v>7.5010050000000001</v>
      </c>
      <c r="DE133" s="203">
        <f ca="1">zenkoku!BE29*F_jinkou!T80/100000</f>
        <v>7.5574300000000001</v>
      </c>
      <c r="DF133" s="204">
        <f ca="1">zenkoku!BF29*F_jinkou!U80/100000</f>
        <v>9.0951959999999996</v>
      </c>
      <c r="DG133" s="26"/>
      <c r="DH133" s="26"/>
      <c r="DI133" s="26"/>
      <c r="DJ133" s="26"/>
      <c r="DK133" s="26"/>
      <c r="DL133" s="26"/>
      <c r="DM133" s="26"/>
      <c r="DN133" s="26"/>
      <c r="DO133" s="26"/>
      <c r="DP133" s="26"/>
      <c r="DQ133" s="26"/>
      <c r="DR133" s="26"/>
      <c r="DS133" s="26"/>
      <c r="DT133" s="26"/>
      <c r="DU133" s="26"/>
      <c r="DV133" s="26"/>
      <c r="DW133" s="26"/>
      <c r="DX133" s="26"/>
      <c r="DY133" s="26"/>
      <c r="DZ133" s="26"/>
      <c r="EA133" s="26"/>
      <c r="EB133" s="26"/>
      <c r="EC133" s="26"/>
      <c r="ED133" s="26"/>
      <c r="EE133" s="25"/>
      <c r="EF133" s="25"/>
      <c r="EG133" s="25"/>
      <c r="EH133" s="25"/>
      <c r="EI133" s="33"/>
      <c r="EJ133" s="27"/>
      <c r="EK133" s="27"/>
      <c r="EL133" s="27"/>
      <c r="EM133" s="27"/>
      <c r="EN133" s="27"/>
      <c r="EO133" s="27"/>
      <c r="EP133" s="27"/>
      <c r="EQ133" s="27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</row>
    <row r="134" spans="1:165" ht="13.5" customHeight="1">
      <c r="A134" s="25">
        <v>19</v>
      </c>
      <c r="B134" s="25" t="s">
        <v>652</v>
      </c>
      <c r="C134" s="45">
        <f ca="1">OFFSET(福島raw!C$7,($A134-1)*3,)</f>
        <v>124</v>
      </c>
      <c r="D134" s="46">
        <f ca="1">OFFSET(福島raw!F$7,($A134-1)*3,)</f>
        <v>0</v>
      </c>
      <c r="E134" s="46">
        <f ca="1">OFFSET(福島raw!G$7,($A134-1)*3,)</f>
        <v>2</v>
      </c>
      <c r="F134" s="46">
        <f ca="1">OFFSET(福島raw!H$7,($A134-1)*3,)</f>
        <v>4</v>
      </c>
      <c r="G134" s="46">
        <f ca="1">OFFSET(福島raw!I$7,($A134-1)*3,)</f>
        <v>7</v>
      </c>
      <c r="H134" s="46">
        <f ca="1">OFFSET(福島raw!J$7,($A134-1)*3,)</f>
        <v>5</v>
      </c>
      <c r="I134" s="46">
        <f ca="1">OFFSET(福島raw!K$7,($A134-1)*3,)</f>
        <v>7</v>
      </c>
      <c r="J134" s="46">
        <f ca="1">OFFSET(福島raw!L$7,($A134-1)*3,)</f>
        <v>5</v>
      </c>
      <c r="K134" s="46">
        <f ca="1">OFFSET(福島raw!M$7,($A134-1)*3,)</f>
        <v>3</v>
      </c>
      <c r="L134" s="46">
        <f ca="1">OFFSET(福島raw!N$7,($A134-1)*3,)</f>
        <v>5</v>
      </c>
      <c r="M134" s="46">
        <f ca="1">OFFSET(福島raw!O$7,($A134-1)*3,)</f>
        <v>7</v>
      </c>
      <c r="N134" s="46">
        <f ca="1">OFFSET(福島raw!P$7,($A134-1)*3,)</f>
        <v>11</v>
      </c>
      <c r="O134" s="46">
        <f ca="1">OFFSET(福島raw!Q$7,($A134-1)*3,)</f>
        <v>6</v>
      </c>
      <c r="P134" s="46">
        <f ca="1">OFFSET(福島raw!R$7,($A134-1)*3,)</f>
        <v>15</v>
      </c>
      <c r="Q134" s="46">
        <f ca="1">OFFSET(福島raw!S$7,($A134-1)*3,)</f>
        <v>16</v>
      </c>
      <c r="R134" s="46">
        <f ca="1">OFFSET(福島raw!T$7,($A134-1)*3,)</f>
        <v>9</v>
      </c>
      <c r="S134" s="46">
        <f ca="1">OFFSET(福島raw!U$7,($A134-1)*3,)</f>
        <v>11</v>
      </c>
      <c r="T134" s="44">
        <f ca="1">OFFSET(福島raw!V$7,($A134-1)*3,)</f>
        <v>11</v>
      </c>
      <c r="U134" s="172">
        <f ca="1">C134/F_jinkou!C81*100000</f>
        <v>13.046218332672254</v>
      </c>
      <c r="V134" s="173">
        <f ca="1">D134/F_jinkou!E81*100000</f>
        <v>0</v>
      </c>
      <c r="W134" s="174">
        <f ca="1">E134/F_jinkou!F81*100000</f>
        <v>5.064060363599534</v>
      </c>
      <c r="X134" s="174">
        <f ca="1">F134/F_jinkou!G81*100000</f>
        <v>8.946544397226571</v>
      </c>
      <c r="Y134" s="174">
        <f ca="1">G134/F_jinkou!H81*100000</f>
        <v>21.918837675350701</v>
      </c>
      <c r="Z134" s="174">
        <f ca="1">H134/F_jinkou!I81*100000</f>
        <v>13.019138133055591</v>
      </c>
      <c r="AA134" s="174">
        <f ca="1">I134/F_jinkou!J81*100000</f>
        <v>15.445378522097922</v>
      </c>
      <c r="AB134" s="174">
        <f ca="1">J134/F_jinkou!K81*100000</f>
        <v>9.7595252966895689</v>
      </c>
      <c r="AC134" s="174">
        <f ca="1">K134/F_jinkou!L81*100000</f>
        <v>5.0721084754932626</v>
      </c>
      <c r="AD134" s="174">
        <f ca="1">L134/F_jinkou!M81*100000</f>
        <v>8.5931323686110055</v>
      </c>
      <c r="AE134" s="174">
        <f ca="1">M134/F_jinkou!N81*100000</f>
        <v>12.272089761570829</v>
      </c>
      <c r="AF134" s="174">
        <f ca="1">N134/F_jinkou!O81*100000</f>
        <v>17.358097552508244</v>
      </c>
      <c r="AG134" s="174">
        <f ca="1">O134/F_jinkou!P81*100000</f>
        <v>8.6183369482468866</v>
      </c>
      <c r="AH134" s="174">
        <f ca="1">P134/F_jinkou!Q81*100000</f>
        <v>18.628912071535023</v>
      </c>
      <c r="AI134" s="174">
        <f ca="1">Q134/F_jinkou!R81*100000</f>
        <v>28.602584958615633</v>
      </c>
      <c r="AJ134" s="174">
        <f ca="1">R134/F_jinkou!S81*100000</f>
        <v>16.241676140977749</v>
      </c>
      <c r="AK134" s="174">
        <f ca="1">S134/F_jinkou!T81*100000</f>
        <v>20.500587062265872</v>
      </c>
      <c r="AL134" s="175">
        <f ca="1">T134/F_jinkou!U81*100000</f>
        <v>15.485978150692645</v>
      </c>
      <c r="AM134" s="45" t="str">
        <f t="shared" ca="1" si="653"/>
        <v>H</v>
      </c>
      <c r="AN134" s="46" t="str">
        <f t="shared" ca="1" si="654"/>
        <v/>
      </c>
      <c r="AO134" s="46" t="str">
        <f t="shared" ca="1" si="655"/>
        <v/>
      </c>
      <c r="AP134" s="46" t="str">
        <f t="shared" ca="1" si="656"/>
        <v/>
      </c>
      <c r="AQ134" s="46" t="str">
        <f t="shared" ca="1" si="657"/>
        <v/>
      </c>
      <c r="AR134" s="46" t="str">
        <f t="shared" ca="1" si="658"/>
        <v/>
      </c>
      <c r="AS134" s="46" t="str">
        <f t="shared" ca="1" si="659"/>
        <v/>
      </c>
      <c r="AT134" s="46" t="str">
        <f t="shared" ca="1" si="660"/>
        <v/>
      </c>
      <c r="AU134" s="46" t="str">
        <f t="shared" ca="1" si="661"/>
        <v/>
      </c>
      <c r="AV134" s="46" t="str">
        <f t="shared" ca="1" si="662"/>
        <v/>
      </c>
      <c r="AW134" s="46" t="str">
        <f t="shared" ca="1" si="663"/>
        <v/>
      </c>
      <c r="AX134" s="46" t="str">
        <f t="shared" ca="1" si="664"/>
        <v/>
      </c>
      <c r="AY134" s="46" t="str">
        <f t="shared" ca="1" si="665"/>
        <v/>
      </c>
      <c r="AZ134" s="46" t="str">
        <f t="shared" ca="1" si="666"/>
        <v/>
      </c>
      <c r="BA134" s="46" t="str">
        <f t="shared" ca="1" si="667"/>
        <v>H</v>
      </c>
      <c r="BB134" s="46" t="str">
        <f t="shared" ca="1" si="668"/>
        <v/>
      </c>
      <c r="BC134" s="46" t="str">
        <f t="shared" ca="1" si="669"/>
        <v/>
      </c>
      <c r="BD134" s="44" t="str">
        <f t="shared" ca="1" si="670"/>
        <v/>
      </c>
      <c r="BE134" s="176">
        <f ca="1">1-_xlfn.BINOM.DIST((C134-1),F_jinkou!C81,zenkoku!AO30/100000,TRUE)</f>
        <v>6.4291607901578729E-4</v>
      </c>
      <c r="BF134" s="114" t="e">
        <f ca="1">1-_xlfn.BINOM.DIST((D134-1),F_jinkou!E81,zenkoku!AP30/100000,TRUE)</f>
        <v>#NUM!</v>
      </c>
      <c r="BG134" s="114">
        <f ca="1">1-_xlfn.BINOM.DIST((E134-1),F_jinkou!F81,zenkoku!AQ30/100000,TRUE)</f>
        <v>0.13251358603738717</v>
      </c>
      <c r="BH134" s="114">
        <f ca="1">1-_xlfn.BINOM.DIST((F134-1),F_jinkou!G81,zenkoku!AR30/100000,TRUE)</f>
        <v>0.12917095707707305</v>
      </c>
      <c r="BI134" s="114">
        <f ca="1">1-_xlfn.BINOM.DIST((G134-1),F_jinkou!H81,zenkoku!AS30/100000,TRUE)</f>
        <v>4.0469976421276255E-2</v>
      </c>
      <c r="BJ134" s="114">
        <f ca="1">1-_xlfn.BINOM.DIST((H134-1),F_jinkou!I81,zenkoku!AT30/100000,TRUE)</f>
        <v>0.34003417740184005</v>
      </c>
      <c r="BK134" s="114">
        <f ca="1">1-_xlfn.BINOM.DIST((I134-1),F_jinkou!J81,zenkoku!AU30/100000,TRUE)</f>
        <v>0.16724973135222587</v>
      </c>
      <c r="BL134" s="114">
        <f ca="1">1-_xlfn.BINOM.DIST((J134-1),F_jinkou!K81,zenkoku!AV30/100000,TRUE)</f>
        <v>0.46949733640907776</v>
      </c>
      <c r="BM134" s="114">
        <f ca="1">1-_xlfn.BINOM.DIST((K134-1),F_jinkou!L81,zenkoku!AW30/100000,TRUE)</f>
        <v>0.91167509264035984</v>
      </c>
      <c r="BN134" s="114">
        <f ca="1">1-_xlfn.BINOM.DIST((L134-1),F_jinkou!M81,zenkoku!AX30/100000,TRUE)</f>
        <v>0.75118777139113735</v>
      </c>
      <c r="BO134" s="114">
        <f ca="1">1-_xlfn.BINOM.DIST((M134-1),F_jinkou!N81,zenkoku!AY30/100000,TRUE)</f>
        <v>0.60219497225866525</v>
      </c>
      <c r="BP134" s="114">
        <f ca="1">1-_xlfn.BINOM.DIST((N134-1),F_jinkou!O81,zenkoku!AZ30/100000,TRUE)</f>
        <v>0.12528427686577914</v>
      </c>
      <c r="BQ134" s="114">
        <f ca="1">1-_xlfn.BINOM.DIST((O134-1),F_jinkou!P81,zenkoku!BA30/100000,TRUE)</f>
        <v>0.72894695101233631</v>
      </c>
      <c r="BR134" s="114">
        <f ca="1">1-_xlfn.BINOM.DIST((P134-1),F_jinkou!Q81,zenkoku!BB30/100000,TRUE)</f>
        <v>3.0296781454078658E-2</v>
      </c>
      <c r="BS134" s="114">
        <f ca="1">1-_xlfn.BINOM.DIST((Q134-1),F_jinkou!R81,zenkoku!BC30/100000,TRUE)</f>
        <v>4.581944077963862E-3</v>
      </c>
      <c r="BT134" s="114">
        <f ca="1">1-_xlfn.BINOM.DIST((R134-1),F_jinkou!S81,zenkoku!BD30/100000,TRUE)</f>
        <v>0.26138499708976526</v>
      </c>
      <c r="BU134" s="114">
        <f ca="1">1-_xlfn.BINOM.DIST((S134-1),F_jinkou!T81,zenkoku!BE30/100000,TRUE)</f>
        <v>0.12094879411344506</v>
      </c>
      <c r="BV134" s="127">
        <f ca="1">1-_xlfn.BINOM.DIST((T134-1),F_jinkou!U81,zenkoku!BF30/100000,TRUE)</f>
        <v>0.24718721410963274</v>
      </c>
      <c r="BW134" s="176">
        <f ca="1">_xlfn.BINOM.DIST(C134,F_jinkou!C81,zenkoku!AO30/100000,TRUE)</f>
        <v>0.99953931251003492</v>
      </c>
      <c r="BX134" s="114">
        <f ca="1">_xlfn.BINOM.DIST(D134,F_jinkou!E81,zenkoku!AP30/100000,TRUE)</f>
        <v>1</v>
      </c>
      <c r="BY134" s="114">
        <f ca="1">_xlfn.BINOM.DIST(E134,F_jinkou!F81,zenkoku!AQ30/100000,TRUE)</f>
        <v>0.97361698438972577</v>
      </c>
      <c r="BZ134" s="114">
        <f ca="1">_xlfn.BINOM.DIST(F134,F_jinkou!G81,zenkoku!AR30/100000,TRUE)</f>
        <v>0.95406971062596635</v>
      </c>
      <c r="CA134" s="114">
        <f ca="1">_xlfn.BINOM.DIST(G134,F_jinkou!H81,zenkoku!AS30/100000,TRUE)</f>
        <v>0.98504750271871555</v>
      </c>
      <c r="CB134" s="114">
        <f ca="1">_xlfn.BINOM.DIST(H134,F_jinkou!I81,zenkoku!AT30/100000,TRUE)</f>
        <v>0.809544715109768</v>
      </c>
      <c r="CC134" s="114">
        <f ca="1">_xlfn.BINOM.DIST(I134,F_jinkou!J81,zenkoku!AU30/100000,TRUE)</f>
        <v>0.91450862027756841</v>
      </c>
      <c r="CD134" s="114">
        <f ca="1">_xlfn.BINOM.DIST(J134,F_jinkou!K81,zenkoku!AV30/100000,TRUE)</f>
        <v>0.70149578652762568</v>
      </c>
      <c r="CE134" s="114">
        <f ca="1">_xlfn.BINOM.DIST(K134,F_jinkou!L81,zenkoku!AW30/100000,TRUE)</f>
        <v>0.20160999695334203</v>
      </c>
      <c r="CF134" s="114">
        <f ca="1">_xlfn.BINOM.DIST(L134,F_jinkou!M81,zenkoku!AX30/100000,TRUE)</f>
        <v>0.40118164658538524</v>
      </c>
      <c r="CG134" s="114">
        <f ca="1">_xlfn.BINOM.DIST(M134,F_jinkou!N81,zenkoku!AY30/100000,TRUE)</f>
        <v>0.54550211486152067</v>
      </c>
      <c r="CH134" s="114">
        <f ca="1">_xlfn.BINOM.DIST(N134,F_jinkou!O81,zenkoku!AZ30/100000,TRUE)</f>
        <v>0.92918555331057318</v>
      </c>
      <c r="CI134" s="114">
        <f ca="1">_xlfn.BINOM.DIST(O134,F_jinkou!P81,zenkoku!BA30/100000,TRUE)</f>
        <v>0.41453352096691487</v>
      </c>
      <c r="CJ134" s="114">
        <f ca="1">_xlfn.BINOM.DIST(P134,F_jinkou!Q81,zenkoku!BB30/100000,TRUE)</f>
        <v>0.98452905333775731</v>
      </c>
      <c r="CK134" s="114">
        <f ca="1">_xlfn.BINOM.DIST(Q134,F_jinkou!R81,zenkoku!BC30/100000,TRUE)</f>
        <v>0.99805364568498178</v>
      </c>
      <c r="CL134" s="114">
        <f ca="1">_xlfn.BINOM.DIST(R134,F_jinkou!S81,zenkoku!BD30/100000,TRUE)</f>
        <v>0.83787070335003189</v>
      </c>
      <c r="CM134" s="114">
        <f ca="1">_xlfn.BINOM.DIST(S134,F_jinkou!T81,zenkoku!BE30/100000,TRUE)</f>
        <v>0.93207268737501048</v>
      </c>
      <c r="CN134" s="127">
        <f ca="1">_xlfn.BINOM.DIST(T134,F_jinkou!U81,zenkoku!BF30/100000,TRUE)</f>
        <v>0.84047012629756557</v>
      </c>
      <c r="CO134" s="26"/>
      <c r="CP134" s="202">
        <f ca="1">zenkoku!AP30*F_jinkou!E81/100000</f>
        <v>0</v>
      </c>
      <c r="CQ134" s="203">
        <f ca="1">zenkoku!AQ30*F_jinkou!F81/100000</f>
        <v>0.63190400000000002</v>
      </c>
      <c r="CR134" s="203">
        <f ca="1">zenkoku!AR30*F_jinkou!G81/100000</f>
        <v>1.9225300000000001</v>
      </c>
      <c r="CS134" s="203">
        <f ca="1">zenkoku!AS30*F_jinkou!H81/100000</f>
        <v>3.1297280000000005</v>
      </c>
      <c r="CT134" s="203">
        <f ca="1">zenkoku!AT30*F_jinkou!I81/100000</f>
        <v>3.8405</v>
      </c>
      <c r="CU134" s="203">
        <f ca="1">zenkoku!AU30*F_jinkou!J81/100000</f>
        <v>4.4867790000000003</v>
      </c>
      <c r="CV134" s="203">
        <f ca="1">zenkoku!AV30*F_jinkou!K81/100000</f>
        <v>4.5084160000000004</v>
      </c>
      <c r="CW134" s="203">
        <f ca="1">zenkoku!AW30*F_jinkou!L81/100000</f>
        <v>5.5006710000000005</v>
      </c>
      <c r="CX134" s="203">
        <f ca="1">zenkoku!AX30*F_jinkou!M81/100000</f>
        <v>6.2840880000000006</v>
      </c>
      <c r="CY134" s="203">
        <f ca="1">zenkoku!AY30*F_jinkou!N81/100000</f>
        <v>7.3581599999999998</v>
      </c>
      <c r="CZ134" s="203">
        <f ca="1">zenkoku!AZ30*F_jinkou!O81/100000</f>
        <v>7.3510359999999997</v>
      </c>
      <c r="DA134" s="203">
        <f ca="1">zenkoku!BA30*F_jinkou!P81/100000</f>
        <v>7.2403759999999995</v>
      </c>
      <c r="DB134" s="203">
        <f ca="1">zenkoku!BB30*F_jinkou!Q81/100000</f>
        <v>8.6156400000000009</v>
      </c>
      <c r="DC134" s="203">
        <f ca="1">zenkoku!BC30*F_jinkou!R81/100000</f>
        <v>7.4958260000000001</v>
      </c>
      <c r="DD134" s="203">
        <f ca="1">zenkoku!BD30*F_jinkou!S81/100000</f>
        <v>6.9266249999999996</v>
      </c>
      <c r="DE134" s="203">
        <f ca="1">zenkoku!BE30*F_jinkou!T81/100000</f>
        <v>7.2973519999999992</v>
      </c>
      <c r="DF134" s="204">
        <f ca="1">zenkoku!BF30*F_jinkou!U81/100000</f>
        <v>8.5948719999999987</v>
      </c>
      <c r="DG134" s="26"/>
      <c r="DH134" s="26"/>
      <c r="DI134" s="26"/>
      <c r="DJ134" s="26"/>
      <c r="DK134" s="26"/>
      <c r="DL134" s="26"/>
      <c r="DM134" s="26"/>
      <c r="DN134" s="26"/>
      <c r="DO134" s="26"/>
      <c r="DP134" s="26"/>
      <c r="DQ134" s="26"/>
      <c r="DR134" s="26"/>
      <c r="DS134" s="26"/>
      <c r="DT134" s="26"/>
      <c r="DU134" s="26"/>
      <c r="DV134" s="26"/>
      <c r="DW134" s="26"/>
      <c r="DX134" s="26"/>
      <c r="DY134" s="26"/>
      <c r="DZ134" s="26"/>
      <c r="EA134" s="26"/>
      <c r="EB134" s="26"/>
      <c r="EC134" s="26"/>
      <c r="ED134" s="26"/>
      <c r="EE134" s="25"/>
      <c r="EF134" s="25"/>
      <c r="EG134" s="25"/>
      <c r="EH134" s="25"/>
      <c r="EI134" s="33"/>
      <c r="EJ134" s="27"/>
      <c r="EK134" s="27"/>
      <c r="EL134" s="27"/>
      <c r="EM134" s="27"/>
      <c r="EN134" s="27"/>
      <c r="EO134" s="27"/>
      <c r="EP134" s="27"/>
      <c r="EQ134" s="27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</row>
    <row r="135" spans="1:165" ht="13.5" customHeight="1">
      <c r="A135" s="25">
        <v>20</v>
      </c>
      <c r="B135" s="25" t="s">
        <v>674</v>
      </c>
      <c r="C135" s="45">
        <f ca="1">OFFSET(福島raw!C$7,($A135-1)*3,)</f>
        <v>92</v>
      </c>
      <c r="D135" s="46">
        <f ca="1">OFFSET(福島raw!F$7,($A135-1)*3,)</f>
        <v>0</v>
      </c>
      <c r="E135" s="46">
        <f ca="1">OFFSET(福島raw!G$7,($A135-1)*3,)</f>
        <v>0</v>
      </c>
      <c r="F135" s="46">
        <f ca="1">OFFSET(福島raw!H$7,($A135-1)*3,)</f>
        <v>4</v>
      </c>
      <c r="G135" s="46">
        <f ca="1">OFFSET(福島raw!I$7,($A135-1)*3,)</f>
        <v>4</v>
      </c>
      <c r="H135" s="46">
        <f ca="1">OFFSET(福島raw!J$7,($A135-1)*3,)</f>
        <v>5</v>
      </c>
      <c r="I135" s="46">
        <f ca="1">OFFSET(福島raw!K$7,($A135-1)*3,)</f>
        <v>3</v>
      </c>
      <c r="J135" s="46">
        <f ca="1">OFFSET(福島raw!L$7,($A135-1)*3,)</f>
        <v>5</v>
      </c>
      <c r="K135" s="46">
        <f ca="1">OFFSET(福島raw!M$7,($A135-1)*3,)</f>
        <v>4</v>
      </c>
      <c r="L135" s="46">
        <f ca="1">OFFSET(福島raw!N$7,($A135-1)*3,)</f>
        <v>1</v>
      </c>
      <c r="M135" s="46">
        <f ca="1">OFFSET(福島raw!O$7,($A135-1)*3,)</f>
        <v>8</v>
      </c>
      <c r="N135" s="46">
        <f ca="1">OFFSET(福島raw!P$7,($A135-1)*3,)</f>
        <v>6</v>
      </c>
      <c r="O135" s="46">
        <f ca="1">OFFSET(福島raw!Q$7,($A135-1)*3,)</f>
        <v>6</v>
      </c>
      <c r="P135" s="46">
        <f ca="1">OFFSET(福島raw!R$7,($A135-1)*3,)</f>
        <v>5</v>
      </c>
      <c r="Q135" s="46">
        <f ca="1">OFFSET(福島raw!S$7,($A135-1)*3,)</f>
        <v>8</v>
      </c>
      <c r="R135" s="46">
        <f ca="1">OFFSET(福島raw!T$7,($A135-1)*3,)</f>
        <v>12</v>
      </c>
      <c r="S135" s="46">
        <f ca="1">OFFSET(福島raw!U$7,($A135-1)*3,)</f>
        <v>8</v>
      </c>
      <c r="T135" s="44">
        <v>13</v>
      </c>
      <c r="U135" s="172">
        <f ca="1">C135/F_jinkou!C82*100000</f>
        <v>9.7787660472739564</v>
      </c>
      <c r="V135" s="173">
        <f ca="1">D135/F_jinkou!E82*100000</f>
        <v>0</v>
      </c>
      <c r="W135" s="174">
        <f ca="1">E135/F_jinkou!F82*100000</f>
        <v>0</v>
      </c>
      <c r="X135" s="174">
        <f ca="1">F135/F_jinkou!G82*100000</f>
        <v>9.200478424878094</v>
      </c>
      <c r="Y135" s="174">
        <f ca="1">G135/F_jinkou!H82*100000</f>
        <v>12.305041990955795</v>
      </c>
      <c r="Z135" s="174">
        <f ca="1">H135/F_jinkou!I82*100000</f>
        <v>13.835851458298743</v>
      </c>
      <c r="AA135" s="174">
        <f ca="1">I135/F_jinkou!J82*100000</f>
        <v>6.796556411418214</v>
      </c>
      <c r="AB135" s="174">
        <f ca="1">J135/F_jinkou!K82*100000</f>
        <v>10.053484537740781</v>
      </c>
      <c r="AC135" s="174">
        <f ca="1">K135/F_jinkou!L82*100000</f>
        <v>6.9425159677867265</v>
      </c>
      <c r="AD135" s="174">
        <f ca="1">L135/F_jinkou!M82*100000</f>
        <v>1.7031422975389594</v>
      </c>
      <c r="AE135" s="174">
        <f ca="1">M135/F_jinkou!N82*100000</f>
        <v>14.128284826222098</v>
      </c>
      <c r="AF135" s="174">
        <f ca="1">N135/F_jinkou!O82*100000</f>
        <v>9.6459920902864855</v>
      </c>
      <c r="AG135" s="174">
        <f ca="1">O135/F_jinkou!P82*100000</f>
        <v>8.8681308936119887</v>
      </c>
      <c r="AH135" s="174">
        <f ca="1">P135/F_jinkou!Q82*100000</f>
        <v>6.3725115342458771</v>
      </c>
      <c r="AI135" s="174">
        <f ca="1">Q135/F_jinkou!R82*100000</f>
        <v>13.340225783321383</v>
      </c>
      <c r="AJ135" s="174">
        <f ca="1">R135/F_jinkou!S82*100000</f>
        <v>21.77344728104077</v>
      </c>
      <c r="AK135" s="174">
        <f ca="1">S135/F_jinkou!T82*100000</f>
        <v>15.179689575348185</v>
      </c>
      <c r="AL135" s="175">
        <f>T135/F_jinkou!U82*100000</f>
        <v>17.799441371378499</v>
      </c>
      <c r="AM135" s="142" t="str">
        <f t="shared" ref="AM135" ca="1" si="671">IF(ISERR(OR(BE135,BW135)),"",IF(BE135&lt;$B$2/2,"H",IF(BW135&lt;$B$2/2,"L","")))</f>
        <v/>
      </c>
      <c r="AN135" s="143" t="str">
        <f t="shared" ref="AN135" ca="1" si="672">IF(ISERR(OR(BF135,BX135)),"",IF(BF135&lt;$B$2/2,"H",IF(BX135&lt;$B$2/2,"L","")))</f>
        <v/>
      </c>
      <c r="AO135" s="143" t="str">
        <f t="shared" ref="AO135" ca="1" si="673">IF(ISERR(OR(BG135,BY135)),"",IF(BG135&lt;$B$2/2,"H",IF(BY135&lt;$B$2/2,"L","")))</f>
        <v/>
      </c>
      <c r="AP135" s="143" t="str">
        <f t="shared" ref="AP135" ca="1" si="674">IF(ISERR(OR(BH135,BZ135)),"",IF(BH135&lt;$B$2/2,"H",IF(BZ135&lt;$B$2/2,"L","")))</f>
        <v/>
      </c>
      <c r="AQ135" s="143" t="str">
        <f t="shared" ref="AQ135" ca="1" si="675">IF(ISERR(OR(BI135,CA135)),"",IF(BI135&lt;$B$2/2,"H",IF(CA135&lt;$B$2/2,"L","")))</f>
        <v/>
      </c>
      <c r="AR135" s="143" t="str">
        <f t="shared" ref="AR135" ca="1" si="676">IF(ISERR(OR(BJ135,CB135)),"",IF(BJ135&lt;$B$2/2,"H",IF(CB135&lt;$B$2/2,"L","")))</f>
        <v/>
      </c>
      <c r="AS135" s="143" t="str">
        <f t="shared" ref="AS135" ca="1" si="677">IF(ISERR(OR(BK135,CC135)),"",IF(BK135&lt;$B$2/2,"H",IF(CC135&lt;$B$2/2,"L","")))</f>
        <v/>
      </c>
      <c r="AT135" s="143" t="str">
        <f t="shared" ref="AT135" ca="1" si="678">IF(ISERR(OR(BL135,CD135)),"",IF(BL135&lt;$B$2/2,"H",IF(CD135&lt;$B$2/2,"L","")))</f>
        <v/>
      </c>
      <c r="AU135" s="143" t="str">
        <f t="shared" ref="AU135" ca="1" si="679">IF(ISERR(OR(BM135,CE135)),"",IF(BM135&lt;$B$2/2,"H",IF(CE135&lt;$B$2/2,"L","")))</f>
        <v/>
      </c>
      <c r="AV135" s="143" t="str">
        <f t="shared" ref="AV135" ca="1" si="680">IF(ISERR(OR(BN135,CF135)),"",IF(BN135&lt;$B$2/2,"H",IF(CF135&lt;$B$2/2,"L","")))</f>
        <v>L</v>
      </c>
      <c r="AW135" s="143" t="str">
        <f t="shared" ref="AW135" ca="1" si="681">IF(ISERR(OR(BO135,CG135)),"",IF(BO135&lt;$B$2/2,"H",IF(CG135&lt;$B$2/2,"L","")))</f>
        <v/>
      </c>
      <c r="AX135" s="143" t="str">
        <f t="shared" ref="AX135" ca="1" si="682">IF(ISERR(OR(BP135,CH135)),"",IF(BP135&lt;$B$2/2,"H",IF(CH135&lt;$B$2/2,"L","")))</f>
        <v/>
      </c>
      <c r="AY135" s="143" t="str">
        <f t="shared" ref="AY135" ca="1" si="683">IF(ISERR(OR(BQ135,CI135)),"",IF(BQ135&lt;$B$2/2,"H",IF(CI135&lt;$B$2/2,"L","")))</f>
        <v/>
      </c>
      <c r="AZ135" s="143" t="str">
        <f t="shared" ref="AZ135" ca="1" si="684">IF(ISERR(OR(BR135,CJ135)),"",IF(BR135&lt;$B$2/2,"H",IF(CJ135&lt;$B$2/2,"L","")))</f>
        <v/>
      </c>
      <c r="BA135" s="143" t="str">
        <f t="shared" ref="BA135" ca="1" si="685">IF(ISERR(OR(BS135,CK135)),"",IF(BS135&lt;$B$2/2,"H",IF(CK135&lt;$B$2/2,"L","")))</f>
        <v/>
      </c>
      <c r="BB135" s="143" t="str">
        <f t="shared" ref="BB135" ca="1" si="686">IF(ISERR(OR(BT135,CL135)),"",IF(BT135&lt;$B$2/2,"H",IF(CL135&lt;$B$2/2,"L","")))</f>
        <v/>
      </c>
      <c r="BC135" s="143" t="str">
        <f t="shared" ref="BC135" ca="1" si="687">IF(ISERR(OR(BU135,CM135)),"",IF(BU135&lt;$B$2/2,"H",IF(CM135&lt;$B$2/2,"L","")))</f>
        <v/>
      </c>
      <c r="BD135" s="144" t="str">
        <f t="shared" ref="BD135" ca="1" si="688">IF(ISERR(OR(BV135,CN135)),"",IF(BV135&lt;$B$2/2,"H",IF(CN135&lt;$B$2/2,"L","")))</f>
        <v/>
      </c>
      <c r="BE135" s="208">
        <f ca="1">1-_xlfn.BINOM.DIST((C135-1),F_jinkou!C82,zenkoku!AO31/100000,TRUE)</f>
        <v>0.48297780843690985</v>
      </c>
      <c r="BF135" s="209" t="e">
        <f ca="1">1-_xlfn.BINOM.DIST((D135-1),F_jinkou!E82,zenkoku!AP31/100000,TRUE)</f>
        <v>#NUM!</v>
      </c>
      <c r="BG135" s="209" t="e">
        <f ca="1">1-_xlfn.BINOM.DIST((E135-1),F_jinkou!F82,zenkoku!AQ31/100000,TRUE)</f>
        <v>#NUM!</v>
      </c>
      <c r="BH135" s="209">
        <f ca="1">1-_xlfn.BINOM.DIST((F135-1),F_jinkou!G82,zenkoku!AR31/100000,TRUE)</f>
        <v>0.35273315940106742</v>
      </c>
      <c r="BI135" s="209">
        <f ca="1">1-_xlfn.BINOM.DIST((G135-1),F_jinkou!H82,zenkoku!AS31/100000,TRUE)</f>
        <v>0.4374293807000309</v>
      </c>
      <c r="BJ135" s="209">
        <f ca="1">1-_xlfn.BINOM.DIST((H135-1),F_jinkou!I82,zenkoku!AT31/100000,TRUE)</f>
        <v>0.31707040002564368</v>
      </c>
      <c r="BK135" s="209">
        <f ca="1">1-_xlfn.BINOM.DIST((I135-1),F_jinkou!J82,zenkoku!AU31/100000,TRUE)</f>
        <v>0.79467942310096207</v>
      </c>
      <c r="BL135" s="209">
        <f ca="1">1-_xlfn.BINOM.DIST((J135-1),F_jinkou!K82,zenkoku!AV31/100000,TRUE)</f>
        <v>0.44432652434131725</v>
      </c>
      <c r="BM135" s="209">
        <f ca="1">1-_xlfn.BINOM.DIST((K135-1),F_jinkou!L82,zenkoku!AW31/100000,TRUE)</f>
        <v>0.83193409698418275</v>
      </c>
      <c r="BN135" s="209">
        <f ca="1">1-_xlfn.BINOM.DIST((L135-1),F_jinkou!M82,zenkoku!AX31/100000,TRUE)</f>
        <v>0.99852297705476512</v>
      </c>
      <c r="BO135" s="209">
        <f ca="1">1-_xlfn.BINOM.DIST((M135-1),F_jinkou!N82,zenkoku!AY31/100000,TRUE)</f>
        <v>0.46328493738291354</v>
      </c>
      <c r="BP135" s="209">
        <f ca="1">1-_xlfn.BINOM.DIST((N135-1),F_jinkou!O82,zenkoku!AZ31/100000,TRUE)</f>
        <v>0.68693243532885451</v>
      </c>
      <c r="BQ135" s="209">
        <f ca="1">1-_xlfn.BINOM.DIST((O135-1),F_jinkou!P82,zenkoku!BA31/100000,TRUE)</f>
        <v>0.64964998337933899</v>
      </c>
      <c r="BR135" s="209">
        <f ca="1">1-_xlfn.BINOM.DIST((P135-1),F_jinkou!Q82,zenkoku!BB31/100000,TRUE)</f>
        <v>0.93441006441809815</v>
      </c>
      <c r="BS135" s="209">
        <f ca="1">1-_xlfn.BINOM.DIST((Q135-1),F_jinkou!R82,zenkoku!BC31/100000,TRUE)</f>
        <v>0.43050774439209816</v>
      </c>
      <c r="BT135" s="209">
        <f ca="1">1-_xlfn.BINOM.DIST((R135-1),F_jinkou!S82,zenkoku!BD31/100000,TRUE)</f>
        <v>4.8487963752237406E-2</v>
      </c>
      <c r="BU135" s="209">
        <f ca="1">1-_xlfn.BINOM.DIST((S135-1),F_jinkou!T82,zenkoku!BE31/100000,TRUE)</f>
        <v>0.37913384661058069</v>
      </c>
      <c r="BV135" s="210">
        <f ca="1">1-_xlfn.BINOM.DIST((T135-1),F_jinkou!U82,zenkoku!BF31/100000,TRUE)</f>
        <v>0.1177906241855724</v>
      </c>
      <c r="BW135" s="208">
        <f ca="1">_xlfn.BINOM.DIST(C135,F_jinkou!C82,zenkoku!AO31/100000,TRUE)</f>
        <v>0.5584546531634379</v>
      </c>
      <c r="BX135" s="209">
        <f ca="1">_xlfn.BINOM.DIST(D135,F_jinkou!E82,zenkoku!AP31/100000,TRUE)</f>
        <v>1</v>
      </c>
      <c r="BY135" s="209">
        <f ca="1">_xlfn.BINOM.DIST(E135,F_jinkou!F82,zenkoku!AQ31/100000,TRUE)</f>
        <v>0.60664333397508607</v>
      </c>
      <c r="BZ135" s="209">
        <f ca="1">_xlfn.BINOM.DIST(F135,F_jinkou!G82,zenkoku!AR31/100000,TRUE)</f>
        <v>0.81529525478500142</v>
      </c>
      <c r="CA135" s="209">
        <f ca="1">_xlfn.BINOM.DIST(G135,F_jinkou!H82,zenkoku!AS31/100000,TRUE)</f>
        <v>0.74776266317310913</v>
      </c>
      <c r="CB135" s="209">
        <f ca="1">_xlfn.BINOM.DIST(H135,F_jinkou!I82,zenkoku!AT31/100000,TRUE)</f>
        <v>0.82691175805897998</v>
      </c>
      <c r="CC135" s="209">
        <f ca="1">_xlfn.BINOM.DIST(I135,F_jinkou!J82,zenkoku!AU31/100000,TRUE)</f>
        <v>0.38849711676434534</v>
      </c>
      <c r="CD135" s="209">
        <f ca="1">_xlfn.BINOM.DIST(J135,F_jinkou!K82,zenkoku!AV31/100000,TRUE)</f>
        <v>0.72385932181859625</v>
      </c>
      <c r="CE135" s="209">
        <f ca="1">_xlfn.BINOM.DIST(K135,F_jinkou!L82,zenkoku!AW31/100000,TRUE)</f>
        <v>0.30997030679301318</v>
      </c>
      <c r="CF135" s="209">
        <f ca="1">_xlfn.BINOM.DIST(L135,F_jinkou!M82,zenkoku!AX31/100000,TRUE)</f>
        <v>1.110438923036341E-2</v>
      </c>
      <c r="CG135" s="209">
        <f ca="1">_xlfn.BINOM.DIST(M135,F_jinkou!N82,zenkoku!AY31/100000,TRUE)</f>
        <v>0.67323569702081476</v>
      </c>
      <c r="CH135" s="209">
        <f ca="1">_xlfn.BINOM.DIST(N135,F_jinkou!O82,zenkoku!AZ31/100000,TRUE)</f>
        <v>0.46403983483368816</v>
      </c>
      <c r="CI135" s="209">
        <f ca="1">_xlfn.BINOM.DIST(O135,F_jinkou!P82,zenkoku!BA31/100000,TRUE)</f>
        <v>0.50608072539686866</v>
      </c>
      <c r="CJ135" s="209">
        <f ca="1">_xlfn.BINOM.DIST(P135,F_jinkou!Q82,zenkoku!BB31/100000,TRUE)</f>
        <v>0.13450484045730188</v>
      </c>
      <c r="CK135" s="209">
        <f ca="1">_xlfn.BINOM.DIST(Q135,F_jinkou!R82,zenkoku!BC31/100000,TRUE)</f>
        <v>0.70317207080050315</v>
      </c>
      <c r="CL135" s="209">
        <f ca="1">_xlfn.BINOM.DIST(R135,F_jinkou!S82,zenkoku!BD31/100000,TRUE)</f>
        <v>0.97581544513077689</v>
      </c>
      <c r="CM135" s="209">
        <f ca="1">_xlfn.BINOM.DIST(S135,F_jinkou!T82,zenkoku!BE31/100000,TRUE)</f>
        <v>0.74827693590953326</v>
      </c>
      <c r="CN135" s="210">
        <f ca="1">_xlfn.BINOM.DIST(T135,F_jinkou!U82,zenkoku!BF31/100000,TRUE)</f>
        <v>0.93058572230570347</v>
      </c>
      <c r="CO135" s="26"/>
      <c r="CP135" s="202">
        <f ca="1">zenkoku!AP31*F_jinkou!E82/100000</f>
        <v>0</v>
      </c>
      <c r="CQ135" s="203">
        <f ca="1">zenkoku!AQ31*F_jinkou!F82/100000</f>
        <v>0.49981100000000001</v>
      </c>
      <c r="CR135" s="203">
        <f ca="1">zenkoku!AR31*F_jinkou!G82/100000</f>
        <v>2.9998440000000004</v>
      </c>
      <c r="CS135" s="203">
        <f ca="1">zenkoku!AS31*F_jinkou!H82/100000</f>
        <v>3.380728</v>
      </c>
      <c r="CT135" s="203">
        <f ca="1">zenkoku!AT31*F_jinkou!I82/100000</f>
        <v>3.7222140000000001</v>
      </c>
      <c r="CU135" s="203">
        <f ca="1">zenkoku!AU31*F_jinkou!J82/100000</f>
        <v>4.2374400000000003</v>
      </c>
      <c r="CV135" s="203">
        <f ca="1">zenkoku!AV31*F_jinkou!K82/100000</f>
        <v>4.3765920000000005</v>
      </c>
      <c r="CW135" s="203">
        <f ca="1">zenkoku!AW31*F_jinkou!L82/100000</f>
        <v>5.8192159999999999</v>
      </c>
      <c r="CX135" s="203">
        <f ca="1">zenkoku!AX31*F_jinkou!M82/100000</f>
        <v>6.5173649999999999</v>
      </c>
      <c r="CY135" s="203">
        <f ca="1">zenkoku!AY31*F_jinkou!N82/100000</f>
        <v>7.4177439999999999</v>
      </c>
      <c r="CZ135" s="203">
        <f ca="1">zenkoku!AZ31*F_jinkou!O82/100000</f>
        <v>6.9044219999999994</v>
      </c>
      <c r="DA135" s="203">
        <f ca="1">zenkoku!BA31*F_jinkou!P82/100000</f>
        <v>6.630484</v>
      </c>
      <c r="DB135" s="203">
        <f ca="1">zenkoku!BB31*F_jinkou!Q82/100000</f>
        <v>8.709282</v>
      </c>
      <c r="DC135" s="203">
        <f ca="1">zenkoku!BC31*F_jinkou!R82/100000</f>
        <v>7.1962799999999998</v>
      </c>
      <c r="DD135" s="203">
        <f ca="1">zenkoku!BD31*F_jinkou!S82/100000</f>
        <v>6.8891249999999999</v>
      </c>
      <c r="DE135" s="203">
        <f ca="1">zenkoku!BE31*F_jinkou!T82/100000</f>
        <v>6.8512599999999999</v>
      </c>
      <c r="DF135" s="204">
        <f ca="1">zenkoku!BF31*F_jinkou!U82/100000</f>
        <v>8.9103919999999999</v>
      </c>
      <c r="DG135" s="26"/>
      <c r="DH135" s="26"/>
      <c r="DI135" s="26"/>
      <c r="DJ135" s="26"/>
      <c r="DK135" s="26"/>
      <c r="DL135" s="26"/>
      <c r="DM135" s="26"/>
      <c r="DN135" s="26"/>
      <c r="DO135" s="26"/>
      <c r="DP135" s="26"/>
      <c r="DQ135" s="26"/>
      <c r="DR135" s="26"/>
      <c r="DS135" s="26"/>
      <c r="DT135" s="26"/>
      <c r="DU135" s="26"/>
      <c r="DV135" s="26"/>
      <c r="DW135" s="26"/>
      <c r="DX135" s="26"/>
      <c r="DY135" s="26"/>
      <c r="DZ135" s="26"/>
      <c r="EA135" s="26"/>
      <c r="EB135" s="26"/>
      <c r="EC135" s="26"/>
      <c r="ED135" s="26"/>
      <c r="EE135" s="25"/>
      <c r="EF135" s="25"/>
      <c r="EG135" s="25"/>
      <c r="EH135" s="25"/>
      <c r="EI135" s="33"/>
      <c r="EJ135" s="27"/>
      <c r="EK135" s="27"/>
      <c r="EL135" s="27"/>
      <c r="EM135" s="27"/>
      <c r="EN135" s="27"/>
      <c r="EO135" s="27"/>
      <c r="EP135" s="27"/>
      <c r="EQ135" s="27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</row>
    <row r="136" spans="1:165" ht="13.5" customHeight="1">
      <c r="A136" s="25">
        <v>21</v>
      </c>
      <c r="B136" s="25" t="s">
        <v>706</v>
      </c>
      <c r="C136" s="45">
        <f ca="1">OFFSET(福島raw!C$7,($A136-1)*3,)</f>
        <v>89</v>
      </c>
      <c r="D136" s="46">
        <f ca="1">OFFSET(福島raw!F$7,($A136-1)*3,)</f>
        <v>0</v>
      </c>
      <c r="E136" s="46">
        <f ca="1">OFFSET(福島raw!G$7,($A136-1)*3,)</f>
        <v>1</v>
      </c>
      <c r="F136" s="46">
        <f ca="1">OFFSET(福島raw!H$7,($A136-1)*3,)</f>
        <v>4</v>
      </c>
      <c r="G136" s="46">
        <f ca="1">OFFSET(福島raw!I$7,($A136-1)*3,)</f>
        <v>5</v>
      </c>
      <c r="H136" s="46">
        <f ca="1">OFFSET(福島raw!J$7,($A136-1)*3,)</f>
        <v>6</v>
      </c>
      <c r="I136" s="46">
        <f ca="1">OFFSET(福島raw!K$7,($A136-1)*3,)</f>
        <v>2</v>
      </c>
      <c r="J136" s="46">
        <f ca="1">OFFSET(福島raw!L$7,($A136-1)*3,)</f>
        <v>5</v>
      </c>
      <c r="K136" s="46">
        <f ca="1">OFFSET(福島raw!M$7,($A136-1)*3,)</f>
        <v>3</v>
      </c>
      <c r="L136" s="46">
        <f ca="1">OFFSET(福島raw!N$7,($A136-1)*3,)</f>
        <v>3</v>
      </c>
      <c r="M136" s="46">
        <f ca="1">OFFSET(福島raw!O$7,($A136-1)*3,)</f>
        <v>8</v>
      </c>
      <c r="N136" s="46">
        <f ca="1">OFFSET(福島raw!P$7,($A136-1)*3,)</f>
        <v>12</v>
      </c>
      <c r="O136" s="46">
        <f ca="1">OFFSET(福島raw!Q$7,($A136-1)*3,)</f>
        <v>5</v>
      </c>
      <c r="P136" s="46">
        <f ca="1">OFFSET(福島raw!R$7,($A136-1)*3,)</f>
        <v>6</v>
      </c>
      <c r="Q136" s="46">
        <f ca="1">OFFSET(福島raw!S$7,($A136-1)*3,)</f>
        <v>6</v>
      </c>
      <c r="R136" s="46">
        <f ca="1">OFFSET(福島raw!T$7,($A136-1)*3,)</f>
        <v>3</v>
      </c>
      <c r="S136" s="46">
        <f ca="1">OFFSET(福島raw!U$7,($A136-1)*3,)</f>
        <v>9</v>
      </c>
      <c r="T136" s="44">
        <v>13</v>
      </c>
      <c r="U136" s="172">
        <f ca="1">C136/F_jinkou!C83*100000</f>
        <v>9.5616673828964327</v>
      </c>
      <c r="V136" s="173">
        <f ca="1">D136/F_jinkou!E83*100000</f>
        <v>0</v>
      </c>
      <c r="W136" s="174">
        <f ca="1">E136/F_jinkou!F83*100000</f>
        <v>2.6866553827140591</v>
      </c>
      <c r="X136" s="174">
        <f ca="1">F136/F_jinkou!G83*100000</f>
        <v>9.4215187488223098</v>
      </c>
      <c r="Y136" s="174">
        <f ca="1">G136/F_jinkou!H83*100000</f>
        <v>15.004651441947003</v>
      </c>
      <c r="Z136" s="174">
        <f ca="1">H136/F_jinkou!I83*100000</f>
        <v>17.844396859386151</v>
      </c>
      <c r="AA136" s="174">
        <f ca="1">I136/F_jinkou!J83*100000</f>
        <v>4.6753003880499318</v>
      </c>
      <c r="AB136" s="174">
        <f ca="1">J136/F_jinkou!K83*100000</f>
        <v>10.289124395513941</v>
      </c>
      <c r="AC136" s="174">
        <f ca="1">K136/F_jinkou!L83*100000</f>
        <v>5.3776933280751447</v>
      </c>
      <c r="AD136" s="174">
        <f ca="1">L136/F_jinkou!M83*100000</f>
        <v>5.049229992426155</v>
      </c>
      <c r="AE136" s="174">
        <f ca="1">M136/F_jinkou!N83*100000</f>
        <v>14.209086710951652</v>
      </c>
      <c r="AF136" s="174">
        <f ca="1">N136/F_jinkou!O83*100000</f>
        <v>19.879727647731226</v>
      </c>
      <c r="AG136" s="174">
        <f ca="1">O136/F_jinkou!P83*100000</f>
        <v>7.4910856081263288</v>
      </c>
      <c r="AH136" s="174">
        <f ca="1">P136/F_jinkou!Q83*100000</f>
        <v>7.9086810956159548</v>
      </c>
      <c r="AI136" s="174">
        <f ca="1">Q136/F_jinkou!R83*100000</f>
        <v>9.4782237808634662</v>
      </c>
      <c r="AJ136" s="174">
        <f ca="1">R136/F_jinkou!S83*100000</f>
        <v>5.2803886366036537</v>
      </c>
      <c r="AK136" s="174">
        <f ca="1">S136/F_jinkou!T83*100000</f>
        <v>17.730496453900709</v>
      </c>
      <c r="AL136" s="175">
        <f>T136/F_jinkou!U83*100000</f>
        <v>17.499932692566567</v>
      </c>
      <c r="AM136" s="142" t="str">
        <f t="shared" ref="AM136" ca="1" si="689">IF(ISERR(OR(BE136,BW136)),"",IF(BE136&lt;$B$2/2,"H",IF(BW136&lt;$B$2/2,"L","")))</f>
        <v/>
      </c>
      <c r="AN136" s="143" t="str">
        <f t="shared" ref="AN136" ca="1" si="690">IF(ISERR(OR(BF136,BX136)),"",IF(BF136&lt;$B$2/2,"H",IF(BX136&lt;$B$2/2,"L","")))</f>
        <v/>
      </c>
      <c r="AO136" s="143" t="str">
        <f t="shared" ref="AO136" ca="1" si="691">IF(ISERR(OR(BG136,BY136)),"",IF(BG136&lt;$B$2/2,"H",IF(BY136&lt;$B$2/2,"L","")))</f>
        <v/>
      </c>
      <c r="AP136" s="143" t="str">
        <f t="shared" ref="AP136" ca="1" si="692">IF(ISERR(OR(BH136,BZ136)),"",IF(BH136&lt;$B$2/2,"H",IF(BZ136&lt;$B$2/2,"L","")))</f>
        <v/>
      </c>
      <c r="AQ136" s="143" t="str">
        <f t="shared" ref="AQ136" ca="1" si="693">IF(ISERR(OR(BI136,CA136)),"",IF(BI136&lt;$B$2/2,"H",IF(CA136&lt;$B$2/2,"L","")))</f>
        <v/>
      </c>
      <c r="AR136" s="143" t="str">
        <f t="shared" ref="AR136" ca="1" si="694">IF(ISERR(OR(BJ136,CB136)),"",IF(BJ136&lt;$B$2/2,"H",IF(CB136&lt;$B$2/2,"L","")))</f>
        <v/>
      </c>
      <c r="AS136" s="143" t="str">
        <f t="shared" ref="AS136" ca="1" si="695">IF(ISERR(OR(BK136,CC136)),"",IF(BK136&lt;$B$2/2,"H",IF(CC136&lt;$B$2/2,"L","")))</f>
        <v/>
      </c>
      <c r="AT136" s="143" t="str">
        <f t="shared" ref="AT136" ca="1" si="696">IF(ISERR(OR(BL136,CD136)),"",IF(BL136&lt;$B$2/2,"H",IF(CD136&lt;$B$2/2,"L","")))</f>
        <v/>
      </c>
      <c r="AU136" s="143" t="str">
        <f t="shared" ref="AU136" ca="1" si="697">IF(ISERR(OR(BM136,CE136)),"",IF(BM136&lt;$B$2/2,"H",IF(CE136&lt;$B$2/2,"L","")))</f>
        <v/>
      </c>
      <c r="AV136" s="143" t="str">
        <f t="shared" ref="AV136" ca="1" si="698">IF(ISERR(OR(BN136,CF136)),"",IF(BN136&lt;$B$2/2,"H",IF(CF136&lt;$B$2/2,"L","")))</f>
        <v/>
      </c>
      <c r="AW136" s="143" t="str">
        <f t="shared" ref="AW136" ca="1" si="699">IF(ISERR(OR(BO136,CG136)),"",IF(BO136&lt;$B$2/2,"H",IF(CG136&lt;$B$2/2,"L","")))</f>
        <v/>
      </c>
      <c r="AX136" s="143" t="str">
        <f t="shared" ref="AX136" ca="1" si="700">IF(ISERR(OR(BP136,CH136)),"",IF(BP136&lt;$B$2/2,"H",IF(CH136&lt;$B$2/2,"L","")))</f>
        <v/>
      </c>
      <c r="AY136" s="143" t="str">
        <f t="shared" ref="AY136" ca="1" si="701">IF(ISERR(OR(BQ136,CI136)),"",IF(BQ136&lt;$B$2/2,"H",IF(CI136&lt;$B$2/2,"L","")))</f>
        <v/>
      </c>
      <c r="AZ136" s="143" t="str">
        <f t="shared" ref="AZ136" ca="1" si="702">IF(ISERR(OR(BR136,CJ136)),"",IF(BR136&lt;$B$2/2,"H",IF(CJ136&lt;$B$2/2,"L","")))</f>
        <v/>
      </c>
      <c r="BA136" s="143" t="str">
        <f t="shared" ref="BA136" ca="1" si="703">IF(ISERR(OR(BS136,CK136)),"",IF(BS136&lt;$B$2/2,"H",IF(CK136&lt;$B$2/2,"L","")))</f>
        <v/>
      </c>
      <c r="BB136" s="143" t="str">
        <f t="shared" ref="BB136" ca="1" si="704">IF(ISERR(OR(BT136,CL136)),"",IF(BT136&lt;$B$2/2,"H",IF(CL136&lt;$B$2/2,"L","")))</f>
        <v/>
      </c>
      <c r="BC136" s="143" t="str">
        <f t="shared" ref="BC136" ca="1" si="705">IF(ISERR(OR(BU136,CM136)),"",IF(BU136&lt;$B$2/2,"H",IF(CM136&lt;$B$2/2,"L","")))</f>
        <v/>
      </c>
      <c r="BD136" s="144" t="str">
        <f t="shared" ref="BD136" ca="1" si="706">IF(ISERR(OR(BV136,CN136)),"",IF(BV136&lt;$B$2/2,"H",IF(CN136&lt;$B$2/2,"L","")))</f>
        <v/>
      </c>
      <c r="BE136" s="208">
        <f ca="1">1-_xlfn.BINOM.DIST((C136-1),F_jinkou!C83,zenkoku!AO32/100000,TRUE)</f>
        <v>0.33447974279543291</v>
      </c>
      <c r="BF136" s="209" t="e">
        <f ca="1">1-_xlfn.BINOM.DIST((D136-1),F_jinkou!E83,zenkoku!AP32/100000,TRUE)</f>
        <v>#NUM!</v>
      </c>
      <c r="BG136" s="209">
        <f ca="1">1-_xlfn.BINOM.DIST((E136-1),F_jinkou!F83,zenkoku!AQ32/100000,TRUE)</f>
        <v>0.46887738896741549</v>
      </c>
      <c r="BH136" s="209">
        <f ca="1">1-_xlfn.BINOM.DIST((F136-1),F_jinkou!G83,zenkoku!AR32/100000,TRUE)</f>
        <v>0.28969788442555988</v>
      </c>
      <c r="BI136" s="209">
        <f ca="1">1-_xlfn.BINOM.DIST((G136-1),F_jinkou!H83,zenkoku!AS32/100000,TRUE)</f>
        <v>0.24944411742678063</v>
      </c>
      <c r="BJ136" s="209">
        <f ca="1">1-_xlfn.BINOM.DIST((H136-1),F_jinkou!I83,zenkoku!AT32/100000,TRUE)</f>
        <v>0.15556397703028924</v>
      </c>
      <c r="BK136" s="209">
        <f ca="1">1-_xlfn.BINOM.DIST((I136-1),F_jinkou!J83,zenkoku!AU32/100000,TRUE)</f>
        <v>0.88957017952448669</v>
      </c>
      <c r="BL136" s="209">
        <f ca="1">1-_xlfn.BINOM.DIST((J136-1),F_jinkou!K83,zenkoku!AV32/100000,TRUE)</f>
        <v>0.44374202460959866</v>
      </c>
      <c r="BM136" s="209">
        <f ca="1">1-_xlfn.BINOM.DIST((K136-1),F_jinkou!L83,zenkoku!AW32/100000,TRUE)</f>
        <v>0.8674976756040228</v>
      </c>
      <c r="BN136" s="209">
        <f ca="1">1-_xlfn.BINOM.DIST((L136-1),F_jinkou!M83,zenkoku!AX32/100000,TRUE)</f>
        <v>0.9522130895105716</v>
      </c>
      <c r="BO136" s="209">
        <f ca="1">1-_xlfn.BINOM.DIST((M136-1),F_jinkou!N83,zenkoku!AY32/100000,TRUE)</f>
        <v>0.3317814708681901</v>
      </c>
      <c r="BP136" s="209">
        <f ca="1">1-_xlfn.BINOM.DIST((N136-1),F_jinkou!O83,zenkoku!AZ32/100000,TRUE)</f>
        <v>2.8830539639761898E-2</v>
      </c>
      <c r="BQ136" s="209">
        <f ca="1">1-_xlfn.BINOM.DIST((O136-1),F_jinkou!P83,zenkoku!BA32/100000,TRUE)</f>
        <v>0.74175608384868585</v>
      </c>
      <c r="BR136" s="209">
        <f ca="1">1-_xlfn.BINOM.DIST((P136-1),F_jinkou!Q83,zenkoku!BB32/100000,TRUE)</f>
        <v>0.78361618739734362</v>
      </c>
      <c r="BS136" s="209">
        <f ca="1">1-_xlfn.BINOM.DIST((Q136-1),F_jinkou!R83,zenkoku!BC32/100000,TRUE)</f>
        <v>0.71844802100625271</v>
      </c>
      <c r="BT136" s="209">
        <f ca="1">1-_xlfn.BINOM.DIST((R136-1),F_jinkou!S83,zenkoku!BD32/100000,TRUE)</f>
        <v>0.95241497651813201</v>
      </c>
      <c r="BU136" s="209">
        <f ca="1">1-_xlfn.BINOM.DIST((S136-1),F_jinkou!T83,zenkoku!BE32/100000,TRUE)</f>
        <v>0.22028604870875645</v>
      </c>
      <c r="BV136" s="210">
        <f ca="1">1-_xlfn.BINOM.DIST((T136-1),F_jinkou!U83,zenkoku!BF32/100000,TRUE)</f>
        <v>3.2822292551644816E-2</v>
      </c>
      <c r="BW136" s="208">
        <f ca="1">_xlfn.BINOM.DIST(C136,F_jinkou!C83,zenkoku!AO32/100000,TRUE)</f>
        <v>0.70347497708398765</v>
      </c>
      <c r="BX136" s="209">
        <f ca="1">_xlfn.BINOM.DIST(D136,F_jinkou!E83,zenkoku!AP32/100000,TRUE)</f>
        <v>1</v>
      </c>
      <c r="BY136" s="209">
        <f ca="1">_xlfn.BINOM.DIST(E136,F_jinkou!F83,zenkoku!AQ32/100000,TRUE)</f>
        <v>0.86719987433520584</v>
      </c>
      <c r="BZ136" s="209">
        <f ca="1">_xlfn.BINOM.DIST(F136,F_jinkou!G83,zenkoku!AR32/100000,TRUE)</f>
        <v>0.86034623437338142</v>
      </c>
      <c r="CA136" s="209">
        <f ca="1">_xlfn.BINOM.DIST(G136,F_jinkou!H83,zenkoku!AS32/100000,TRUE)</f>
        <v>0.87486121725075272</v>
      </c>
      <c r="CB136" s="209">
        <f ca="1">_xlfn.BINOM.DIST(H136,F_jinkou!I83,zenkoku!AT32/100000,TRUE)</f>
        <v>0.92692142988755788</v>
      </c>
      <c r="CC136" s="209">
        <f ca="1">_xlfn.BINOM.DIST(I136,F_jinkou!J83,zenkoku!AU32/100000,TRUE)</f>
        <v>0.27467200242259293</v>
      </c>
      <c r="CD136" s="209">
        <f ca="1">_xlfn.BINOM.DIST(J136,F_jinkou!K83,zenkoku!AV32/100000,TRUE)</f>
        <v>0.72437093424063048</v>
      </c>
      <c r="CE136" s="209">
        <f ca="1">_xlfn.BINOM.DIST(K136,F_jinkou!L83,zenkoku!AW32/100000,TRUE)</f>
        <v>0.27799641328704139</v>
      </c>
      <c r="CF136" s="209">
        <f ca="1">_xlfn.BINOM.DIST(L136,F_jinkou!M83,zenkoku!AX32/100000,TRUE)</f>
        <v>0.12203277016289472</v>
      </c>
      <c r="CG136" s="209">
        <f ca="1">_xlfn.BINOM.DIST(M136,F_jinkou!N83,zenkoku!AY32/100000,TRUE)</f>
        <v>0.78788303295243245</v>
      </c>
      <c r="CH136" s="209">
        <f ca="1">_xlfn.BINOM.DIST(N136,F_jinkou!O83,zenkoku!AZ32/100000,TRUE)</f>
        <v>0.98667560677531685</v>
      </c>
      <c r="CI136" s="209">
        <f ca="1">_xlfn.BINOM.DIST(O136,F_jinkou!P83,zenkoku!BA32/100000,TRUE)</f>
        <v>0.41296205377883649</v>
      </c>
      <c r="CJ136" s="209">
        <f ca="1">_xlfn.BINOM.DIST(P136,F_jinkou!Q83,zenkoku!BB32/100000,TRUE)</f>
        <v>0.34635446284741872</v>
      </c>
      <c r="CK136" s="209">
        <f ca="1">_xlfn.BINOM.DIST(Q136,F_jinkou!R83,zenkoku!BC32/100000,TRUE)</f>
        <v>0.42712728519392584</v>
      </c>
      <c r="CL136" s="209">
        <f ca="1">_xlfn.BINOM.DIST(R136,F_jinkou!S83,zenkoku!BD32/100000,TRUE)</f>
        <v>0.1216049074602681</v>
      </c>
      <c r="CM136" s="209">
        <f ca="1">_xlfn.BINOM.DIST(S136,F_jinkou!T83,zenkoku!BE32/100000,TRUE)</f>
        <v>0.86875967480976379</v>
      </c>
      <c r="CN136" s="210">
        <f ca="1">_xlfn.BINOM.DIST(T136,F_jinkou!U83,zenkoku!BF32/100000,TRUE)</f>
        <v>0.98400711217020453</v>
      </c>
      <c r="CO136" s="26"/>
      <c r="CP136" s="202">
        <f ca="1">zenkoku!AP32*F_jinkou!E83/100000</f>
        <v>0</v>
      </c>
      <c r="CQ136" s="203">
        <f ca="1">zenkoku!AQ32*F_jinkou!F83/100000</f>
        <v>0.63275700000000001</v>
      </c>
      <c r="CR136" s="203">
        <f ca="1">zenkoku!AR32*F_jinkou!G83/100000</f>
        <v>2.717184</v>
      </c>
      <c r="CS136" s="203">
        <f ca="1">zenkoku!AS32*F_jinkou!H83/100000</f>
        <v>3.3656229999999998</v>
      </c>
      <c r="CT136" s="203">
        <f ca="1">zenkoku!AT32*F_jinkou!I83/100000</f>
        <v>3.5977679999999999</v>
      </c>
      <c r="CU136" s="203">
        <f ca="1">zenkoku!AU32*F_jinkou!J83/100000</f>
        <v>3.7644640000000003</v>
      </c>
      <c r="CV136" s="203">
        <f ca="1">zenkoku!AV32*F_jinkou!K83/100000</f>
        <v>4.3735499999999998</v>
      </c>
      <c r="CW136" s="203">
        <f ca="1">zenkoku!AW32*F_jinkou!L83/100000</f>
        <v>4.9091680000000002</v>
      </c>
      <c r="CX136" s="203">
        <f ca="1">zenkoku!AX32*F_jinkou!M83/100000</f>
        <v>6.357405</v>
      </c>
      <c r="CY136" s="203">
        <f ca="1">zenkoku!AY32*F_jinkou!N83/100000</f>
        <v>6.5310319999999997</v>
      </c>
      <c r="CZ136" s="203">
        <f ca="1">zenkoku!AZ32*F_jinkou!O83/100000</f>
        <v>6.3381150000000002</v>
      </c>
      <c r="DA136" s="203">
        <f ca="1">zenkoku!BA32*F_jinkou!P83/100000</f>
        <v>6.2073780000000003</v>
      </c>
      <c r="DB136" s="203">
        <f ca="1">zenkoku!BB32*F_jinkou!Q83/100000</f>
        <v>7.7383319999999998</v>
      </c>
      <c r="DC136" s="203">
        <f ca="1">zenkoku!BC32*F_jinkou!R83/100000</f>
        <v>7.1532390000000001</v>
      </c>
      <c r="DD136" s="203">
        <f ca="1">zenkoku!BD32*F_jinkou!S83/100000</f>
        <v>6.363167999999999</v>
      </c>
      <c r="DE136" s="203">
        <f ca="1">zenkoku!BE32*F_jinkou!T83/100000</f>
        <v>6.5987999999999998</v>
      </c>
      <c r="DF136" s="204">
        <f ca="1">zenkoku!BF32*F_jinkou!U83/100000</f>
        <v>7.2057419999999999</v>
      </c>
      <c r="DG136" s="26"/>
      <c r="DH136" s="26"/>
      <c r="DI136" s="26"/>
      <c r="DJ136" s="26"/>
      <c r="DK136" s="26"/>
      <c r="DL136" s="26"/>
      <c r="DM136" s="26"/>
      <c r="DN136" s="26"/>
      <c r="DO136" s="26"/>
      <c r="DP136" s="26"/>
      <c r="DQ136" s="26"/>
      <c r="DR136" s="26"/>
      <c r="DS136" s="26"/>
      <c r="DT136" s="26"/>
      <c r="DU136" s="26"/>
      <c r="DV136" s="26"/>
      <c r="DW136" s="26"/>
      <c r="DX136" s="26"/>
      <c r="DY136" s="26"/>
      <c r="DZ136" s="26"/>
      <c r="EA136" s="26"/>
      <c r="EB136" s="26"/>
      <c r="EC136" s="26"/>
      <c r="ED136" s="26"/>
      <c r="EE136" s="25"/>
      <c r="EF136" s="25"/>
      <c r="EG136" s="25"/>
      <c r="EH136" s="25"/>
      <c r="EI136" s="33"/>
      <c r="EJ136" s="27"/>
      <c r="EK136" s="27"/>
      <c r="EL136" s="27"/>
      <c r="EM136" s="27"/>
      <c r="EN136" s="27"/>
      <c r="EO136" s="27"/>
      <c r="EP136" s="27"/>
      <c r="EQ136" s="27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</row>
    <row r="137" spans="1:165" ht="13.5" customHeight="1">
      <c r="A137" s="25">
        <v>22</v>
      </c>
      <c r="B137" s="25" t="s">
        <v>710</v>
      </c>
      <c r="C137" s="45">
        <f ca="1">OFFSET(福島raw!C$7,($A137-1)*3,)</f>
        <v>83</v>
      </c>
      <c r="D137" s="46">
        <f ca="1">OFFSET(福島raw!F$7,($A137-1)*3,)</f>
        <v>0</v>
      </c>
      <c r="E137" s="46">
        <f ca="1">OFFSET(福島raw!G$7,($A137-1)*3,)</f>
        <v>2</v>
      </c>
      <c r="F137" s="46">
        <f ca="1">OFFSET(福島raw!H$7,($A137-1)*3,)</f>
        <v>4</v>
      </c>
      <c r="G137" s="46">
        <f ca="1">OFFSET(福島raw!I$7,($A137-1)*3,)</f>
        <v>4</v>
      </c>
      <c r="H137" s="46">
        <f ca="1">OFFSET(福島raw!J$7,($A137-1)*3,)</f>
        <v>6</v>
      </c>
      <c r="I137" s="46">
        <f ca="1">OFFSET(福島raw!K$7,($A137-1)*3,)</f>
        <v>0</v>
      </c>
      <c r="J137" s="46">
        <f ca="1">OFFSET(福島raw!L$7,($A137-1)*3,)</f>
        <v>3</v>
      </c>
      <c r="K137" s="46">
        <f ca="1">OFFSET(福島raw!M$7,($A137-1)*3,)</f>
        <v>4</v>
      </c>
      <c r="L137" s="46">
        <f ca="1">OFFSET(福島raw!N$7,($A137-1)*3,)</f>
        <v>6</v>
      </c>
      <c r="M137" s="46">
        <f ca="1">OFFSET(福島raw!O$7,($A137-1)*3,)</f>
        <v>7</v>
      </c>
      <c r="N137" s="46">
        <f ca="1">OFFSET(福島raw!P$7,($A137-1)*3,)</f>
        <v>4</v>
      </c>
      <c r="O137" s="46">
        <f ca="1">OFFSET(福島raw!Q$7,($A137-1)*3,)</f>
        <v>4</v>
      </c>
      <c r="P137" s="46">
        <f ca="1">OFFSET(福島raw!R$7,($A137-1)*3,)</f>
        <v>8</v>
      </c>
      <c r="Q137" s="46">
        <f ca="1">OFFSET(福島raw!S$7,($A137-1)*3,)</f>
        <v>5</v>
      </c>
      <c r="R137" s="46">
        <f ca="1">OFFSET(福島raw!T$7,($A137-1)*3,)</f>
        <v>9</v>
      </c>
      <c r="S137" s="46">
        <f ca="1">OFFSET(福島raw!U$7,($A137-1)*3,)</f>
        <v>6</v>
      </c>
      <c r="T137" s="44">
        <v>13</v>
      </c>
      <c r="U137" s="172">
        <f ca="1">C137/F_jinkou!C84*100000</f>
        <v>8.9315691152796557</v>
      </c>
      <c r="V137" s="173">
        <f ca="1">D137/F_jinkou!E84*100000</f>
        <v>0</v>
      </c>
      <c r="W137" s="174">
        <f ca="1">E137/F_jinkou!F84*100000</f>
        <v>5.4106698409263068</v>
      </c>
      <c r="X137" s="174">
        <f ca="1">F137/F_jinkou!G84*100000</f>
        <v>10.253518238445567</v>
      </c>
      <c r="Y137" s="174">
        <f ca="1">G137/F_jinkou!H84*100000</f>
        <v>12.28840895825013</v>
      </c>
      <c r="Z137" s="174">
        <f ca="1">H137/F_jinkou!I84*100000</f>
        <v>16.503011799653436</v>
      </c>
      <c r="AA137" s="174">
        <f ca="1">I137/F_jinkou!J84*100000</f>
        <v>0</v>
      </c>
      <c r="AB137" s="174">
        <f ca="1">J137/F_jinkou!K84*100000</f>
        <v>6.2181320731252328</v>
      </c>
      <c r="AC137" s="174">
        <f ca="1">K137/F_jinkou!L84*100000</f>
        <v>7.3315126743525356</v>
      </c>
      <c r="AD137" s="174">
        <f ca="1">L137/F_jinkou!M84*100000</f>
        <v>10.026067776218166</v>
      </c>
      <c r="AE137" s="174">
        <f ca="1">M137/F_jinkou!N84*100000</f>
        <v>12.579294481283808</v>
      </c>
      <c r="AF137" s="174">
        <f ca="1">N137/F_jinkou!O84*100000</f>
        <v>6.7328732536610003</v>
      </c>
      <c r="AG137" s="174">
        <f ca="1">O137/F_jinkou!P84*100000</f>
        <v>6.1271694009160118</v>
      </c>
      <c r="AH137" s="174">
        <f ca="1">P137/F_jinkou!Q84*100000</f>
        <v>10.940919037199125</v>
      </c>
      <c r="AI137" s="174">
        <f ca="1">Q137/F_jinkou!R84*100000</f>
        <v>7.2170900692840645</v>
      </c>
      <c r="AJ137" s="174">
        <f ca="1">R137/F_jinkou!S84*100000</f>
        <v>16.599347092347703</v>
      </c>
      <c r="AK137" s="174">
        <f ca="1">S137/F_jinkou!T84*100000</f>
        <v>11.998800119988001</v>
      </c>
      <c r="AL137" s="175">
        <f>T137/F_jinkou!U84*100000</f>
        <v>17.153337643659203</v>
      </c>
      <c r="AM137" s="142" t="str">
        <f t="shared" ref="AM137" ca="1" si="707">IF(ISERR(OR(BE137,BW137)),"",IF(BE137&lt;$B$2/2,"H",IF(BW137&lt;$B$2/2,"L","")))</f>
        <v/>
      </c>
      <c r="AN137" s="143" t="str">
        <f t="shared" ref="AN137" ca="1" si="708">IF(ISERR(OR(BF137,BX137)),"",IF(BF137&lt;$B$2/2,"H",IF(BX137&lt;$B$2/2,"L","")))</f>
        <v/>
      </c>
      <c r="AO137" s="143" t="str">
        <f t="shared" ref="AO137" ca="1" si="709">IF(ISERR(OR(BG137,BY137)),"",IF(BG137&lt;$B$2/2,"H",IF(BY137&lt;$B$2/2,"L","")))</f>
        <v/>
      </c>
      <c r="AP137" s="143" t="str">
        <f t="shared" ref="AP137" ca="1" si="710">IF(ISERR(OR(BH137,BZ137)),"",IF(BH137&lt;$B$2/2,"H",IF(BZ137&lt;$B$2/2,"L","")))</f>
        <v/>
      </c>
      <c r="AQ137" s="143" t="str">
        <f t="shared" ref="AQ137" ca="1" si="711">IF(ISERR(OR(BI137,CA137)),"",IF(BI137&lt;$B$2/2,"H",IF(CA137&lt;$B$2/2,"L","")))</f>
        <v/>
      </c>
      <c r="AR137" s="143" t="str">
        <f t="shared" ref="AR137" ca="1" si="712">IF(ISERR(OR(BJ137,CB137)),"",IF(BJ137&lt;$B$2/2,"H",IF(CB137&lt;$B$2/2,"L","")))</f>
        <v/>
      </c>
      <c r="AS137" s="143" t="str">
        <f t="shared" ref="AS137" ca="1" si="713">IF(ISERR(OR(BK137,CC137)),"",IF(BK137&lt;$B$2/2,"H",IF(CC137&lt;$B$2/2,"L","")))</f>
        <v/>
      </c>
      <c r="AT137" s="143" t="str">
        <f t="shared" ref="AT137" ca="1" si="714">IF(ISERR(OR(BL137,CD137)),"",IF(BL137&lt;$B$2/2,"H",IF(CD137&lt;$B$2/2,"L","")))</f>
        <v/>
      </c>
      <c r="AU137" s="143" t="str">
        <f t="shared" ref="AU137" ca="1" si="715">IF(ISERR(OR(BM137,CE137)),"",IF(BM137&lt;$B$2/2,"H",IF(CE137&lt;$B$2/2,"L","")))</f>
        <v/>
      </c>
      <c r="AV137" s="143" t="str">
        <f t="shared" ref="AV137" ca="1" si="716">IF(ISERR(OR(BN137,CF137)),"",IF(BN137&lt;$B$2/2,"H",IF(CF137&lt;$B$2/2,"L","")))</f>
        <v/>
      </c>
      <c r="AW137" s="143" t="str">
        <f t="shared" ref="AW137" ca="1" si="717">IF(ISERR(OR(BO137,CG137)),"",IF(BO137&lt;$B$2/2,"H",IF(CG137&lt;$B$2/2,"L","")))</f>
        <v/>
      </c>
      <c r="AX137" s="143" t="str">
        <f t="shared" ref="AX137" ca="1" si="718">IF(ISERR(OR(BP137,CH137)),"",IF(BP137&lt;$B$2/2,"H",IF(CH137&lt;$B$2/2,"L","")))</f>
        <v/>
      </c>
      <c r="AY137" s="143" t="str">
        <f t="shared" ref="AY137" ca="1" si="719">IF(ISERR(OR(BQ137,CI137)),"",IF(BQ137&lt;$B$2/2,"H",IF(CI137&lt;$B$2/2,"L","")))</f>
        <v/>
      </c>
      <c r="AZ137" s="143" t="str">
        <f t="shared" ref="AZ137" ca="1" si="720">IF(ISERR(OR(BR137,CJ137)),"",IF(BR137&lt;$B$2/2,"H",IF(CJ137&lt;$B$2/2,"L","")))</f>
        <v/>
      </c>
      <c r="BA137" s="143" t="str">
        <f t="shared" ref="BA137" ca="1" si="721">IF(ISERR(OR(BS137,CK137)),"",IF(BS137&lt;$B$2/2,"H",IF(CK137&lt;$B$2/2,"L","")))</f>
        <v/>
      </c>
      <c r="BB137" s="143" t="str">
        <f t="shared" ref="BB137" ca="1" si="722">IF(ISERR(OR(BT137,CL137)),"",IF(BT137&lt;$B$2/2,"H",IF(CL137&lt;$B$2/2,"L","")))</f>
        <v/>
      </c>
      <c r="BC137" s="143" t="str">
        <f t="shared" ref="BC137" ca="1" si="723">IF(ISERR(OR(BU137,CM137)),"",IF(BU137&lt;$B$2/2,"H",IF(CM137&lt;$B$2/2,"L","")))</f>
        <v/>
      </c>
      <c r="BD137" s="144" t="str">
        <f t="shared" ref="BD137" ca="1" si="724">IF(ISERR(OR(BV137,CN137)),"",IF(BV137&lt;$B$2/2,"H",IF(CN137&lt;$B$2/2,"L","")))</f>
        <v/>
      </c>
      <c r="BE137" s="208">
        <f ca="1">1-_xlfn.BINOM.DIST((C137-1),F_jinkou!C84,zenkoku!AO33/100000,TRUE)</f>
        <v>0.93926591290434336</v>
      </c>
      <c r="BF137" s="209" t="e">
        <f ca="1">1-_xlfn.BINOM.DIST((D137-1),F_jinkou!E84,zenkoku!AP33/100000,TRUE)</f>
        <v>#NUM!</v>
      </c>
      <c r="BG137" s="209">
        <f ca="1">1-_xlfn.BINOM.DIST((E137-1),F_jinkou!F84,zenkoku!AQ33/100000,TRUE)</f>
        <v>0.20110492275729586</v>
      </c>
      <c r="BH137" s="209">
        <f ca="1">1-_xlfn.BINOM.DIST((F137-1),F_jinkou!G84,zenkoku!AR33/100000,TRUE)</f>
        <v>0.45884481256603571</v>
      </c>
      <c r="BI137" s="209">
        <f ca="1">1-_xlfn.BINOM.DIST((G137-1),F_jinkou!H84,zenkoku!AS33/100000,TRUE)</f>
        <v>0.68190376383578855</v>
      </c>
      <c r="BJ137" s="209">
        <f ca="1">1-_xlfn.BINOM.DIST((H137-1),F_jinkou!I84,zenkoku!AT33/100000,TRUE)</f>
        <v>0.34960571388024442</v>
      </c>
      <c r="BK137" s="209" t="e">
        <f ca="1">1-_xlfn.BINOM.DIST((I137-1),F_jinkou!J84,zenkoku!AU33/100000,TRUE)</f>
        <v>#NUM!</v>
      </c>
      <c r="BL137" s="209">
        <f ca="1">1-_xlfn.BINOM.DIST((J137-1),F_jinkou!K84,zenkoku!AV33/100000,TRUE)</f>
        <v>0.89731003103658347</v>
      </c>
      <c r="BM137" s="209">
        <f ca="1">1-_xlfn.BINOM.DIST((K137-1),F_jinkou!L84,zenkoku!AW33/100000,TRUE)</f>
        <v>0.85100623877898152</v>
      </c>
      <c r="BN137" s="209">
        <f ca="1">1-_xlfn.BINOM.DIST((L137-1),F_jinkou!M84,zenkoku!AX33/100000,TRUE)</f>
        <v>0.73724505835088694</v>
      </c>
      <c r="BO137" s="209">
        <f ca="1">1-_xlfn.BINOM.DIST((M137-1),F_jinkou!N84,zenkoku!AY33/100000,TRUE)</f>
        <v>0.5725557015236562</v>
      </c>
      <c r="BP137" s="209">
        <f ca="1">1-_xlfn.BINOM.DIST((N137-1),F_jinkou!O84,zenkoku!AZ33/100000,TRUE)</f>
        <v>0.92582301484536289</v>
      </c>
      <c r="BQ137" s="209">
        <f ca="1">1-_xlfn.BINOM.DIST((O137-1),F_jinkou!P84,zenkoku!BA33/100000,TRUE)</f>
        <v>0.94309405627430498</v>
      </c>
      <c r="BR137" s="209">
        <f ca="1">1-_xlfn.BINOM.DIST((P137-1),F_jinkou!Q84,zenkoku!BB33/100000,TRUE)</f>
        <v>0.52368470805408318</v>
      </c>
      <c r="BS137" s="209">
        <f ca="1">1-_xlfn.BINOM.DIST((Q137-1),F_jinkou!R84,zenkoku!BC33/100000,TRUE)</f>
        <v>0.89424373408703717</v>
      </c>
      <c r="BT137" s="209">
        <f ca="1">1-_xlfn.BINOM.DIST((R137-1),F_jinkou!S84,zenkoku!BD33/100000,TRUE)</f>
        <v>0.27930635157227157</v>
      </c>
      <c r="BU137" s="209">
        <f ca="1">1-_xlfn.BINOM.DIST((S137-1),F_jinkou!T84,zenkoku!BE33/100000,TRUE)</f>
        <v>0.58177523368028083</v>
      </c>
      <c r="BV137" s="210">
        <f ca="1">1-_xlfn.BINOM.DIST((T137-1),F_jinkou!U84,zenkoku!BF33/100000,TRUE)</f>
        <v>7.5933856051655368E-2</v>
      </c>
      <c r="BW137" s="208">
        <f ca="1">_xlfn.BINOM.DIST(C137,F_jinkou!C84,zenkoku!AO33/100000,TRUE)</f>
        <v>7.4671029706734782E-2</v>
      </c>
      <c r="BX137" s="209">
        <f ca="1">_xlfn.BINOM.DIST(D137,F_jinkou!E84,zenkoku!AP33/100000,TRUE)</f>
        <v>1</v>
      </c>
      <c r="BY137" s="209">
        <f ca="1">_xlfn.BINOM.DIST(E137,F_jinkou!F84,zenkoku!AQ33/100000,TRUE)</f>
        <v>0.94855228127629598</v>
      </c>
      <c r="BZ137" s="209">
        <f ca="1">_xlfn.BINOM.DIST(F137,F_jinkou!G84,zenkoku!AR33/100000,TRUE)</f>
        <v>0.72939871559759961</v>
      </c>
      <c r="CA137" s="209">
        <f ca="1">_xlfn.BINOM.DIST(G137,F_jinkou!H84,zenkoku!AS33/100000,TRUE)</f>
        <v>0.50445111272711551</v>
      </c>
      <c r="CB137" s="209">
        <f ca="1">_xlfn.BINOM.DIST(H137,F_jinkou!I84,zenkoku!AT33/100000,TRUE)</f>
        <v>0.79032392868248891</v>
      </c>
      <c r="CC137" s="209">
        <f ca="1">_xlfn.BINOM.DIST(I137,F_jinkou!J84,zenkoku!AU33/100000,TRUE)</f>
        <v>1.1297266985809459E-2</v>
      </c>
      <c r="CD137" s="209">
        <f ca="1">_xlfn.BINOM.DIST(J137,F_jinkou!K84,zenkoku!AV33/100000,TRUE)</f>
        <v>0.22742025560018758</v>
      </c>
      <c r="CE137" s="209">
        <f ca="1">_xlfn.BINOM.DIST(K137,F_jinkou!L84,zenkoku!AW33/100000,TRUE)</f>
        <v>0.28174177684058083</v>
      </c>
      <c r="CF137" s="209">
        <f ca="1">_xlfn.BINOM.DIST(L137,F_jinkou!M84,zenkoku!AX33/100000,TRUE)</f>
        <v>0.40447236873492665</v>
      </c>
      <c r="CG137" s="209">
        <f ca="1">_xlfn.BINOM.DIST(M137,F_jinkou!N84,zenkoku!AY33/100000,TRUE)</f>
        <v>0.57621719325986631</v>
      </c>
      <c r="CH137" s="209">
        <f ca="1">_xlfn.BINOM.DIST(N137,F_jinkou!O84,zenkoku!AZ33/100000,TRUE)</f>
        <v>0.15957490021674395</v>
      </c>
      <c r="CI137" s="209">
        <f ca="1">_xlfn.BINOM.DIST(O137,F_jinkou!P84,zenkoku!BA33/100000,TRUE)</f>
        <v>0.12785056035501008</v>
      </c>
      <c r="CJ137" s="209">
        <f ca="1">_xlfn.BINOM.DIST(P137,F_jinkou!Q84,zenkoku!BB33/100000,TRUE)</f>
        <v>0.61566669559693454</v>
      </c>
      <c r="CK137" s="209">
        <f ca="1">_xlfn.BINOM.DIST(Q137,F_jinkou!R84,zenkoku!BC33/100000,TRUE)</f>
        <v>0.20097530404377839</v>
      </c>
      <c r="CL137" s="209">
        <f ca="1">_xlfn.BINOM.DIST(R137,F_jinkou!S84,zenkoku!BD33/100000,TRUE)</f>
        <v>0.82394122237901968</v>
      </c>
      <c r="CM137" s="209">
        <f ca="1">_xlfn.BINOM.DIST(S137,F_jinkou!T84,zenkoku!BE33/100000,TRUE)</f>
        <v>0.57846282975289176</v>
      </c>
      <c r="CN137" s="210">
        <f ca="1">_xlfn.BINOM.DIST(T137,F_jinkou!U84,zenkoku!BF33/100000,TRUE)</f>
        <v>0.95823928506730649</v>
      </c>
      <c r="CO137" s="26"/>
      <c r="CP137" s="202">
        <f ca="1">zenkoku!AP33*F_jinkou!E84/100000</f>
        <v>0</v>
      </c>
      <c r="CQ137" s="203">
        <f ca="1">zenkoku!AQ33*F_jinkou!F84/100000</f>
        <v>0.82744577383249707</v>
      </c>
      <c r="CR137" s="203">
        <f ca="1">zenkoku!AR33*F_jinkou!G84/100000</f>
        <v>3.4790511695906434</v>
      </c>
      <c r="CS137" s="203">
        <f ca="1">zenkoku!AS33*F_jinkou!H84/100000</f>
        <v>4.6469358620689656</v>
      </c>
      <c r="CT137" s="203">
        <f ca="1">zenkoku!AT33*F_jinkou!I84/100000</f>
        <v>4.8035157858613591</v>
      </c>
      <c r="CU137" s="203">
        <f ca="1">zenkoku!AU33*F_jinkou!J84/100000</f>
        <v>4.4829551138185311</v>
      </c>
      <c r="CV137" s="203">
        <f ca="1">zenkoku!AV33*F_jinkou!K84/100000</f>
        <v>5.2836976351351348</v>
      </c>
      <c r="CW137" s="203">
        <f ca="1">zenkoku!AW33*F_jinkou!L84/100000</f>
        <v>6.0247552378604876</v>
      </c>
      <c r="CX137" s="203">
        <f ca="1">zenkoku!AX33*F_jinkou!M84/100000</f>
        <v>7.310916876574308</v>
      </c>
      <c r="CY137" s="203">
        <f ca="1">zenkoku!AY33*F_jinkou!N84/100000</f>
        <v>7.1510528177316681</v>
      </c>
      <c r="CZ137" s="203">
        <f ca="1">zenkoku!AZ33*F_jinkou!O84/100000</f>
        <v>7.1517684804928132</v>
      </c>
      <c r="DA137" s="203">
        <f ca="1">zenkoku!BA33*F_jinkou!P84/100000</f>
        <v>7.5583441033925682</v>
      </c>
      <c r="DB137" s="203">
        <f ca="1">zenkoku!BB33*F_jinkou!Q84/100000</f>
        <v>7.8342857142857136</v>
      </c>
      <c r="DC137" s="203">
        <f ca="1">zenkoku!BC33*F_jinkou!R84/100000</f>
        <v>7.8955656858682142</v>
      </c>
      <c r="DD137" s="203">
        <f ca="1">zenkoku!BD33*F_jinkou!S84/100000</f>
        <v>7.0641836368299558</v>
      </c>
      <c r="DE137" s="203">
        <f ca="1">zenkoku!BE33*F_jinkou!T84/100000</f>
        <v>6.1734567901234563</v>
      </c>
      <c r="DF137" s="204">
        <f ca="1">zenkoku!BF33*F_jinkou!U84/100000</f>
        <v>8.2381101311084635</v>
      </c>
      <c r="DG137" s="26"/>
      <c r="DH137" s="26"/>
      <c r="DI137" s="26"/>
      <c r="DJ137" s="26"/>
      <c r="DK137" s="26"/>
      <c r="DL137" s="26"/>
      <c r="DM137" s="26"/>
      <c r="DN137" s="26"/>
      <c r="DO137" s="26"/>
      <c r="DP137" s="26"/>
      <c r="DQ137" s="26"/>
      <c r="DR137" s="26"/>
      <c r="DS137" s="26"/>
      <c r="DT137" s="26"/>
      <c r="DU137" s="26"/>
      <c r="DV137" s="26"/>
      <c r="DW137" s="26"/>
      <c r="DX137" s="26"/>
      <c r="DY137" s="26"/>
      <c r="DZ137" s="26"/>
      <c r="EA137" s="26"/>
      <c r="EB137" s="26"/>
      <c r="EC137" s="26"/>
      <c r="ED137" s="26"/>
      <c r="EE137" s="25"/>
      <c r="EF137" s="25"/>
      <c r="EG137" s="25"/>
      <c r="EH137" s="25"/>
      <c r="EI137" s="33"/>
      <c r="EJ137" s="27"/>
      <c r="EK137" s="27"/>
      <c r="EL137" s="27"/>
      <c r="EM137" s="27"/>
      <c r="EN137" s="27"/>
      <c r="EO137" s="27"/>
      <c r="EP137" s="27"/>
      <c r="EQ137" s="2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</row>
    <row r="138" spans="1:165" ht="13.5" customHeight="1">
      <c r="A138" s="25">
        <v>23</v>
      </c>
      <c r="B138" s="25" t="s">
        <v>721</v>
      </c>
      <c r="C138" s="45">
        <f ca="1">OFFSET(福島raw!C$7,($A138-1)*3,)</f>
        <v>110</v>
      </c>
      <c r="D138" s="46">
        <f ca="1">OFFSET(福島raw!F$7,($A138-1)*3,)</f>
        <v>0</v>
      </c>
      <c r="E138" s="46">
        <f ca="1">OFFSET(福島raw!G$7,($A138-1)*3,)</f>
        <v>1</v>
      </c>
      <c r="F138" s="46">
        <f ca="1">OFFSET(福島raw!H$7,($A138-1)*3,)</f>
        <v>8</v>
      </c>
      <c r="G138" s="46">
        <f ca="1">OFFSET(福島raw!I$7,($A138-1)*3,)</f>
        <v>9</v>
      </c>
      <c r="H138" s="46">
        <f ca="1">OFFSET(福島raw!J$7,($A138-1)*3,)</f>
        <v>9</v>
      </c>
      <c r="I138" s="46">
        <f ca="1">OFFSET(福島raw!K$7,($A138-1)*3,)</f>
        <v>2</v>
      </c>
      <c r="J138" s="46">
        <f ca="1">OFFSET(福島raw!L$7,($A138-1)*3,)</f>
        <v>6</v>
      </c>
      <c r="K138" s="46">
        <f ca="1">OFFSET(福島raw!M$7,($A138-1)*3,)</f>
        <v>8</v>
      </c>
      <c r="L138" s="46">
        <f ca="1">OFFSET(福島raw!N$7,($A138-1)*3,)</f>
        <v>7</v>
      </c>
      <c r="M138" s="46">
        <f ca="1">OFFSET(福島raw!O$7,($A138-1)*3,)</f>
        <v>6</v>
      </c>
      <c r="N138" s="46">
        <f ca="1">OFFSET(福島raw!P$7,($A138-1)*3,)</f>
        <v>11</v>
      </c>
      <c r="O138" s="46">
        <f ca="1">OFFSET(福島raw!Q$7,($A138-1)*3,)</f>
        <v>10</v>
      </c>
      <c r="P138" s="46">
        <f ca="1">OFFSET(福島raw!R$7,($A138-1)*3,)</f>
        <v>5</v>
      </c>
      <c r="Q138" s="46">
        <f ca="1">OFFSET(福島raw!S$7,($A138-1)*3,)</f>
        <v>7</v>
      </c>
      <c r="R138" s="46">
        <f ca="1">OFFSET(福島raw!T$7,($A138-1)*3,)</f>
        <v>2</v>
      </c>
      <c r="S138" s="46">
        <f ca="1">OFFSET(福島raw!U$7,($A138-1)*3,)</f>
        <v>10</v>
      </c>
      <c r="T138" s="44">
        <v>13</v>
      </c>
      <c r="U138" s="172">
        <f ca="1">C138/F_jinkou!C85*100000</f>
        <v>11.979725947432962</v>
      </c>
      <c r="V138" s="173">
        <f ca="1">D138/F_jinkou!E85*100000</f>
        <v>0</v>
      </c>
      <c r="W138" s="174">
        <f ca="1">E138/F_jinkou!F85*100000</f>
        <v>2.7671702916597485</v>
      </c>
      <c r="X138" s="174">
        <f ca="1">F138/F_jinkou!G85*100000</f>
        <v>20.449897750511248</v>
      </c>
      <c r="Y138" s="174">
        <f ca="1">G138/F_jinkou!H85*100000</f>
        <v>29.461830561738907</v>
      </c>
      <c r="Z138" s="174">
        <f ca="1">H138/F_jinkou!I85*100000</f>
        <v>25.594357865999321</v>
      </c>
      <c r="AA138" s="174">
        <f ca="1">I138/F_jinkou!J85*100000</f>
        <v>4.9421765345458137</v>
      </c>
      <c r="AB138" s="174">
        <f ca="1">J138/F_jinkou!K85*100000</f>
        <v>12.705134992059289</v>
      </c>
      <c r="AC138" s="174">
        <f ca="1">K138/F_jinkou!L85*100000</f>
        <v>15.140618494265492</v>
      </c>
      <c r="AD138" s="174">
        <f ca="1">L138/F_jinkou!M85*100000</f>
        <v>11.761938367442955</v>
      </c>
      <c r="AE138" s="174">
        <f ca="1">M138/F_jinkou!N85*100000</f>
        <v>10.438776575385365</v>
      </c>
      <c r="AF138" s="174">
        <f ca="1">N138/F_jinkou!O85*100000</f>
        <v>19.46627026261768</v>
      </c>
      <c r="AG138" s="174">
        <f ca="1">O138/F_jinkou!P85*100000</f>
        <v>15.629151493365425</v>
      </c>
      <c r="AH138" s="174">
        <f ca="1">P138/F_jinkou!Q85*100000</f>
        <v>7.0585577954712289</v>
      </c>
      <c r="AI138" s="174">
        <f ca="1">Q138/F_jinkou!R85*100000</f>
        <v>9.1952815069752791</v>
      </c>
      <c r="AJ138" s="174">
        <f ca="1">R138/F_jinkou!S85*100000</f>
        <v>3.9562439420014637</v>
      </c>
      <c r="AK138" s="174">
        <f ca="1">S138/F_jinkou!T85*100000</f>
        <v>20.260140200170184</v>
      </c>
      <c r="AL138" s="175">
        <f>T138/F_jinkou!U85*100000</f>
        <v>16.91981310114144</v>
      </c>
      <c r="AM138" s="142" t="str">
        <f t="shared" ref="AM138:AM140" ca="1" si="725">IF(ISERR(OR(BE138,BW138)),"",IF(BE138&lt;$B$2/2,"H",IF(BW138&lt;$B$2/2,"L","")))</f>
        <v/>
      </c>
      <c r="AN138" s="143" t="str">
        <f t="shared" ref="AN138:AN140" ca="1" si="726">IF(ISERR(OR(BF138,BX138)),"",IF(BF138&lt;$B$2/2,"H",IF(BX138&lt;$B$2/2,"L","")))</f>
        <v/>
      </c>
      <c r="AO138" s="143" t="str">
        <f t="shared" ref="AO138:AO140" ca="1" si="727">IF(ISERR(OR(BG138,BY138)),"",IF(BG138&lt;$B$2/2,"H",IF(BY138&lt;$B$2/2,"L","")))</f>
        <v/>
      </c>
      <c r="AP138" s="143" t="str">
        <f t="shared" ref="AP138:AP140" ca="1" si="728">IF(ISERR(OR(BH138,BZ138)),"",IF(BH138&lt;$B$2/2,"H",IF(BZ138&lt;$B$2/2,"L","")))</f>
        <v/>
      </c>
      <c r="AQ138" s="143" t="str">
        <f t="shared" ref="AQ138:AQ140" ca="1" si="729">IF(ISERR(OR(BI138,CA138)),"",IF(BI138&lt;$B$2/2,"H",IF(CA138&lt;$B$2/2,"L","")))</f>
        <v/>
      </c>
      <c r="AR138" s="143" t="str">
        <f t="shared" ref="AR138:AR140" ca="1" si="730">IF(ISERR(OR(BJ138,CB138)),"",IF(BJ138&lt;$B$2/2,"H",IF(CB138&lt;$B$2/2,"L","")))</f>
        <v/>
      </c>
      <c r="AS138" s="143" t="str">
        <f t="shared" ref="AS138:AS140" ca="1" si="731">IF(ISERR(OR(BK138,CC138)),"",IF(BK138&lt;$B$2/2,"H",IF(CC138&lt;$B$2/2,"L","")))</f>
        <v/>
      </c>
      <c r="AT138" s="143" t="str">
        <f t="shared" ref="AT138:AT140" ca="1" si="732">IF(ISERR(OR(BL138,CD138)),"",IF(BL138&lt;$B$2/2,"H",IF(CD138&lt;$B$2/2,"L","")))</f>
        <v/>
      </c>
      <c r="AU138" s="143" t="str">
        <f t="shared" ref="AU138:AU140" ca="1" si="733">IF(ISERR(OR(BM138,CE138)),"",IF(BM138&lt;$B$2/2,"H",IF(CE138&lt;$B$2/2,"L","")))</f>
        <v/>
      </c>
      <c r="AV138" s="143" t="str">
        <f t="shared" ref="AV138:AV140" ca="1" si="734">IF(ISERR(OR(BN138,CF138)),"",IF(BN138&lt;$B$2/2,"H",IF(CF138&lt;$B$2/2,"L","")))</f>
        <v/>
      </c>
      <c r="AW138" s="143" t="str">
        <f t="shared" ref="AW138:AW140" ca="1" si="735">IF(ISERR(OR(BO138,CG138)),"",IF(BO138&lt;$B$2/2,"H",IF(CG138&lt;$B$2/2,"L","")))</f>
        <v/>
      </c>
      <c r="AX138" s="143" t="str">
        <f t="shared" ref="AX138:AX140" ca="1" si="736">IF(ISERR(OR(BP138,CH138)),"",IF(BP138&lt;$B$2/2,"H",IF(CH138&lt;$B$2/2,"L","")))</f>
        <v/>
      </c>
      <c r="AY138" s="143" t="str">
        <f t="shared" ref="AY138:AY140" ca="1" si="737">IF(ISERR(OR(BQ138,CI138)),"",IF(BQ138&lt;$B$2/2,"H",IF(CI138&lt;$B$2/2,"L","")))</f>
        <v/>
      </c>
      <c r="AZ138" s="143" t="str">
        <f t="shared" ref="AZ138:AZ140" ca="1" si="738">IF(ISERR(OR(BR138,CJ138)),"",IF(BR138&lt;$B$2/2,"H",IF(CJ138&lt;$B$2/2,"L","")))</f>
        <v/>
      </c>
      <c r="BA138" s="143" t="str">
        <f t="shared" ref="BA138:BA140" ca="1" si="739">IF(ISERR(OR(BS138,CK138)),"",IF(BS138&lt;$B$2/2,"H",IF(CK138&lt;$B$2/2,"L","")))</f>
        <v/>
      </c>
      <c r="BB138" s="143" t="str">
        <f t="shared" ref="BB138:BB140" ca="1" si="740">IF(ISERR(OR(BT138,CL138)),"",IF(BT138&lt;$B$2/2,"H",IF(CL138&lt;$B$2/2,"L","")))</f>
        <v/>
      </c>
      <c r="BC138" s="143" t="str">
        <f t="shared" ref="BC138:BC140" ca="1" si="741">IF(ISERR(OR(BU138,CM138)),"",IF(BU138&lt;$B$2/2,"H",IF(CM138&lt;$B$2/2,"L","")))</f>
        <v/>
      </c>
      <c r="BD138" s="144" t="str">
        <f t="shared" ref="BD138:BD140" ca="1" si="742">IF(ISERR(OR(BV138,CN138)),"",IF(BV138&lt;$B$2/2,"H",IF(CN138&lt;$B$2/2,"L","")))</f>
        <v/>
      </c>
      <c r="BE138" s="208">
        <f ca="1">1-_xlfn.BINOM.DIST((C138-1),F_jinkou!C85,zenkoku!AO34/100000,TRUE)</f>
        <v>0.13935514644528302</v>
      </c>
      <c r="BF138" s="209" t="e">
        <f ca="1">1-_xlfn.BINOM.DIST((D138-1),F_jinkou!E85,zenkoku!AP34/100000,TRUE)</f>
        <v>#NUM!</v>
      </c>
      <c r="BG138" s="209">
        <f ca="1">1-_xlfn.BINOM.DIST((E138-1),F_jinkou!F85,zenkoku!AQ34/100000,TRUE)</f>
        <v>0.61421959517291336</v>
      </c>
      <c r="BH138" s="209">
        <f ca="1">1-_xlfn.BINOM.DIST((F138-1),F_jinkou!G85,zenkoku!AR34/100000,TRUE)</f>
        <v>3.4176944043451063E-2</v>
      </c>
      <c r="BI138" s="209">
        <f ca="1">1-_xlfn.BINOM.DIST((G138-1),F_jinkou!H85,zenkoku!AS34/100000,TRUE)</f>
        <v>6.2658183036116033E-2</v>
      </c>
      <c r="BJ138" s="209">
        <f ca="1">1-_xlfn.BINOM.DIST((H138-1),F_jinkou!I85,zenkoku!AT34/100000,TRUE)</f>
        <v>6.702609250804159E-2</v>
      </c>
      <c r="BK138" s="209">
        <f ca="1">1-_xlfn.BINOM.DIST((I138-1),F_jinkou!J85,zenkoku!AU34/100000,TRUE)</f>
        <v>0.94862759454043177</v>
      </c>
      <c r="BL138" s="209">
        <f ca="1">1-_xlfn.BINOM.DIST((J138-1),F_jinkou!K85,zenkoku!AV34/100000,TRUE)</f>
        <v>0.38747977341822493</v>
      </c>
      <c r="BM138" s="209">
        <f ca="1">1-_xlfn.BINOM.DIST((K138-1),F_jinkou!L85,zenkoku!AW34/100000,TRUE)</f>
        <v>0.26979269400456063</v>
      </c>
      <c r="BN138" s="209">
        <f ca="1">1-_xlfn.BINOM.DIST((L138-1),F_jinkou!M85,zenkoku!AX34/100000,TRUE)</f>
        <v>0.58468712084470886</v>
      </c>
      <c r="BO138" s="209">
        <f ca="1">1-_xlfn.BINOM.DIST((M138-1),F_jinkou!N85,zenkoku!AY34/100000,TRUE)</f>
        <v>0.74483494099063052</v>
      </c>
      <c r="BP138" s="209">
        <f ca="1">1-_xlfn.BINOM.DIST((N138-1),F_jinkou!O85,zenkoku!AZ34/100000,TRUE)</f>
        <v>0.13274052724350105</v>
      </c>
      <c r="BQ138" s="209">
        <f ca="1">1-_xlfn.BINOM.DIST((O138-1),F_jinkou!P85,zenkoku!BA34/100000,TRUE)</f>
        <v>0.20460167454142353</v>
      </c>
      <c r="BR138" s="209">
        <f ca="1">1-_xlfn.BINOM.DIST((P138-1),F_jinkou!Q85,zenkoku!BB34/100000,TRUE)</f>
        <v>0.8584590994585144</v>
      </c>
      <c r="BS138" s="209">
        <f ca="1">1-_xlfn.BINOM.DIST((Q138-1),F_jinkou!R85,zenkoku!BC34/100000,TRUE)</f>
        <v>0.81236590812523013</v>
      </c>
      <c r="BT138" s="209">
        <f ca="1">1-_xlfn.BINOM.DIST((R138-1),F_jinkou!S85,zenkoku!BD34/100000,TRUE)</f>
        <v>0.98429797717199963</v>
      </c>
      <c r="BU138" s="209">
        <f ca="1">1-_xlfn.BINOM.DIST((S138-1),F_jinkou!T85,zenkoku!BE34/100000,TRUE)</f>
        <v>6.656250586668655E-2</v>
      </c>
      <c r="BV138" s="210">
        <f ca="1">1-_xlfn.BINOM.DIST((T138-1),F_jinkou!U85,zenkoku!BF34/100000,TRUE)</f>
        <v>8.3955071056183384E-2</v>
      </c>
      <c r="BW138" s="208">
        <f ca="1">_xlfn.BINOM.DIST(C138,F_jinkou!C85,zenkoku!AO34/100000,TRUE)</f>
        <v>0.88105303982554339</v>
      </c>
      <c r="BX138" s="209">
        <f ca="1">_xlfn.BINOM.DIST(D138,F_jinkou!E85,zenkoku!AP34/100000,TRUE)</f>
        <v>1</v>
      </c>
      <c r="BY138" s="209">
        <f ca="1">_xlfn.BINOM.DIST(E138,F_jinkou!F85,zenkoku!AQ34/100000,TRUE)</f>
        <v>0.75323605650147363</v>
      </c>
      <c r="BZ138" s="209">
        <f ca="1">_xlfn.BINOM.DIST(F138,F_jinkou!G85,zenkoku!AR34/100000,TRUE)</f>
        <v>0.9867886432101074</v>
      </c>
      <c r="CA138" s="209">
        <f ca="1">_xlfn.BINOM.DIST(G138,F_jinkou!H85,zenkoku!AS34/100000,TRUE)</f>
        <v>0.97116878094773262</v>
      </c>
      <c r="CB138" s="209">
        <f ca="1">_xlfn.BINOM.DIST(H138,F_jinkou!I85,zenkoku!AT34/100000,TRUE)</f>
        <v>0.96876658511088287</v>
      </c>
      <c r="CC138" s="209">
        <f ca="1">_xlfn.BINOM.DIST(I138,F_jinkou!J85,zenkoku!AU34/100000,TRUE)</f>
        <v>0.15119884233833056</v>
      </c>
      <c r="CD138" s="209">
        <f ca="1">_xlfn.BINOM.DIST(J138,F_jinkou!K85,zenkoku!AV34/100000,TRUE)</f>
        <v>0.7593186198598838</v>
      </c>
      <c r="CE138" s="209">
        <f ca="1">_xlfn.BINOM.DIST(K138,F_jinkou!L85,zenkoku!AW34/100000,TRUE)</f>
        <v>0.83682866061837535</v>
      </c>
      <c r="CF138" s="209">
        <f ca="1">_xlfn.BINOM.DIST(L138,F_jinkou!M85,zenkoku!AX34/100000,TRUE)</f>
        <v>0.56375080587045145</v>
      </c>
      <c r="CG138" s="209">
        <f ca="1">_xlfn.BINOM.DIST(M138,F_jinkou!N85,zenkoku!AY34/100000,TRUE)</f>
        <v>0.39518278542732205</v>
      </c>
      <c r="CH138" s="209">
        <f ca="1">_xlfn.BINOM.DIST(N138,F_jinkou!O85,zenkoku!AZ34/100000,TRUE)</f>
        <v>0.92417273852603754</v>
      </c>
      <c r="CI138" s="209">
        <f ca="1">_xlfn.BINOM.DIST(O138,F_jinkou!P85,zenkoku!BA34/100000,TRUE)</f>
        <v>0.87632625056931079</v>
      </c>
      <c r="CJ138" s="209">
        <f ca="1">_xlfn.BINOM.DIST(P138,F_jinkou!Q85,zenkoku!BB34/100000,TRUE)</f>
        <v>0.25554013190724217</v>
      </c>
      <c r="CK138" s="209">
        <f ca="1">_xlfn.BINOM.DIST(Q138,F_jinkou!R85,zenkoku!BC34/100000,TRUE)</f>
        <v>0.29899194556029007</v>
      </c>
      <c r="CL138" s="209">
        <f ca="1">_xlfn.BINOM.DIST(R138,F_jinkou!S85,zenkoku!BD34/100000,TRUE)</f>
        <v>5.6976373309620625E-2</v>
      </c>
      <c r="CM138" s="209">
        <f ca="1">_xlfn.BINOM.DIST(S138,F_jinkou!T85,zenkoku!BE34/100000,TRUE)</f>
        <v>0.96756884155567024</v>
      </c>
      <c r="CN138" s="210">
        <f ca="1">_xlfn.BINOM.DIST(T138,F_jinkou!U85,zenkoku!BF34/100000,TRUE)</f>
        <v>0.95311162714021713</v>
      </c>
      <c r="CO138" s="26"/>
      <c r="CP138" s="202">
        <f ca="1">zenkoku!AP34*F_jinkou!E85/100000</f>
        <v>0</v>
      </c>
      <c r="CQ138" s="203">
        <f ca="1">zenkoku!AQ34*F_jinkou!F85/100000</f>
        <v>0.95247441860465132</v>
      </c>
      <c r="CR138" s="203">
        <f ca="1">zenkoku!AR34*F_jinkou!G85/100000</f>
        <v>3.677075718015665</v>
      </c>
      <c r="CS138" s="203">
        <f ca="1">zenkoku!AS34*F_jinkou!H85/100000</f>
        <v>4.9147961165048546</v>
      </c>
      <c r="CT138" s="203">
        <f ca="1">zenkoku!AT34*F_jinkou!I85/100000</f>
        <v>4.9837789979409743</v>
      </c>
      <c r="CU138" s="203">
        <f ca="1">zenkoku!AU34*F_jinkou!J85/100000</f>
        <v>4.7108424860243332</v>
      </c>
      <c r="CV138" s="203">
        <f ca="1">zenkoku!AV34*F_jinkou!K85/100000</f>
        <v>5.0196064349324905</v>
      </c>
      <c r="CW138" s="203">
        <f ca="1">zenkoku!AW34*F_jinkou!L85/100000</f>
        <v>6.0992930637317624</v>
      </c>
      <c r="CX138" s="203">
        <f ca="1">zenkoku!AX34*F_jinkou!M85/100000</f>
        <v>7.234935916542474</v>
      </c>
      <c r="CY138" s="203">
        <f ca="1">zenkoku!AY34*F_jinkou!N85/100000</f>
        <v>7.3768556149732625</v>
      </c>
      <c r="CZ138" s="203">
        <f ca="1">zenkoku!AZ34*F_jinkou!O85/100000</f>
        <v>7.4410795306388531</v>
      </c>
      <c r="DA138" s="203">
        <f ca="1">zenkoku!BA34*F_jinkou!P85/100000</f>
        <v>7.3312044528916642</v>
      </c>
      <c r="DB138" s="203">
        <f ca="1">zenkoku!BB34*F_jinkou!Q85/100000</f>
        <v>7.3735926110833745</v>
      </c>
      <c r="DC138" s="203">
        <f ca="1">zenkoku!BC34*F_jinkou!R85/100000</f>
        <v>9.2178558771411705</v>
      </c>
      <c r="DD138" s="203">
        <f ca="1">zenkoku!BD34*F_jinkou!S85/100000</f>
        <v>6.1160529300567115</v>
      </c>
      <c r="DE138" s="203">
        <f ca="1">zenkoku!BE34*F_jinkou!T85/100000</f>
        <v>5.7297338684779247</v>
      </c>
      <c r="DF138" s="204">
        <f ca="1">zenkoku!BF34*F_jinkou!U85/100000</f>
        <v>8.3821026642168128</v>
      </c>
      <c r="DG138" s="26"/>
      <c r="DH138" s="26"/>
      <c r="DI138" s="26"/>
      <c r="DJ138" s="26"/>
      <c r="DK138" s="26"/>
      <c r="DL138" s="26"/>
      <c r="DM138" s="26"/>
      <c r="DN138" s="26"/>
      <c r="DO138" s="26"/>
      <c r="DP138" s="26"/>
      <c r="DQ138" s="26"/>
      <c r="DR138" s="26"/>
      <c r="DS138" s="26"/>
      <c r="DT138" s="26"/>
      <c r="DU138" s="26"/>
      <c r="DV138" s="26"/>
      <c r="DW138" s="26"/>
      <c r="DX138" s="26"/>
      <c r="DY138" s="26"/>
      <c r="DZ138" s="26"/>
      <c r="EA138" s="26"/>
      <c r="EB138" s="26"/>
      <c r="EC138" s="26"/>
      <c r="ED138" s="26"/>
      <c r="EE138" s="25"/>
      <c r="EF138" s="25"/>
      <c r="EG138" s="25"/>
      <c r="EH138" s="25"/>
      <c r="EI138" s="33"/>
      <c r="EJ138" s="27"/>
      <c r="EK138" s="27"/>
      <c r="EL138" s="27"/>
      <c r="EM138" s="27"/>
      <c r="EN138" s="27"/>
      <c r="EO138" s="27"/>
      <c r="EP138" s="27"/>
      <c r="EQ138" s="27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</row>
    <row r="139" spans="1:165" ht="13.5" customHeight="1">
      <c r="A139" s="25">
        <v>24</v>
      </c>
      <c r="B139" s="25" t="s">
        <v>726</v>
      </c>
      <c r="C139" s="45">
        <f ca="1">OFFSET(福島raw!C$7,($A139-1)*3,)</f>
        <v>88</v>
      </c>
      <c r="D139" s="46">
        <f ca="1">OFFSET(福島raw!F$7,($A139-1)*3,)</f>
        <v>0</v>
      </c>
      <c r="E139" s="46">
        <f ca="1">OFFSET(福島raw!G$7,($A139-1)*3,)</f>
        <v>0</v>
      </c>
      <c r="F139" s="46">
        <f ca="1">OFFSET(福島raw!H$7,($A139-1)*3,)</f>
        <v>6</v>
      </c>
      <c r="G139" s="46">
        <f ca="1">OFFSET(福島raw!I$7,($A139-1)*3,)</f>
        <v>1</v>
      </c>
      <c r="H139" s="46">
        <f ca="1">OFFSET(福島raw!J$7,($A139-1)*3,)</f>
        <v>4</v>
      </c>
      <c r="I139" s="46">
        <f ca="1">OFFSET(福島raw!K$7,($A139-1)*3,)</f>
        <v>1</v>
      </c>
      <c r="J139" s="46">
        <f ca="1">OFFSET(福島raw!L$7,($A139-1)*3,)</f>
        <v>5</v>
      </c>
      <c r="K139" s="46">
        <f ca="1">OFFSET(福島raw!M$7,($A139-1)*3,)</f>
        <v>5</v>
      </c>
      <c r="L139" s="46">
        <f ca="1">OFFSET(福島raw!N$7,($A139-1)*3,)</f>
        <v>7</v>
      </c>
      <c r="M139" s="46">
        <f ca="1">OFFSET(福島raw!O$7,($A139-1)*3,)</f>
        <v>7</v>
      </c>
      <c r="N139" s="46">
        <f ca="1">OFFSET(福島raw!P$7,($A139-1)*3,)</f>
        <v>10</v>
      </c>
      <c r="O139" s="46">
        <f ca="1">OFFSET(福島raw!Q$7,($A139-1)*3,)</f>
        <v>5</v>
      </c>
      <c r="P139" s="46">
        <f ca="1">OFFSET(福島raw!R$7,($A139-1)*3,)</f>
        <v>9</v>
      </c>
      <c r="Q139" s="46">
        <f ca="1">OFFSET(福島raw!S$7,($A139-1)*3,)</f>
        <v>2</v>
      </c>
      <c r="R139" s="46">
        <f ca="1">OFFSET(福島raw!T$7,($A139-1)*3,)</f>
        <v>5</v>
      </c>
      <c r="S139" s="46">
        <f ca="1">OFFSET(福島raw!U$7,($A139-1)*3,)</f>
        <v>8</v>
      </c>
      <c r="T139" s="44">
        <v>13</v>
      </c>
      <c r="U139" s="172">
        <f ca="1">C139/F_jinkou!C86*100000</f>
        <v>9.7080952275886414</v>
      </c>
      <c r="V139" s="173">
        <f ca="1">D139/F_jinkou!E86*100000</f>
        <v>0</v>
      </c>
      <c r="W139" s="174">
        <f ca="1">E139/F_jinkou!F86*100000</f>
        <v>0</v>
      </c>
      <c r="X139" s="174">
        <f ca="1">F139/F_jinkou!G86*100000</f>
        <v>15.571473061351606</v>
      </c>
      <c r="Y139" s="174">
        <f ca="1">G139/F_jinkou!H86*100000</f>
        <v>3.3443697535199495</v>
      </c>
      <c r="Z139" s="174">
        <f ca="1">H139/F_jinkou!I86*100000</f>
        <v>11.941724385001194</v>
      </c>
      <c r="AA139" s="174">
        <f ca="1">I139/F_jinkou!J86*100000</f>
        <v>2.5536913608621261</v>
      </c>
      <c r="AB139" s="174">
        <f ca="1">J139/F_jinkou!K86*100000</f>
        <v>10.832358421075437</v>
      </c>
      <c r="AC139" s="174">
        <f ca="1">K139/F_jinkou!L86*100000</f>
        <v>9.7264910710811954</v>
      </c>
      <c r="AD139" s="174">
        <f ca="1">L139/F_jinkou!M86*100000</f>
        <v>11.907394491979518</v>
      </c>
      <c r="AE139" s="174">
        <f ca="1">M139/F_jinkou!N86*100000</f>
        <v>12.189600529376937</v>
      </c>
      <c r="AF139" s="174">
        <f ca="1">N139/F_jinkou!O86*100000</f>
        <v>17.770827409724198</v>
      </c>
      <c r="AG139" s="174">
        <f ca="1">O139/F_jinkou!P86*100000</f>
        <v>7.9766443852400171</v>
      </c>
      <c r="AH139" s="174">
        <f ca="1">P139/F_jinkou!Q86*100000</f>
        <v>13.223431921364657</v>
      </c>
      <c r="AI139" s="174">
        <f ca="1">Q139/F_jinkou!R86*100000</f>
        <v>2.5920501820915254</v>
      </c>
      <c r="AJ139" s="174">
        <f ca="1">R139/F_jinkou!S86*100000</f>
        <v>9.5857057955177236</v>
      </c>
      <c r="AK139" s="174">
        <f ca="1">S139/F_jinkou!T86*100000</f>
        <v>16.299918500407497</v>
      </c>
      <c r="AL139" s="175">
        <f>T139/F_jinkou!U86*100000</f>
        <v>16.830004013308649</v>
      </c>
      <c r="AM139" s="142" t="str">
        <f t="shared" ca="1" si="725"/>
        <v/>
      </c>
      <c r="AN139" s="143" t="str">
        <f t="shared" ca="1" si="726"/>
        <v/>
      </c>
      <c r="AO139" s="143" t="str">
        <f t="shared" ca="1" si="727"/>
        <v/>
      </c>
      <c r="AP139" s="143" t="str">
        <f t="shared" ca="1" si="728"/>
        <v/>
      </c>
      <c r="AQ139" s="143" t="str">
        <f t="shared" ca="1" si="729"/>
        <v/>
      </c>
      <c r="AR139" s="143" t="str">
        <f t="shared" ca="1" si="730"/>
        <v/>
      </c>
      <c r="AS139" s="143" t="str">
        <f t="shared" ca="1" si="731"/>
        <v/>
      </c>
      <c r="AT139" s="143" t="str">
        <f t="shared" ca="1" si="732"/>
        <v/>
      </c>
      <c r="AU139" s="143" t="str">
        <f t="shared" ca="1" si="733"/>
        <v/>
      </c>
      <c r="AV139" s="143" t="str">
        <f t="shared" ca="1" si="734"/>
        <v/>
      </c>
      <c r="AW139" s="143" t="str">
        <f t="shared" ca="1" si="735"/>
        <v/>
      </c>
      <c r="AX139" s="143" t="str">
        <f t="shared" ca="1" si="736"/>
        <v/>
      </c>
      <c r="AY139" s="143" t="str">
        <f t="shared" ca="1" si="737"/>
        <v/>
      </c>
      <c r="AZ139" s="143" t="str">
        <f t="shared" ca="1" si="738"/>
        <v/>
      </c>
      <c r="BA139" s="143" t="str">
        <f t="shared" ca="1" si="739"/>
        <v>L</v>
      </c>
      <c r="BB139" s="143" t="str">
        <f t="shared" ca="1" si="740"/>
        <v/>
      </c>
      <c r="BC139" s="143" t="str">
        <f t="shared" ca="1" si="741"/>
        <v/>
      </c>
      <c r="BD139" s="144" t="str">
        <f t="shared" ca="1" si="742"/>
        <v/>
      </c>
      <c r="BE139" s="208">
        <f ca="1">1-_xlfn.BINOM.DIST((C139-1),F_jinkou!C86,zenkoku!AO35/100000,TRUE)</f>
        <v>0.88868574689810809</v>
      </c>
      <c r="BF139" s="209" t="e">
        <f ca="1">1-_xlfn.BINOM.DIST((D139-1),F_jinkou!E86,zenkoku!AP35/100000,TRUE)</f>
        <v>#NUM!</v>
      </c>
      <c r="BG139" s="209" t="e">
        <f ca="1">1-_xlfn.BINOM.DIST((E139-1),F_jinkou!F86,zenkoku!AQ35/100000,TRUE)</f>
        <v>#NUM!</v>
      </c>
      <c r="BH139" s="209">
        <f ca="1">1-_xlfn.BINOM.DIST((F139-1),F_jinkou!G86,zenkoku!AR35/100000,TRUE)</f>
        <v>0.22697179377340948</v>
      </c>
      <c r="BI139" s="209">
        <f ca="1">1-_xlfn.BINOM.DIST((G139-1),F_jinkou!H86,zenkoku!AS35/100000,TRUE)</f>
        <v>0.98631375165920177</v>
      </c>
      <c r="BJ139" s="209">
        <f ca="1">1-_xlfn.BINOM.DIST((H139-1),F_jinkou!I86,zenkoku!AT35/100000,TRUE)</f>
        <v>0.61752442499907367</v>
      </c>
      <c r="BK139" s="209">
        <f ca="1">1-_xlfn.BINOM.DIST((I139-1),F_jinkou!J86,zenkoku!AU35/100000,TRUE)</f>
        <v>0.99013560823121693</v>
      </c>
      <c r="BL139" s="209">
        <f ca="1">1-_xlfn.BINOM.DIST((J139-1),F_jinkou!K86,zenkoku!AV35/100000,TRUE)</f>
        <v>0.61719586809727978</v>
      </c>
      <c r="BM139" s="209">
        <f ca="1">1-_xlfn.BINOM.DIST((K139-1),F_jinkou!L86,zenkoku!AW35/100000,TRUE)</f>
        <v>0.71972222138782271</v>
      </c>
      <c r="BN139" s="209">
        <f ca="1">1-_xlfn.BINOM.DIST((L139-1),F_jinkou!M86,zenkoku!AX35/100000,TRUE)</f>
        <v>0.60353328987834487</v>
      </c>
      <c r="BO139" s="209">
        <f ca="1">1-_xlfn.BINOM.DIST((M139-1),F_jinkou!N86,zenkoku!AY35/100000,TRUE)</f>
        <v>0.70036759734133835</v>
      </c>
      <c r="BP139" s="209">
        <f ca="1">1-_xlfn.BINOM.DIST((N139-1),F_jinkou!O86,zenkoku!AZ35/100000,TRUE)</f>
        <v>0.25851670087778467</v>
      </c>
      <c r="BQ139" s="209">
        <f ca="1">1-_xlfn.BINOM.DIST((O139-1),F_jinkou!P86,zenkoku!BA35/100000,TRUE)</f>
        <v>0.87378603371191788</v>
      </c>
      <c r="BR139" s="209">
        <f ca="1">1-_xlfn.BINOM.DIST((P139-1),F_jinkou!Q86,zenkoku!BB35/100000,TRUE)</f>
        <v>0.29243894256321679</v>
      </c>
      <c r="BS139" s="209">
        <f ca="1">1-_xlfn.BINOM.DIST((Q139-1),F_jinkou!R86,zenkoku!BC35/100000,TRUE)</f>
        <v>0.99897560109080086</v>
      </c>
      <c r="BT139" s="209">
        <f ca="1">1-_xlfn.BINOM.DIST((R139-1),F_jinkou!S86,zenkoku!BD35/100000,TRUE)</f>
        <v>0.77060285532745121</v>
      </c>
      <c r="BU139" s="209">
        <f ca="1">1-_xlfn.BINOM.DIST((S139-1),F_jinkou!T86,zenkoku!BE35/100000,TRUE)</f>
        <v>0.2383395825039144</v>
      </c>
      <c r="BV139" s="210">
        <f ca="1">1-_xlfn.BINOM.DIST((T139-1),F_jinkou!U86,zenkoku!BF35/100000,TRUE)</f>
        <v>0.10209290680733496</v>
      </c>
      <c r="BW139" s="208">
        <f ca="1">_xlfn.BINOM.DIST(C139,F_jinkou!C86,zenkoku!AO35/100000,TRUE)</f>
        <v>0.13238435596090187</v>
      </c>
      <c r="BX139" s="209">
        <f ca="1">_xlfn.BINOM.DIST(D139,F_jinkou!E86,zenkoku!AP35/100000,TRUE)</f>
        <v>1</v>
      </c>
      <c r="BY139" s="209">
        <f ca="1">_xlfn.BINOM.DIST(E139,F_jinkou!F86,zenkoku!AQ35/100000,TRUE)</f>
        <v>0.45713727533037296</v>
      </c>
      <c r="BZ139" s="209">
        <f ca="1">_xlfn.BINOM.DIST(F139,F_jinkou!G86,zenkoku!AR35/100000,TRUE)</f>
        <v>0.88118601839153399</v>
      </c>
      <c r="CA139" s="209">
        <f ca="1">_xlfn.BINOM.DIST(G139,F_jinkou!H86,zenkoku!AS35/100000,TRUE)</f>
        <v>7.2423132777907837E-2</v>
      </c>
      <c r="CB139" s="209">
        <f ca="1">_xlfn.BINOM.DIST(H139,F_jinkou!I86,zenkoku!AT35/100000,TRUE)</f>
        <v>0.57615159431322316</v>
      </c>
      <c r="CC139" s="209">
        <f ca="1">_xlfn.BINOM.DIST(I139,F_jinkou!J86,zenkoku!AU35/100000,TRUE)</f>
        <v>5.5428966341622823E-2</v>
      </c>
      <c r="CD139" s="209">
        <f ca="1">_xlfn.BINOM.DIST(J139,F_jinkou!K86,zenkoku!AV35/100000,TRUE)</f>
        <v>0.55633893803159751</v>
      </c>
      <c r="CE139" s="209">
        <f ca="1">_xlfn.BINOM.DIST(K139,F_jinkou!L86,zenkoku!AW35/100000,TRUE)</f>
        <v>0.43993741980644507</v>
      </c>
      <c r="CF139" s="209">
        <f ca="1">_xlfn.BINOM.DIST(L139,F_jinkou!M86,zenkoku!AX35/100000,TRUE)</f>
        <v>0.54409411788247175</v>
      </c>
      <c r="CG139" s="209">
        <f ca="1">_xlfn.BINOM.DIST(M139,F_jinkou!N86,zenkoku!AY35/100000,TRUE)</f>
        <v>0.43715402755525734</v>
      </c>
      <c r="CH139" s="209">
        <f ca="1">_xlfn.BINOM.DIST(N139,F_jinkou!O86,zenkoku!AZ35/100000,TRUE)</f>
        <v>0.83552828463528517</v>
      </c>
      <c r="CI139" s="209">
        <f ca="1">_xlfn.BINOM.DIST(O139,F_jinkou!P86,zenkoku!BA35/100000,TRUE)</f>
        <v>0.23262355311305255</v>
      </c>
      <c r="CJ139" s="209">
        <f ca="1">_xlfn.BINOM.DIST(P139,F_jinkou!Q86,zenkoku!BB35/100000,TRUE)</f>
        <v>0.81355973647820168</v>
      </c>
      <c r="CK139" s="209">
        <f ca="1">_xlfn.BINOM.DIST(Q139,F_jinkou!R86,zenkoku!BC35/100000,TRUE)</f>
        <v>5.2782990500978601E-3</v>
      </c>
      <c r="CL139" s="209">
        <f ca="1">_xlfn.BINOM.DIST(R139,F_jinkou!S86,zenkoku!BD35/100000,TRUE)</f>
        <v>0.37646357779264911</v>
      </c>
      <c r="CM139" s="209">
        <f ca="1">_xlfn.BINOM.DIST(S139,F_jinkou!T86,zenkoku!BE35/100000,TRUE)</f>
        <v>0.86036091571950202</v>
      </c>
      <c r="CN139" s="210">
        <f ca="1">_xlfn.BINOM.DIST(T139,F_jinkou!U86,zenkoku!BF35/100000,TRUE)</f>
        <v>0.94120644861740277</v>
      </c>
      <c r="CO139" s="26"/>
      <c r="CP139" s="202">
        <f ca="1">zenkoku!AP35*F_jinkou!E86/100000</f>
        <v>0</v>
      </c>
      <c r="CQ139" s="203">
        <f ca="1">zenkoku!AQ35*F_jinkou!F86/100000</f>
        <v>0.78276281800391367</v>
      </c>
      <c r="CR139" s="203">
        <f ca="1">zenkoku!AR35*F_jinkou!G86/100000</f>
        <v>4.0767645051194545</v>
      </c>
      <c r="CS139" s="203">
        <f ca="1">zenkoku!AS35*F_jinkou!H86/100000</f>
        <v>4.2910557894736847</v>
      </c>
      <c r="CT139" s="203">
        <f ca="1">zenkoku!AT35*F_jinkou!I86/100000</f>
        <v>4.2704522336769752</v>
      </c>
      <c r="CU139" s="203">
        <f ca="1">zenkoku!AU35*F_jinkou!J86/100000</f>
        <v>4.6185514112903228</v>
      </c>
      <c r="CV139" s="203">
        <f ca="1">zenkoku!AV35*F_jinkou!K86/100000</f>
        <v>5.3410431718061666</v>
      </c>
      <c r="CW139" s="203">
        <f ca="1">zenkoku!AW35*F_jinkou!L86/100000</f>
        <v>6.0357968337730865</v>
      </c>
      <c r="CX139" s="203">
        <f ca="1">zenkoku!AX35*F_jinkou!M86/100000</f>
        <v>7.36769588080631</v>
      </c>
      <c r="CY139" s="203">
        <f ca="1">zenkoku!AY35*F_jinkou!N86/100000</f>
        <v>8.1139973753280845</v>
      </c>
      <c r="CZ139" s="203">
        <f ca="1">zenkoku!AZ35*F_jinkou!O86/100000</f>
        <v>7.7969800252844497</v>
      </c>
      <c r="DA139" s="203">
        <f ca="1">zenkoku!BA35*F_jinkou!P86/100000</f>
        <v>7.5815291576673873</v>
      </c>
      <c r="DB139" s="203">
        <f ca="1">zenkoku!BB35*F_jinkou!Q86/100000</f>
        <v>7.1633802559414992</v>
      </c>
      <c r="DC139" s="203">
        <f ca="1">zenkoku!BC35*F_jinkou!R86/100000</f>
        <v>9.2062033448908824</v>
      </c>
      <c r="DD139" s="203">
        <f ca="1">zenkoku!BD35*F_jinkou!S86/100000</f>
        <v>6.449143856920684</v>
      </c>
      <c r="DE139" s="203">
        <f ca="1">zenkoku!BE35*F_jinkou!T86/100000</f>
        <v>5.8701798561151071</v>
      </c>
      <c r="DF139" s="204">
        <f ca="1">zenkoku!BF35*F_jinkou!U86/100000</f>
        <v>8.6786002685765453</v>
      </c>
      <c r="DG139" s="26"/>
      <c r="DH139" s="26"/>
      <c r="DI139" s="26"/>
      <c r="DJ139" s="26"/>
      <c r="DK139" s="26"/>
      <c r="DL139" s="26"/>
      <c r="DM139" s="26"/>
      <c r="DN139" s="26"/>
      <c r="DO139" s="26"/>
      <c r="DP139" s="26"/>
      <c r="DQ139" s="26"/>
      <c r="DR139" s="26"/>
      <c r="DS139" s="26"/>
      <c r="DT139" s="26"/>
      <c r="DU139" s="26"/>
      <c r="DV139" s="26"/>
      <c r="DW139" s="26"/>
      <c r="DX139" s="26"/>
      <c r="DY139" s="26"/>
      <c r="DZ139" s="26"/>
      <c r="EA139" s="26"/>
      <c r="EB139" s="26"/>
      <c r="EC139" s="26"/>
      <c r="ED139" s="26"/>
      <c r="EE139" s="25"/>
      <c r="EF139" s="25"/>
      <c r="EG139" s="25"/>
      <c r="EH139" s="25"/>
      <c r="EI139" s="33"/>
      <c r="EJ139" s="27"/>
      <c r="EK139" s="27"/>
      <c r="EL139" s="27"/>
      <c r="EM139" s="27"/>
      <c r="EN139" s="27"/>
      <c r="EO139" s="27"/>
      <c r="EP139" s="27"/>
      <c r="EQ139" s="27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</row>
    <row r="140" spans="1:165" ht="13.5" customHeight="1">
      <c r="A140" s="25">
        <v>25</v>
      </c>
      <c r="B140" s="25" t="s">
        <v>730</v>
      </c>
      <c r="C140" s="51">
        <f ca="1">OFFSET(福島raw!C$7,($A140-1)*3,)</f>
        <v>114</v>
      </c>
      <c r="D140" s="52">
        <f ca="1">OFFSET(福島raw!F$7,($A140-1)*3,)</f>
        <v>0</v>
      </c>
      <c r="E140" s="52">
        <f ca="1">OFFSET(福島raw!G$7,($A140-1)*3,)</f>
        <v>3</v>
      </c>
      <c r="F140" s="52">
        <f ca="1">OFFSET(福島raw!H$7,($A140-1)*3,)</f>
        <v>4</v>
      </c>
      <c r="G140" s="52">
        <f ca="1">OFFSET(福島raw!I$7,($A140-1)*3,)</f>
        <v>11</v>
      </c>
      <c r="H140" s="52">
        <f ca="1">OFFSET(福島raw!J$7,($A140-1)*3,)</f>
        <v>6</v>
      </c>
      <c r="I140" s="52">
        <f ca="1">OFFSET(福島raw!K$7,($A140-1)*3,)</f>
        <v>4</v>
      </c>
      <c r="J140" s="52">
        <f ca="1">OFFSET(福島raw!L$7,($A140-1)*3,)</f>
        <v>4</v>
      </c>
      <c r="K140" s="52">
        <f ca="1">OFFSET(福島raw!M$7,($A140-1)*3,)</f>
        <v>4</v>
      </c>
      <c r="L140" s="52">
        <f ca="1">OFFSET(福島raw!N$7,($A140-1)*3,)</f>
        <v>2</v>
      </c>
      <c r="M140" s="52">
        <f ca="1">OFFSET(福島raw!O$7,($A140-1)*3,)</f>
        <v>9</v>
      </c>
      <c r="N140" s="52">
        <f ca="1">OFFSET(福島raw!P$7,($A140-1)*3,)</f>
        <v>13</v>
      </c>
      <c r="O140" s="52">
        <f ca="1">OFFSET(福島raw!Q$7,($A140-1)*3,)</f>
        <v>6</v>
      </c>
      <c r="P140" s="52">
        <f ca="1">OFFSET(福島raw!R$7,($A140-1)*3,)</f>
        <v>10</v>
      </c>
      <c r="Q140" s="52">
        <f ca="1">OFFSET(福島raw!S$7,($A140-1)*3,)</f>
        <v>10</v>
      </c>
      <c r="R140" s="52">
        <f ca="1">OFFSET(福島raw!T$7,($A140-1)*3,)</f>
        <v>8</v>
      </c>
      <c r="S140" s="52">
        <f ca="1">OFFSET(福島raw!U$7,($A140-1)*3,)</f>
        <v>7</v>
      </c>
      <c r="T140" s="50">
        <v>13</v>
      </c>
      <c r="U140" s="177">
        <f ca="1">C140/F_jinkou!C87*100000</f>
        <v>12.746573519776197</v>
      </c>
      <c r="V140" s="178">
        <f ca="1">D140/F_jinkou!E87*100000</f>
        <v>0</v>
      </c>
      <c r="W140" s="179">
        <f ca="1">E140/F_jinkou!F87*100000</f>
        <v>8.7351502445842062</v>
      </c>
      <c r="X140" s="179">
        <f ca="1">F140/F_jinkou!G87*100000</f>
        <v>10.580611030286999</v>
      </c>
      <c r="Y140" s="179">
        <f ca="1">G140/F_jinkou!H87*100000</f>
        <v>36.230690688712492</v>
      </c>
      <c r="Z140" s="179">
        <f ca="1">H140/F_jinkou!I87*100000</f>
        <v>18.879798615481434</v>
      </c>
      <c r="AA140" s="179">
        <f ca="1">I140/F_jinkou!J87*100000</f>
        <v>10.648209769732464</v>
      </c>
      <c r="AB140" s="179">
        <f ca="1">J140/F_jinkou!K87*100000</f>
        <v>8.8621056362991855</v>
      </c>
      <c r="AC140" s="179">
        <f ca="1">K140/F_jinkou!L87*100000</f>
        <v>7.9969611547611912</v>
      </c>
      <c r="AD140" s="179">
        <f ca="1">L140/F_jinkou!M87*100000</f>
        <v>3.4832889213995855</v>
      </c>
      <c r="AE140" s="179">
        <f ca="1">M140/F_jinkou!N87*100000</f>
        <v>15.52955792525106</v>
      </c>
      <c r="AF140" s="179">
        <f ca="1">N140/F_jinkou!O87*100000</f>
        <v>23.257062096355799</v>
      </c>
      <c r="AG140" s="179">
        <f ca="1">O140/F_jinkou!P87*100000</f>
        <v>9.7624471200781002</v>
      </c>
      <c r="AH140" s="179">
        <f ca="1">P140/F_jinkou!Q87*100000</f>
        <v>15.091833808726099</v>
      </c>
      <c r="AI140" s="179">
        <f ca="1">Q140/F_jinkou!R87*100000</f>
        <v>13.300348469129892</v>
      </c>
      <c r="AJ140" s="179">
        <f ca="1">R140/F_jinkou!S87*100000</f>
        <v>14.288265761743169</v>
      </c>
      <c r="AK140" s="179">
        <f ca="1">S140/F_jinkou!T87*100000</f>
        <v>14.374306953057619</v>
      </c>
      <c r="AL140" s="180">
        <f>T140/F_jinkou!U87*100000</f>
        <v>16.884871155444721</v>
      </c>
      <c r="AM140" s="136" t="str">
        <f t="shared" ca="1" si="725"/>
        <v/>
      </c>
      <c r="AN140" s="137" t="str">
        <f t="shared" ca="1" si="726"/>
        <v/>
      </c>
      <c r="AO140" s="137" t="str">
        <f t="shared" ca="1" si="727"/>
        <v/>
      </c>
      <c r="AP140" s="137" t="str">
        <f t="shared" ca="1" si="728"/>
        <v/>
      </c>
      <c r="AQ140" s="137" t="str">
        <f t="shared" ca="1" si="729"/>
        <v>H</v>
      </c>
      <c r="AR140" s="137" t="str">
        <f t="shared" ca="1" si="730"/>
        <v/>
      </c>
      <c r="AS140" s="137" t="str">
        <f t="shared" ca="1" si="731"/>
        <v/>
      </c>
      <c r="AT140" s="137" t="str">
        <f t="shared" ca="1" si="732"/>
        <v/>
      </c>
      <c r="AU140" s="137" t="str">
        <f t="shared" ca="1" si="733"/>
        <v/>
      </c>
      <c r="AV140" s="137" t="str">
        <f t="shared" ca="1" si="734"/>
        <v/>
      </c>
      <c r="AW140" s="137" t="str">
        <f t="shared" ca="1" si="735"/>
        <v/>
      </c>
      <c r="AX140" s="137" t="str">
        <f t="shared" ca="1" si="736"/>
        <v/>
      </c>
      <c r="AY140" s="137" t="str">
        <f t="shared" ca="1" si="737"/>
        <v/>
      </c>
      <c r="AZ140" s="137" t="str">
        <f t="shared" ca="1" si="738"/>
        <v/>
      </c>
      <c r="BA140" s="137" t="str">
        <f t="shared" ca="1" si="739"/>
        <v/>
      </c>
      <c r="BB140" s="137" t="str">
        <f t="shared" ca="1" si="740"/>
        <v/>
      </c>
      <c r="BC140" s="137" t="str">
        <f t="shared" ca="1" si="741"/>
        <v/>
      </c>
      <c r="BD140" s="135" t="str">
        <f t="shared" ca="1" si="742"/>
        <v/>
      </c>
      <c r="BE140" s="211">
        <f ca="1">1-_xlfn.BINOM.DIST((C140-1),F_jinkou!C87,zenkoku!AO36/100000,TRUE)</f>
        <v>3.5257639073561498E-2</v>
      </c>
      <c r="BF140" s="212" t="e">
        <f ca="1">1-_xlfn.BINOM.DIST((D140-1),F_jinkou!E87,zenkoku!AP36/100000,TRUE)</f>
        <v>#NUM!</v>
      </c>
      <c r="BG140" s="212">
        <f ca="1">1-_xlfn.BINOM.DIST((E140-1),F_jinkou!F87,zenkoku!AQ36/100000,TRUE)</f>
        <v>6.0319096443488318E-2</v>
      </c>
      <c r="BH140" s="212">
        <f ca="1">1-_xlfn.BINOM.DIST((F140-1),F_jinkou!G87,zenkoku!AR36/100000,TRUE)</f>
        <v>0.63087859143166658</v>
      </c>
      <c r="BI140" s="212">
        <f ca="1">1-_xlfn.BINOM.DIST((G140-1),F_jinkou!H87,zenkoku!AS36/100000,TRUE)</f>
        <v>1.4063072346965244E-2</v>
      </c>
      <c r="BJ140" s="212">
        <f ca="1">1-_xlfn.BINOM.DIST((H140-1),F_jinkou!I87,zenkoku!AT36/100000,TRUE)</f>
        <v>0.27375165962680215</v>
      </c>
      <c r="BK140" s="212">
        <f ca="1">1-_xlfn.BINOM.DIST((I140-1),F_jinkou!J87,zenkoku!AU36/100000,TRUE)</f>
        <v>0.60321224040325228</v>
      </c>
      <c r="BL140" s="212">
        <f ca="1">1-_xlfn.BINOM.DIST((J140-1),F_jinkou!K87,zenkoku!AV36/100000,TRUE)</f>
        <v>0.6929537619050945</v>
      </c>
      <c r="BM140" s="212">
        <f ca="1">1-_xlfn.BINOM.DIST((K140-1),F_jinkou!L87,zenkoku!AW36/100000,TRUE)</f>
        <v>0.81002145783025892</v>
      </c>
      <c r="BN140" s="212">
        <f ca="1">1-_xlfn.BINOM.DIST((L140-1),F_jinkou!M87,zenkoku!AX36/100000,TRUE)</f>
        <v>0.98875893303316675</v>
      </c>
      <c r="BO140" s="212">
        <f ca="1">1-_xlfn.BINOM.DIST((M140-1),F_jinkou!N87,zenkoku!AY36/100000,TRUE)</f>
        <v>0.44635792864617685</v>
      </c>
      <c r="BP140" s="212">
        <f ca="1">1-_xlfn.BINOM.DIST((N140-1),F_jinkou!O87,zenkoku!AZ36/100000,TRUE)</f>
        <v>4.1947209729916057E-2</v>
      </c>
      <c r="BQ140" s="212">
        <f ca="1">1-_xlfn.BINOM.DIST((O140-1),F_jinkou!P87,zenkoku!BA36/100000,TRUE)</f>
        <v>0.72488027496816398</v>
      </c>
      <c r="BR140" s="212">
        <f ca="1">1-_xlfn.BINOM.DIST((P140-1),F_jinkou!Q87,zenkoku!BB36/100000,TRUE)</f>
        <v>0.15345367599048054</v>
      </c>
      <c r="BS140" s="212">
        <f ca="1">1-_xlfn.BINOM.DIST((Q140-1),F_jinkou!R87,zenkoku!BC36/100000,TRUE)</f>
        <v>0.25884914691807515</v>
      </c>
      <c r="BT140" s="212">
        <f ca="1">1-_xlfn.BINOM.DIST((R140-1),F_jinkou!S87,zenkoku!BD36/100000,TRUE)</f>
        <v>0.30024831175320887</v>
      </c>
      <c r="BU140" s="212">
        <f ca="1">1-_xlfn.BINOM.DIST((S140-1),F_jinkou!T87,zenkoku!BE36/100000,TRUE)</f>
        <v>0.33535618315321214</v>
      </c>
      <c r="BV140" s="213">
        <f ca="1">1-_xlfn.BINOM.DIST((T140-1),F_jinkou!U87,zenkoku!BF36/100000,TRUE)</f>
        <v>5.513007357701849E-2</v>
      </c>
      <c r="BW140" s="211">
        <f ca="1">_xlfn.BINOM.DIST(C140,F_jinkou!C87,zenkoku!AO36/100000,TRUE)</f>
        <v>0.97160961813621149</v>
      </c>
      <c r="BX140" s="212">
        <f ca="1">_xlfn.BINOM.DIST(D140,F_jinkou!E87,zenkoku!AP36/100000,TRUE)</f>
        <v>1</v>
      </c>
      <c r="BY140" s="212">
        <f ca="1">_xlfn.BINOM.DIST(E140,F_jinkou!F87,zenkoku!AQ36/100000,TRUE)</f>
        <v>0.98729668310150176</v>
      </c>
      <c r="BZ140" s="212">
        <f ca="1">_xlfn.BINOM.DIST(F140,F_jinkou!G87,zenkoku!AR36/100000,TRUE)</f>
        <v>0.56176915900122748</v>
      </c>
      <c r="CA140" s="212">
        <f ca="1">_xlfn.BINOM.DIST(G140,F_jinkou!H87,zenkoku!AS36/100000,TRUE)</f>
        <v>0.99438008581620652</v>
      </c>
      <c r="CB140" s="212">
        <f ca="1">_xlfn.BINOM.DIST(H140,F_jinkou!I87,zenkoku!AT36/100000,TRUE)</f>
        <v>0.84828068560200032</v>
      </c>
      <c r="CC140" s="212">
        <f ca="1">_xlfn.BINOM.DIST(I140,F_jinkou!J87,zenkoku!AU36/100000,TRUE)</f>
        <v>0.59129019203732791</v>
      </c>
      <c r="CD140" s="212">
        <f ca="1">_xlfn.BINOM.DIST(J140,F_jinkou!K87,zenkoku!AV36/100000,TRUE)</f>
        <v>0.49151401936840367</v>
      </c>
      <c r="CE140" s="212">
        <f ca="1">_xlfn.BINOM.DIST(K140,F_jinkou!L87,zenkoku!AW36/100000,TRUE)</f>
        <v>0.34125660152582299</v>
      </c>
      <c r="CF140" s="212">
        <f ca="1">_xlfn.BINOM.DIST(L140,F_jinkou!M87,zenkoku!AX36/100000,TRUE)</f>
        <v>4.2924847702229485E-2</v>
      </c>
      <c r="CG140" s="212">
        <f ca="1">_xlfn.BINOM.DIST(M140,F_jinkou!N87,zenkoku!AY36/100000,TRUE)</f>
        <v>0.6814480218491763</v>
      </c>
      <c r="CH140" s="212">
        <f ca="1">_xlfn.BINOM.DIST(N140,F_jinkou!O87,zenkoku!AZ36/100000,TRUE)</f>
        <v>0.97885080569080785</v>
      </c>
      <c r="CI140" s="212">
        <f ca="1">_xlfn.BINOM.DIST(O140,F_jinkou!P87,zenkoku!BA36/100000,TRUE)</f>
        <v>0.41943042561749705</v>
      </c>
      <c r="CJ140" s="212">
        <f ca="1">_xlfn.BINOM.DIST(P140,F_jinkou!Q87,zenkoku!BB36/100000,TRUE)</f>
        <v>0.91258884944015461</v>
      </c>
      <c r="CK140" s="212">
        <f ca="1">_xlfn.BINOM.DIST(Q140,F_jinkou!R87,zenkoku!BC36/100000,TRUE)</f>
        <v>0.83526740038327452</v>
      </c>
      <c r="CL140" s="212">
        <f ca="1">_xlfn.BINOM.DIST(R140,F_jinkou!S87,zenkoku!BD36/100000,TRUE)</f>
        <v>0.8131989127173429</v>
      </c>
      <c r="CM140" s="212">
        <f ca="1">_xlfn.BINOM.DIST(S140,F_jinkou!T87,zenkoku!BE36/100000,TRUE)</f>
        <v>0.79247729682041124</v>
      </c>
      <c r="CN140" s="213">
        <f ca="1">_xlfn.BINOM.DIST(T140,F_jinkou!U87,zenkoku!BF36/100000,TRUE)</f>
        <v>0.97109228702720451</v>
      </c>
      <c r="CO140" s="26"/>
      <c r="CP140" s="205">
        <f ca="1">zenkoku!AP36*F_jinkou!E87/100000</f>
        <v>0</v>
      </c>
      <c r="CQ140" s="206">
        <f ca="1">zenkoku!AQ36*F_jinkou!F87/100000</f>
        <v>0.88445324881141041</v>
      </c>
      <c r="CR140" s="206">
        <f ca="1">zenkoku!AR36*F_jinkou!G87/100000</f>
        <v>4.3449045437189771</v>
      </c>
      <c r="CS140" s="206">
        <f ca="1">zenkoku!AS36*F_jinkou!H87/100000</f>
        <v>5.0204932287954387</v>
      </c>
      <c r="CT140" s="206">
        <f ca="1">zenkoku!AT36*F_jinkou!I87/100000</f>
        <v>4.3623884694577901</v>
      </c>
      <c r="CU140" s="206">
        <f ca="1">zenkoku!AU36*F_jinkou!J87/100000</f>
        <v>4.1924649092776445</v>
      </c>
      <c r="CV140" s="206">
        <f ca="1">zenkoku!AV36*F_jinkou!K87/100000</f>
        <v>4.7167188160676536</v>
      </c>
      <c r="CW140" s="206">
        <f ca="1">zenkoku!AW36*F_jinkou!L87/100000</f>
        <v>5.6058110449377363</v>
      </c>
      <c r="CX140" s="206">
        <f ca="1">zenkoku!AX36*F_jinkou!M87/100000</f>
        <v>6.5032472652689162</v>
      </c>
      <c r="CY140" s="206">
        <f ca="1">zenkoku!AY36*F_jinkou!N87/100000</f>
        <v>8.2791428571428582</v>
      </c>
      <c r="CZ140" s="206">
        <f ca="1">zenkoku!AZ36*F_jinkou!O87/100000</f>
        <v>7.4805367901234563</v>
      </c>
      <c r="DA140" s="206">
        <f ca="1">zenkoku!BA36*F_jinkou!P87/100000</f>
        <v>7.206337536892943</v>
      </c>
      <c r="DB140" s="206">
        <f ca="1">zenkoku!BB36*F_jinkou!Q87/100000</f>
        <v>6.8380069873689857</v>
      </c>
      <c r="DC140" s="206">
        <f ca="1">zenkoku!BC36*F_jinkou!R87/100000</f>
        <v>7.7997147179598008</v>
      </c>
      <c r="DD140" s="206">
        <f ca="1">zenkoku!BD36*F_jinkou!S87/100000</f>
        <v>6.3139408023483368</v>
      </c>
      <c r="DE140" s="206">
        <f ca="1">zenkoku!BE36*F_jinkou!T87/100000</f>
        <v>5.6354202220923426</v>
      </c>
      <c r="DF140" s="207">
        <f ca="1">zenkoku!BF36*F_jinkou!U87/100000</f>
        <v>7.8112748125275688</v>
      </c>
      <c r="DG140" s="26"/>
      <c r="DH140" s="26"/>
      <c r="DI140" s="26"/>
      <c r="DJ140" s="26"/>
      <c r="DK140" s="26"/>
      <c r="DL140" s="26"/>
      <c r="DM140" s="26"/>
      <c r="DN140" s="26"/>
      <c r="DO140" s="26"/>
      <c r="DP140" s="26"/>
      <c r="DQ140" s="26"/>
      <c r="DR140" s="26"/>
      <c r="DS140" s="26"/>
      <c r="DT140" s="26"/>
      <c r="DU140" s="26"/>
      <c r="DV140" s="26"/>
      <c r="DW140" s="26"/>
      <c r="DX140" s="26"/>
      <c r="DY140" s="26"/>
      <c r="DZ140" s="26"/>
      <c r="EA140" s="26"/>
      <c r="EB140" s="26"/>
      <c r="EC140" s="26"/>
      <c r="ED140" s="26"/>
      <c r="EE140" s="25"/>
      <c r="EF140" s="25"/>
      <c r="EG140" s="25"/>
      <c r="EH140" s="25"/>
      <c r="EI140" s="33"/>
      <c r="EJ140" s="27"/>
      <c r="EK140" s="27"/>
      <c r="EL140" s="27"/>
      <c r="EM140" s="27"/>
      <c r="EN140" s="27"/>
      <c r="EO140" s="27"/>
      <c r="EP140" s="27"/>
      <c r="EQ140" s="27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</row>
    <row r="141" spans="1:165" ht="13.15" customHeight="1">
      <c r="A141" s="26"/>
      <c r="B141" s="25"/>
      <c r="C141" s="46"/>
      <c r="D141" s="46"/>
      <c r="E141" s="46"/>
      <c r="F141" s="46"/>
      <c r="G141" s="46"/>
      <c r="H141" s="46"/>
      <c r="I141" s="46"/>
      <c r="J141" s="46"/>
      <c r="K141" s="46"/>
      <c r="L141" s="46"/>
      <c r="M141" s="46"/>
      <c r="N141" s="46"/>
      <c r="O141" s="46"/>
      <c r="P141" s="46"/>
      <c r="Q141" s="46"/>
      <c r="R141" s="46"/>
      <c r="S141" s="46"/>
      <c r="T141" s="46"/>
      <c r="U141" s="174"/>
      <c r="V141" s="173"/>
      <c r="W141" s="174"/>
      <c r="X141" s="174"/>
      <c r="Y141" s="174"/>
      <c r="Z141" s="174"/>
      <c r="AA141" s="174"/>
      <c r="AB141" s="174"/>
      <c r="AC141" s="174"/>
      <c r="AD141" s="174"/>
      <c r="AE141" s="174"/>
      <c r="AF141" s="174"/>
      <c r="AG141" s="174"/>
      <c r="AH141" s="174"/>
      <c r="AI141" s="174"/>
      <c r="AJ141" s="174"/>
      <c r="AK141" s="174"/>
      <c r="AL141" s="174"/>
      <c r="AM141" s="143"/>
      <c r="AN141" s="143"/>
      <c r="AO141" s="143"/>
      <c r="AP141" s="143"/>
      <c r="AQ141" s="143"/>
      <c r="AR141" s="143"/>
      <c r="AS141" s="143"/>
      <c r="AT141" s="143"/>
      <c r="AU141" s="143"/>
      <c r="AV141" s="143"/>
      <c r="AW141" s="143"/>
      <c r="AX141" s="143"/>
      <c r="AY141" s="143"/>
      <c r="AZ141" s="143"/>
      <c r="BA141" s="143"/>
      <c r="BB141" s="143"/>
      <c r="BC141" s="143"/>
      <c r="BD141" s="143"/>
      <c r="BE141" s="209"/>
      <c r="BF141" s="209"/>
      <c r="BG141" s="209"/>
      <c r="BH141" s="209"/>
      <c r="BI141" s="209"/>
      <c r="BJ141" s="209"/>
      <c r="BK141" s="209"/>
      <c r="BL141" s="209"/>
      <c r="BM141" s="209"/>
      <c r="BN141" s="209"/>
      <c r="BO141" s="209"/>
      <c r="BP141" s="209"/>
      <c r="BQ141" s="209"/>
      <c r="BR141" s="209"/>
      <c r="BS141" s="209"/>
      <c r="BT141" s="209"/>
      <c r="BU141" s="209"/>
      <c r="BV141" s="209"/>
      <c r="BW141" s="209"/>
      <c r="BX141" s="209"/>
      <c r="BY141" s="209"/>
      <c r="BZ141" s="209"/>
      <c r="CA141" s="209"/>
      <c r="CB141" s="209"/>
      <c r="CC141" s="209"/>
      <c r="CD141" s="209"/>
      <c r="CE141" s="209"/>
      <c r="CF141" s="209"/>
      <c r="CG141" s="209"/>
      <c r="CH141" s="209"/>
      <c r="CI141" s="209"/>
      <c r="CJ141" s="209"/>
      <c r="CK141" s="209"/>
      <c r="CL141" s="209"/>
      <c r="CM141" s="209"/>
      <c r="CN141" s="209"/>
      <c r="CO141" s="26"/>
      <c r="CP141" s="203"/>
      <c r="CQ141" s="203"/>
      <c r="CR141" s="203"/>
      <c r="CS141" s="203"/>
      <c r="CT141" s="203"/>
      <c r="CU141" s="203"/>
      <c r="CV141" s="203"/>
      <c r="CW141" s="203"/>
      <c r="CX141" s="203"/>
      <c r="CY141" s="203"/>
      <c r="CZ141" s="203"/>
      <c r="DA141" s="203"/>
      <c r="DB141" s="203"/>
      <c r="DC141" s="203"/>
      <c r="DD141" s="203"/>
      <c r="DE141" s="203"/>
      <c r="DF141" s="203"/>
      <c r="DG141" s="26"/>
      <c r="DH141" s="26"/>
      <c r="DI141" s="26"/>
      <c r="DJ141" s="26"/>
      <c r="DK141" s="26"/>
      <c r="DL141" s="26"/>
      <c r="DM141" s="26"/>
      <c r="DN141" s="26"/>
      <c r="DO141" s="26"/>
      <c r="DP141" s="26"/>
      <c r="DQ141" s="26"/>
      <c r="DR141" s="26"/>
      <c r="DS141" s="26"/>
      <c r="DT141" s="26"/>
      <c r="DU141" s="26"/>
      <c r="DV141" s="26"/>
      <c r="DW141" s="26"/>
      <c r="DX141" s="26"/>
      <c r="DY141" s="26"/>
      <c r="DZ141" s="26"/>
      <c r="EA141" s="26"/>
      <c r="EB141" s="26"/>
      <c r="EC141" s="26"/>
      <c r="ED141" s="26"/>
      <c r="EE141" s="25"/>
      <c r="EF141" s="25"/>
      <c r="EG141" s="25"/>
      <c r="EH141" s="25"/>
      <c r="EI141" s="33"/>
      <c r="EJ141" s="27"/>
      <c r="EK141" s="27"/>
      <c r="EL141" s="27"/>
      <c r="EM141" s="27"/>
      <c r="EN141" s="27"/>
      <c r="EO141" s="27"/>
      <c r="EP141" s="27"/>
      <c r="EQ141" s="27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</row>
    <row r="142" spans="1:165">
      <c r="A142" s="25"/>
      <c r="B142" s="26"/>
      <c r="C142" s="181" t="s">
        <v>78</v>
      </c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182" t="s">
        <v>78</v>
      </c>
      <c r="V142" s="183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26">
        <f>100*$B$2</f>
        <v>5</v>
      </c>
      <c r="AN142" s="26" t="s">
        <v>566</v>
      </c>
      <c r="AO142" s="26"/>
      <c r="AP142" s="26"/>
      <c r="AQ142" s="26"/>
      <c r="AR142" s="26"/>
      <c r="AS142" s="26"/>
      <c r="AT142" s="26"/>
      <c r="AU142" s="26"/>
      <c r="AV142" s="26"/>
      <c r="AW142" s="26"/>
      <c r="AX142" s="26"/>
      <c r="AY142" s="26"/>
      <c r="AZ142" s="26"/>
      <c r="BA142" s="26"/>
      <c r="BB142" s="26"/>
      <c r="BC142" s="26"/>
      <c r="BD142" s="26"/>
      <c r="BE142" s="64"/>
      <c r="BF142" s="64"/>
      <c r="BG142" s="64"/>
      <c r="BH142" s="64"/>
      <c r="BI142" s="64"/>
      <c r="BJ142" s="64"/>
      <c r="BK142" s="64"/>
      <c r="BL142" s="64"/>
      <c r="BM142" s="64"/>
      <c r="BN142" s="64"/>
      <c r="BO142" s="64"/>
      <c r="BP142" s="64"/>
      <c r="BQ142" s="64"/>
      <c r="BR142" s="64"/>
      <c r="BS142" s="64"/>
      <c r="BT142" s="64"/>
      <c r="BU142" s="64"/>
      <c r="BV142" s="64"/>
      <c r="BW142" s="64"/>
      <c r="BX142" s="64"/>
      <c r="BY142" s="64"/>
      <c r="BZ142" s="64"/>
      <c r="CA142" s="64"/>
      <c r="CB142" s="64"/>
      <c r="CC142" s="64"/>
      <c r="CD142" s="64"/>
      <c r="CE142" s="64"/>
      <c r="CF142" s="64"/>
      <c r="CG142" s="64"/>
      <c r="CH142" s="64"/>
      <c r="CI142" s="64"/>
      <c r="CJ142" s="64"/>
      <c r="CK142" s="64"/>
      <c r="CL142" s="64"/>
      <c r="CM142" s="64"/>
      <c r="CN142" s="64"/>
      <c r="CO142" s="26"/>
      <c r="CP142" s="72" t="s">
        <v>78</v>
      </c>
      <c r="CQ142" s="81"/>
      <c r="CR142" s="81"/>
      <c r="CS142" s="81"/>
      <c r="CT142" s="81"/>
      <c r="CU142" s="81"/>
      <c r="CV142" s="81"/>
      <c r="CW142" s="81"/>
      <c r="CX142" s="81"/>
      <c r="CY142" s="81"/>
      <c r="CZ142" s="81"/>
      <c r="DA142" s="81"/>
      <c r="DB142" s="81"/>
      <c r="DC142" s="81"/>
      <c r="DD142" s="81"/>
      <c r="DE142" s="81"/>
      <c r="DF142" s="81"/>
      <c r="DG142" s="26"/>
      <c r="DH142" s="26"/>
      <c r="DI142" s="26"/>
      <c r="DJ142" s="26"/>
      <c r="DK142" s="26"/>
      <c r="DL142" s="26"/>
      <c r="DM142" s="26"/>
      <c r="DN142" s="26"/>
      <c r="DO142" s="26"/>
      <c r="DP142" s="26"/>
      <c r="DQ142" s="26"/>
      <c r="DR142" s="26"/>
      <c r="DS142" s="26"/>
      <c r="DT142" s="26"/>
      <c r="DU142" s="26"/>
      <c r="DV142" s="26"/>
      <c r="DW142" s="26"/>
      <c r="DX142" s="26"/>
      <c r="DY142" s="26"/>
      <c r="DZ142" s="26"/>
      <c r="EA142" s="26"/>
      <c r="EB142" s="26"/>
      <c r="EC142" s="26"/>
      <c r="ED142" s="26"/>
      <c r="EE142" s="25"/>
      <c r="EF142" s="25"/>
      <c r="EG142" s="25"/>
      <c r="EH142" s="25"/>
      <c r="EI142" s="33"/>
      <c r="EJ142" s="27"/>
      <c r="EK142" s="27"/>
      <c r="EL142" s="27"/>
      <c r="EM142" s="27"/>
      <c r="EN142" s="27"/>
      <c r="EO142" s="27"/>
      <c r="EP142" s="27"/>
      <c r="EQ142" s="27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</row>
    <row r="143" spans="1:165">
      <c r="A143" s="25"/>
      <c r="B143" s="25"/>
      <c r="C143" s="26" t="s">
        <v>387</v>
      </c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61" t="s">
        <v>559</v>
      </c>
      <c r="V143" s="183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26" t="s">
        <v>306</v>
      </c>
      <c r="AN143" s="26"/>
      <c r="AO143" s="26"/>
      <c r="AP143" s="26"/>
      <c r="AQ143" s="26"/>
      <c r="AR143" s="26"/>
      <c r="AS143" s="26"/>
      <c r="AT143" s="26"/>
      <c r="AU143" s="26"/>
      <c r="AV143" s="26"/>
      <c r="AW143" s="26"/>
      <c r="AX143" s="26"/>
      <c r="AY143" s="26"/>
      <c r="AZ143" s="26"/>
      <c r="BA143" s="26"/>
      <c r="BB143" s="26"/>
      <c r="BC143" s="26"/>
      <c r="BD143" s="26"/>
      <c r="BE143" s="64" t="s">
        <v>309</v>
      </c>
      <c r="BF143" s="64"/>
      <c r="BG143" s="64"/>
      <c r="BH143" s="64"/>
      <c r="BI143" s="64"/>
      <c r="BJ143" s="64"/>
      <c r="BK143" s="64"/>
      <c r="BL143" s="64"/>
      <c r="BM143" s="64"/>
      <c r="BN143" s="64"/>
      <c r="BO143" s="64"/>
      <c r="BP143" s="64"/>
      <c r="BQ143" s="64"/>
      <c r="BR143" s="64"/>
      <c r="BS143" s="64"/>
      <c r="BT143" s="64"/>
      <c r="BU143" s="64"/>
      <c r="BV143" s="64"/>
      <c r="BW143" s="64" t="s">
        <v>310</v>
      </c>
      <c r="BX143" s="64"/>
      <c r="BY143" s="64"/>
      <c r="BZ143" s="64"/>
      <c r="CA143" s="64"/>
      <c r="CB143" s="64"/>
      <c r="CC143" s="64"/>
      <c r="CD143" s="64"/>
      <c r="CE143" s="64"/>
      <c r="CF143" s="64"/>
      <c r="CG143" s="64"/>
      <c r="CH143" s="64"/>
      <c r="CI143" s="64"/>
      <c r="CJ143" s="64"/>
      <c r="CK143" s="64"/>
      <c r="CL143" s="64"/>
      <c r="CM143" s="64"/>
      <c r="CN143" s="64"/>
      <c r="CO143" s="26"/>
      <c r="CP143" s="83" t="s">
        <v>387</v>
      </c>
      <c r="CQ143" s="83"/>
      <c r="CR143" s="83"/>
      <c r="CS143" s="83"/>
      <c r="CT143" s="83"/>
      <c r="CU143" s="83"/>
      <c r="CV143" s="83"/>
      <c r="CW143" s="83"/>
      <c r="CX143" s="83"/>
      <c r="CY143" s="83"/>
      <c r="CZ143" s="83"/>
      <c r="DA143" s="83"/>
      <c r="DB143" s="83"/>
      <c r="DC143" s="83"/>
      <c r="DD143" s="83"/>
      <c r="DE143" s="83"/>
      <c r="DF143" s="83"/>
      <c r="DG143" s="26"/>
      <c r="DH143" s="26"/>
      <c r="DI143" s="26"/>
      <c r="DJ143" s="26"/>
      <c r="DK143" s="26"/>
      <c r="DL143" s="26"/>
      <c r="DM143" s="26"/>
      <c r="DN143" s="26"/>
      <c r="DO143" s="26"/>
      <c r="DP143" s="26"/>
      <c r="DQ143" s="26"/>
      <c r="DR143" s="26"/>
      <c r="DS143" s="26"/>
      <c r="DT143" s="26"/>
      <c r="DU143" s="26"/>
      <c r="DV143" s="26"/>
      <c r="DW143" s="26"/>
      <c r="DX143" s="26"/>
      <c r="DY143" s="26"/>
      <c r="DZ143" s="26"/>
      <c r="EA143" s="26"/>
      <c r="EB143" s="26"/>
      <c r="EC143" s="26"/>
      <c r="ED143" s="26"/>
      <c r="EE143" s="25"/>
      <c r="EF143" s="25"/>
      <c r="EG143" s="25"/>
      <c r="EH143" s="25"/>
      <c r="EI143" s="33"/>
      <c r="EJ143" s="27"/>
      <c r="EK143" s="27"/>
      <c r="EL143" s="27"/>
      <c r="EM143" s="27"/>
      <c r="EN143" s="27"/>
      <c r="EO143" s="27"/>
      <c r="EP143" s="27"/>
      <c r="EQ143" s="27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</row>
    <row r="144" spans="1:165">
      <c r="A144" s="70" t="s">
        <v>370</v>
      </c>
      <c r="B144" s="70" t="s">
        <v>370</v>
      </c>
      <c r="C144" s="26" t="s">
        <v>75</v>
      </c>
      <c r="D144" s="26" t="s">
        <v>377</v>
      </c>
      <c r="E144" s="26" t="s">
        <v>260</v>
      </c>
      <c r="F144" s="26" t="s">
        <v>261</v>
      </c>
      <c r="G144" s="26" t="s">
        <v>262</v>
      </c>
      <c r="H144" s="26" t="s">
        <v>263</v>
      </c>
      <c r="I144" s="26" t="s">
        <v>264</v>
      </c>
      <c r="J144" s="26" t="s">
        <v>265</v>
      </c>
      <c r="K144" s="26" t="s">
        <v>266</v>
      </c>
      <c r="L144" s="26" t="s">
        <v>267</v>
      </c>
      <c r="M144" s="26" t="s">
        <v>268</v>
      </c>
      <c r="N144" s="26" t="s">
        <v>269</v>
      </c>
      <c r="O144" s="26" t="s">
        <v>270</v>
      </c>
      <c r="P144" s="26" t="s">
        <v>271</v>
      </c>
      <c r="Q144" s="26" t="s">
        <v>272</v>
      </c>
      <c r="R144" s="26" t="s">
        <v>273</v>
      </c>
      <c r="S144" s="26" t="s">
        <v>274</v>
      </c>
      <c r="T144" s="26" t="s">
        <v>381</v>
      </c>
      <c r="U144" s="61" t="s">
        <v>75</v>
      </c>
      <c r="V144" s="183" t="s">
        <v>377</v>
      </c>
      <c r="W144" s="61" t="s">
        <v>260</v>
      </c>
      <c r="X144" s="61" t="s">
        <v>261</v>
      </c>
      <c r="Y144" s="61" t="s">
        <v>262</v>
      </c>
      <c r="Z144" s="61" t="s">
        <v>263</v>
      </c>
      <c r="AA144" s="61" t="s">
        <v>264</v>
      </c>
      <c r="AB144" s="61" t="s">
        <v>265</v>
      </c>
      <c r="AC144" s="61" t="s">
        <v>266</v>
      </c>
      <c r="AD144" s="61" t="s">
        <v>267</v>
      </c>
      <c r="AE144" s="61" t="s">
        <v>268</v>
      </c>
      <c r="AF144" s="61" t="s">
        <v>269</v>
      </c>
      <c r="AG144" s="61" t="s">
        <v>270</v>
      </c>
      <c r="AH144" s="61" t="s">
        <v>271</v>
      </c>
      <c r="AI144" s="61" t="s">
        <v>272</v>
      </c>
      <c r="AJ144" s="61" t="s">
        <v>273</v>
      </c>
      <c r="AK144" s="61" t="s">
        <v>274</v>
      </c>
      <c r="AL144" s="61" t="s">
        <v>381</v>
      </c>
      <c r="AM144" s="26" t="s">
        <v>75</v>
      </c>
      <c r="AN144" s="26" t="s">
        <v>377</v>
      </c>
      <c r="AO144" s="26" t="s">
        <v>260</v>
      </c>
      <c r="AP144" s="26" t="s">
        <v>261</v>
      </c>
      <c r="AQ144" s="26" t="s">
        <v>262</v>
      </c>
      <c r="AR144" s="26" t="s">
        <v>263</v>
      </c>
      <c r="AS144" s="26" t="s">
        <v>264</v>
      </c>
      <c r="AT144" s="26" t="s">
        <v>265</v>
      </c>
      <c r="AU144" s="26" t="s">
        <v>266</v>
      </c>
      <c r="AV144" s="26" t="s">
        <v>267</v>
      </c>
      <c r="AW144" s="26" t="s">
        <v>268</v>
      </c>
      <c r="AX144" s="26" t="s">
        <v>269</v>
      </c>
      <c r="AY144" s="26" t="s">
        <v>270</v>
      </c>
      <c r="AZ144" s="26" t="s">
        <v>271</v>
      </c>
      <c r="BA144" s="26" t="s">
        <v>272</v>
      </c>
      <c r="BB144" s="26" t="s">
        <v>273</v>
      </c>
      <c r="BC144" s="26" t="s">
        <v>274</v>
      </c>
      <c r="BD144" s="26" t="s">
        <v>381</v>
      </c>
      <c r="BE144" s="64" t="s">
        <v>75</v>
      </c>
      <c r="BF144" s="64" t="s">
        <v>377</v>
      </c>
      <c r="BG144" s="64" t="s">
        <v>260</v>
      </c>
      <c r="BH144" s="64" t="s">
        <v>261</v>
      </c>
      <c r="BI144" s="64" t="s">
        <v>262</v>
      </c>
      <c r="BJ144" s="64" t="s">
        <v>263</v>
      </c>
      <c r="BK144" s="64" t="s">
        <v>264</v>
      </c>
      <c r="BL144" s="64" t="s">
        <v>265</v>
      </c>
      <c r="BM144" s="64" t="s">
        <v>266</v>
      </c>
      <c r="BN144" s="64" t="s">
        <v>267</v>
      </c>
      <c r="BO144" s="64" t="s">
        <v>268</v>
      </c>
      <c r="BP144" s="64" t="s">
        <v>269</v>
      </c>
      <c r="BQ144" s="64" t="s">
        <v>270</v>
      </c>
      <c r="BR144" s="64" t="s">
        <v>271</v>
      </c>
      <c r="BS144" s="64" t="s">
        <v>272</v>
      </c>
      <c r="BT144" s="64" t="s">
        <v>273</v>
      </c>
      <c r="BU144" s="64" t="s">
        <v>274</v>
      </c>
      <c r="BV144" s="64" t="s">
        <v>381</v>
      </c>
      <c r="BW144" s="64" t="s">
        <v>75</v>
      </c>
      <c r="BX144" s="64" t="s">
        <v>377</v>
      </c>
      <c r="BY144" s="64" t="s">
        <v>260</v>
      </c>
      <c r="BZ144" s="64" t="s">
        <v>261</v>
      </c>
      <c r="CA144" s="64" t="s">
        <v>262</v>
      </c>
      <c r="CB144" s="64" t="s">
        <v>263</v>
      </c>
      <c r="CC144" s="64" t="s">
        <v>264</v>
      </c>
      <c r="CD144" s="64" t="s">
        <v>265</v>
      </c>
      <c r="CE144" s="64" t="s">
        <v>266</v>
      </c>
      <c r="CF144" s="64" t="s">
        <v>267</v>
      </c>
      <c r="CG144" s="64" t="s">
        <v>268</v>
      </c>
      <c r="CH144" s="64" t="s">
        <v>269</v>
      </c>
      <c r="CI144" s="64" t="s">
        <v>270</v>
      </c>
      <c r="CJ144" s="64" t="s">
        <v>271</v>
      </c>
      <c r="CK144" s="64" t="s">
        <v>272</v>
      </c>
      <c r="CL144" s="64" t="s">
        <v>273</v>
      </c>
      <c r="CM144" s="64" t="s">
        <v>274</v>
      </c>
      <c r="CN144" s="64" t="s">
        <v>381</v>
      </c>
      <c r="CO144" s="26"/>
      <c r="CP144" s="83" t="s">
        <v>377</v>
      </c>
      <c r="CQ144" s="83" t="s">
        <v>260</v>
      </c>
      <c r="CR144" s="83" t="s">
        <v>261</v>
      </c>
      <c r="CS144" s="83" t="s">
        <v>262</v>
      </c>
      <c r="CT144" s="83" t="s">
        <v>263</v>
      </c>
      <c r="CU144" s="83" t="s">
        <v>264</v>
      </c>
      <c r="CV144" s="83" t="s">
        <v>265</v>
      </c>
      <c r="CW144" s="83" t="s">
        <v>266</v>
      </c>
      <c r="CX144" s="83" t="s">
        <v>267</v>
      </c>
      <c r="CY144" s="83" t="s">
        <v>268</v>
      </c>
      <c r="CZ144" s="83" t="s">
        <v>269</v>
      </c>
      <c r="DA144" s="83" t="s">
        <v>270</v>
      </c>
      <c r="DB144" s="83" t="s">
        <v>271</v>
      </c>
      <c r="DC144" s="83" t="s">
        <v>272</v>
      </c>
      <c r="DD144" s="83" t="s">
        <v>273</v>
      </c>
      <c r="DE144" s="83" t="s">
        <v>274</v>
      </c>
      <c r="DF144" s="25" t="s">
        <v>381</v>
      </c>
      <c r="DG144" s="26"/>
      <c r="DH144" s="26"/>
      <c r="DI144" s="26"/>
      <c r="DJ144" s="26"/>
      <c r="DK144" s="26"/>
      <c r="DL144" s="26"/>
      <c r="DM144" s="26"/>
      <c r="DN144" s="26"/>
      <c r="DO144" s="26"/>
      <c r="DP144" s="26"/>
      <c r="DQ144" s="26"/>
      <c r="DR144" s="26"/>
      <c r="DS144" s="26"/>
      <c r="DT144" s="26"/>
      <c r="DU144" s="26"/>
      <c r="DV144" s="26"/>
      <c r="DW144" s="26"/>
      <c r="DX144" s="26"/>
      <c r="DY144" s="26"/>
      <c r="DZ144" s="26"/>
      <c r="EA144" s="26"/>
      <c r="EB144" s="26"/>
      <c r="EC144" s="26"/>
      <c r="ED144" s="26"/>
      <c r="EE144" s="25"/>
      <c r="EF144" s="25"/>
      <c r="EG144" s="25"/>
      <c r="EH144" s="25"/>
      <c r="EI144" s="33"/>
      <c r="EJ144" s="27"/>
      <c r="EK144" s="27"/>
      <c r="EL144" s="27"/>
      <c r="EM144" s="27"/>
      <c r="EN144" s="27"/>
      <c r="EO144" s="27"/>
      <c r="EP144" s="27"/>
      <c r="EQ144" s="27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</row>
    <row r="145" spans="1:165">
      <c r="A145" s="25" t="s">
        <v>697</v>
      </c>
      <c r="B145" s="25" t="s">
        <v>698</v>
      </c>
      <c r="C145" s="39">
        <f ca="1">SUM(C116:C120)</f>
        <v>737</v>
      </c>
      <c r="D145" s="40">
        <f t="shared" ref="D145:T145" ca="1" si="743">SUM(D116:D120)</f>
        <v>0</v>
      </c>
      <c r="E145" s="40">
        <f t="shared" ca="1" si="743"/>
        <v>1</v>
      </c>
      <c r="F145" s="40">
        <f t="shared" ca="1" si="743"/>
        <v>8</v>
      </c>
      <c r="G145" s="40">
        <f t="shared" ca="1" si="743"/>
        <v>25</v>
      </c>
      <c r="H145" s="40">
        <f t="shared" ca="1" si="743"/>
        <v>33</v>
      </c>
      <c r="I145" s="40">
        <f t="shared" ca="1" si="743"/>
        <v>30</v>
      </c>
      <c r="J145" s="40">
        <f t="shared" ca="1" si="743"/>
        <v>30</v>
      </c>
      <c r="K145" s="40">
        <f t="shared" ca="1" si="743"/>
        <v>33</v>
      </c>
      <c r="L145" s="40">
        <f t="shared" ca="1" si="743"/>
        <v>60</v>
      </c>
      <c r="M145" s="40">
        <f t="shared" ca="1" si="743"/>
        <v>59</v>
      </c>
      <c r="N145" s="40">
        <f t="shared" ca="1" si="743"/>
        <v>53</v>
      </c>
      <c r="O145" s="40">
        <f t="shared" ca="1" si="743"/>
        <v>60</v>
      </c>
      <c r="P145" s="40">
        <f t="shared" ca="1" si="743"/>
        <v>66</v>
      </c>
      <c r="Q145" s="40">
        <f t="shared" ca="1" si="743"/>
        <v>62</v>
      </c>
      <c r="R145" s="40">
        <f t="shared" ca="1" si="743"/>
        <v>72</v>
      </c>
      <c r="S145" s="40">
        <f t="shared" ca="1" si="743"/>
        <v>69</v>
      </c>
      <c r="T145" s="38">
        <f t="shared" ca="1" si="743"/>
        <v>76</v>
      </c>
      <c r="U145" s="184">
        <f ca="1">C145/SUM(F_jinkou!C63:C67)*100000</f>
        <v>13.547482824383632</v>
      </c>
      <c r="V145" s="185">
        <f ca="1">D145/SUM(F_jinkou!E63:E67)*100000</f>
        <v>0</v>
      </c>
      <c r="W145" s="186">
        <f ca="1">E145/SUM(F_jinkou!F63:F67)*100000</f>
        <v>0.33269234607988607</v>
      </c>
      <c r="X145" s="186">
        <f ca="1">F145/SUM(F_jinkou!G63:G67)*100000</f>
        <v>2.4386675120714041</v>
      </c>
      <c r="Y145" s="186">
        <f ca="1">G145/SUM(F_jinkou!H63:H67)*100000</f>
        <v>8.8649967376812011</v>
      </c>
      <c r="Z145" s="186">
        <f ca="1">H145/SUM(F_jinkou!I63:I67)*100000</f>
        <v>10.204334058974867</v>
      </c>
      <c r="AA145" s="186">
        <f ca="1">I145/SUM(F_jinkou!J63:J67)*100000</f>
        <v>9.62358934219559</v>
      </c>
      <c r="AB145" s="186">
        <f ca="1">J145/SUM(F_jinkou!K63:K67)*100000</f>
        <v>9.6376252891287582</v>
      </c>
      <c r="AC145" s="186">
        <f ca="1">K145/SUM(F_jinkou!L63:L67)*100000</f>
        <v>9.6010613536914633</v>
      </c>
      <c r="AD145" s="186">
        <f ca="1">L145/SUM(F_jinkou!M63:M67)*100000</f>
        <v>15.682830437237312</v>
      </c>
      <c r="AE145" s="186">
        <f ca="1">M145/SUM(F_jinkou!N63:N67)*100000</f>
        <v>14.69145455360389</v>
      </c>
      <c r="AF145" s="186">
        <f ca="1">N145/SUM(F_jinkou!O63:O67)*100000</f>
        <v>16.791440800666589</v>
      </c>
      <c r="AG145" s="186">
        <f ca="1">O145/SUM(F_jinkou!P63:P67)*100000</f>
        <v>18.462333762069751</v>
      </c>
      <c r="AH145" s="186">
        <f ca="1">P145/SUM(F_jinkou!Q63:Q67)*100000</f>
        <v>18.86765483626592</v>
      </c>
      <c r="AI145" s="186">
        <f ca="1">Q145/SUM(F_jinkou!R63:R67)*100000</f>
        <v>18.392113936179364</v>
      </c>
      <c r="AJ145" s="186">
        <f ca="1">R145/SUM(F_jinkou!S63:S67)*100000</f>
        <v>25.98199303538242</v>
      </c>
      <c r="AK145" s="186">
        <f ca="1">S145/SUM(F_jinkou!T63:T67)*100000</f>
        <v>38.617817925383662</v>
      </c>
      <c r="AL145" s="187">
        <f ca="1">T145/SUM(F_jinkou!U63:U67)*100000</f>
        <v>48.593039686447021</v>
      </c>
      <c r="AM145" s="39" t="str">
        <f t="shared" ref="AM145:AM157" ca="1" si="744">IF(ISERR(OR(BE145,BW145)),"",IF(BE145&lt;$B$2/2,"H",IF(BW145&lt;$B$2/2,"L","")))</f>
        <v/>
      </c>
      <c r="AN145" s="40" t="str">
        <f t="shared" ref="AN145:AN157" ca="1" si="745">IF(ISERR(OR(BF145,BX145)),"",IF(BF145&lt;$B$2/2,"H",IF(BX145&lt;$B$2/2,"L","")))</f>
        <v/>
      </c>
      <c r="AO145" s="40" t="str">
        <f t="shared" ref="AO145:AO157" ca="1" si="746">IF(ISERR(OR(BG145,BY145)),"",IF(BG145&lt;$B$2/2,"H",IF(BY145&lt;$B$2/2,"L","")))</f>
        <v/>
      </c>
      <c r="AP145" s="40" t="str">
        <f t="shared" ref="AP145:AP157" ca="1" si="747">IF(ISERR(OR(BH145,BZ145)),"",IF(BH145&lt;$B$2/2,"H",IF(BZ145&lt;$B$2/2,"L","")))</f>
        <v/>
      </c>
      <c r="AQ145" s="40" t="str">
        <f t="shared" ref="AQ145:AQ157" ca="1" si="748">IF(ISERR(OR(BI145,CA145)),"",IF(BI145&lt;$B$2/2,"H",IF(CA145&lt;$B$2/2,"L","")))</f>
        <v/>
      </c>
      <c r="AR145" s="40" t="str">
        <f t="shared" ref="AR145:AR157" ca="1" si="749">IF(ISERR(OR(BJ145,CB145)),"",IF(BJ145&lt;$B$2/2,"H",IF(CB145&lt;$B$2/2,"L","")))</f>
        <v/>
      </c>
      <c r="AS145" s="40" t="str">
        <f t="shared" ref="AS145:AS157" ca="1" si="750">IF(ISERR(OR(BK145,CC145)),"",IF(BK145&lt;$B$2/2,"H",IF(CC145&lt;$B$2/2,"L","")))</f>
        <v/>
      </c>
      <c r="AT145" s="40" t="str">
        <f t="shared" ref="AT145:AT157" ca="1" si="751">IF(ISERR(OR(BL145,CD145)),"",IF(BL145&lt;$B$2/2,"H",IF(CD145&lt;$B$2/2,"L","")))</f>
        <v/>
      </c>
      <c r="AU145" s="40" t="str">
        <f t="shared" ref="AU145:AU157" ca="1" si="752">IF(ISERR(OR(BM145,CE145)),"",IF(BM145&lt;$B$2/2,"H",IF(CE145&lt;$B$2/2,"L","")))</f>
        <v/>
      </c>
      <c r="AV145" s="40" t="str">
        <f t="shared" ref="AV145:AV157" ca="1" si="753">IF(ISERR(OR(BN145,CF145)),"",IF(BN145&lt;$B$2/2,"H",IF(CF145&lt;$B$2/2,"L","")))</f>
        <v/>
      </c>
      <c r="AW145" s="40" t="str">
        <f t="shared" ref="AW145:AW157" ca="1" si="754">IF(ISERR(OR(BO145,CG145)),"",IF(BO145&lt;$B$2/2,"H",IF(CG145&lt;$B$2/2,"L","")))</f>
        <v/>
      </c>
      <c r="AX145" s="40" t="str">
        <f t="shared" ref="AX145:AX157" ca="1" si="755">IF(ISERR(OR(BP145,CH145)),"",IF(BP145&lt;$B$2/2,"H",IF(CH145&lt;$B$2/2,"L","")))</f>
        <v/>
      </c>
      <c r="AY145" s="40" t="str">
        <f t="shared" ref="AY145:AY157" ca="1" si="756">IF(ISERR(OR(BQ145,CI145)),"",IF(BQ145&lt;$B$2/2,"H",IF(CI145&lt;$B$2/2,"L","")))</f>
        <v/>
      </c>
      <c r="AZ145" s="40" t="str">
        <f t="shared" ref="AZ145:AZ157" ca="1" si="757">IF(ISERR(OR(BR145,CJ145)),"",IF(BR145&lt;$B$2/2,"H",IF(CJ145&lt;$B$2/2,"L","")))</f>
        <v/>
      </c>
      <c r="BA145" s="40" t="str">
        <f t="shared" ref="BA145:BA157" ca="1" si="758">IF(ISERR(OR(BS145,CK145)),"",IF(BS145&lt;$B$2/2,"H",IF(CK145&lt;$B$2/2,"L","")))</f>
        <v/>
      </c>
      <c r="BB145" s="40" t="str">
        <f t="shared" ref="BB145:BB157" ca="1" si="759">IF(ISERR(OR(BT145,CL145)),"",IF(BT145&lt;$B$2/2,"H",IF(CL145&lt;$B$2/2,"L","")))</f>
        <v/>
      </c>
      <c r="BC145" s="40" t="str">
        <f t="shared" ref="BC145:BC157" ca="1" si="760">IF(ISERR(OR(BU145,CM145)),"",IF(BU145&lt;$B$2/2,"H",IF(CM145&lt;$B$2/2,"L","")))</f>
        <v>H</v>
      </c>
      <c r="BD145" s="38" t="str">
        <f t="shared" ref="BD145:BD157" ca="1" si="761">IF(ISERR(OR(BV145,CN145)),"",IF(BV145&lt;$B$2/2,"H",IF(CN145&lt;$B$2/2,"L","")))</f>
        <v>H</v>
      </c>
      <c r="BE145" s="188">
        <f ca="1">1-_xlfn.BINOM.DIST((C145-1),SUM(F_jinkou!C63:C67),zenkoku!AO40/100000,TRUE)</f>
        <v>0.34250114621343097</v>
      </c>
      <c r="BF145" s="189" t="e">
        <f ca="1">1-_xlfn.BINOM.DIST((D145-1),SUM(F_jinkou!E63:E67),zenkoku!AP40/100000,TRUE)</f>
        <v>#NUM!</v>
      </c>
      <c r="BG145" s="189">
        <f ca="1">1-_xlfn.BINOM.DIST((E145-1),SUM(F_jinkou!F63:F67),zenkoku!AQ40/100000,TRUE)</f>
        <v>0.88515471348189467</v>
      </c>
      <c r="BH145" s="189">
        <f ca="1">1-_xlfn.BINOM.DIST((F145-1),SUM(F_jinkou!G63:G67),zenkoku!AR40/100000,TRUE)</f>
        <v>0.98156975052882145</v>
      </c>
      <c r="BI145" s="189">
        <f ca="1">1-_xlfn.BINOM.DIST((G145-1),SUM(F_jinkou!H63:H67),zenkoku!AS40/100000,TRUE)</f>
        <v>0.62919717309345935</v>
      </c>
      <c r="BJ145" s="189">
        <f ca="1">1-_xlfn.BINOM.DIST((H145-1),SUM(F_jinkou!I63:I67),zenkoku!AT40/100000,TRUE)</f>
        <v>0.73303935537987397</v>
      </c>
      <c r="BK145" s="189">
        <f ca="1">1-_xlfn.BINOM.DIST((I145-1),SUM(F_jinkou!J63:J67),zenkoku!AU40/100000,TRUE)</f>
        <v>0.88608066204599378</v>
      </c>
      <c r="BL145" s="189">
        <f ca="1">1-_xlfn.BINOM.DIST((J145-1),SUM(F_jinkou!K63:K67),zenkoku!AV40/100000,TRUE)</f>
        <v>0.79433913290110802</v>
      </c>
      <c r="BM145" s="189">
        <f ca="1">1-_xlfn.BINOM.DIST((K145-1),SUM(F_jinkou!L63:L67),zenkoku!AW40/100000,TRUE)</f>
        <v>0.72644711170101006</v>
      </c>
      <c r="BN145" s="189">
        <f ca="1">1-_xlfn.BINOM.DIST((L145-1),SUM(F_jinkou!M63:M67),zenkoku!AX40/100000,TRUE)</f>
        <v>6.3806655759246822E-2</v>
      </c>
      <c r="BO145" s="189">
        <f ca="1">1-_xlfn.BINOM.DIST((M145-1),SUM(F_jinkou!N63:N67),zenkoku!AY40/100000,TRUE)</f>
        <v>0.75434381119490124</v>
      </c>
      <c r="BP145" s="189">
        <f ca="1">1-_xlfn.BINOM.DIST((N145-1),SUM(F_jinkou!O63:O67),zenkoku!AZ40/100000,TRUE)</f>
        <v>0.74421331552576953</v>
      </c>
      <c r="BQ145" s="189">
        <f ca="1">1-_xlfn.BINOM.DIST((O145-1),SUM(F_jinkou!P63:P67),zenkoku!BA40/100000,TRUE)</f>
        <v>0.53012730130570507</v>
      </c>
      <c r="BR145" s="189">
        <f ca="1">1-_xlfn.BINOM.DIST((P145-1),SUM(F_jinkou!Q63:Q67),zenkoku!BB40/100000,TRUE)</f>
        <v>0.68055590458648607</v>
      </c>
      <c r="BS145" s="189">
        <f ca="1">1-_xlfn.BINOM.DIST((Q145-1),SUM(F_jinkou!R63:R67),zenkoku!BC40/100000,TRUE)</f>
        <v>0.87787610293967067</v>
      </c>
      <c r="BT145" s="189">
        <f ca="1">1-_xlfn.BINOM.DIST((R145-1),SUM(F_jinkou!S63:S67),zenkoku!BD40/100000,TRUE)</f>
        <v>0.25257208301269451</v>
      </c>
      <c r="BU145" s="189">
        <f ca="1">1-_xlfn.BINOM.DIST((S145-1),SUM(F_jinkou!T63:T67),zenkoku!BE40/100000,TRUE)</f>
        <v>2.2595637531679591E-2</v>
      </c>
      <c r="BV145" s="190">
        <f ca="1">1-_xlfn.BINOM.DIST((T145-1),SUM(F_jinkou!U63:U67),zenkoku!BF40/100000,TRUE)</f>
        <v>3.6041445892728285E-3</v>
      </c>
      <c r="BW145" s="188">
        <f ca="1">_xlfn.BINOM.DIST(C145,SUM(F_jinkou!C63:C67),zenkoku!AO40/100000,TRUE)</f>
        <v>0.67096446340471982</v>
      </c>
      <c r="BX145" s="189">
        <f ca="1">_xlfn.BINOM.DIST(D145,SUM(F_jinkou!E63:E67),zenkoku!AP40/100000,TRUE)</f>
        <v>1</v>
      </c>
      <c r="BY145" s="189">
        <f ca="1">_xlfn.BINOM.DIST(E145,SUM(F_jinkou!F63:F67),zenkoku!AQ40/100000,TRUE)</f>
        <v>0.36339083506953612</v>
      </c>
      <c r="BZ145" s="189">
        <f ca="1">_xlfn.BINOM.DIST(F145,SUM(F_jinkou!G63:G67),zenkoku!AR40/100000,TRUE)</f>
        <v>3.8248454648436167E-2</v>
      </c>
      <c r="CA145" s="189">
        <f ca="1">_xlfn.BINOM.DIST(G145,SUM(F_jinkou!H63:H67),zenkoku!AS40/100000,TRUE)</f>
        <v>0.44762026253145953</v>
      </c>
      <c r="CB145" s="189">
        <f ca="1">_xlfn.BINOM.DIST(H145,SUM(F_jinkou!I63:I67),zenkoku!AT40/100000,TRUE)</f>
        <v>0.32603511093640025</v>
      </c>
      <c r="CC145" s="189">
        <f ca="1">_xlfn.BINOM.DIST(I145,SUM(F_jinkou!J63:J67),zenkoku!AU40/100000,TRUE)</f>
        <v>0.1515841741249816</v>
      </c>
      <c r="CD145" s="189">
        <f ca="1">_xlfn.BINOM.DIST(J145,SUM(F_jinkou!K63:K67),zenkoku!AV40/100000,TRUE)</f>
        <v>0.26002230358926065</v>
      </c>
      <c r="CE145" s="189">
        <f ca="1">_xlfn.BINOM.DIST(K145,SUM(F_jinkou!L63:L67),zenkoku!AW40/100000,TRUE)</f>
        <v>0.33328407751217259</v>
      </c>
      <c r="CF145" s="189">
        <f ca="1">_xlfn.BINOM.DIST(L145,SUM(F_jinkou!M63:M67),zenkoku!AX40/100000,TRUE)</f>
        <v>0.95125307079129739</v>
      </c>
      <c r="CG145" s="189">
        <f ca="1">_xlfn.BINOM.DIST(M145,SUM(F_jinkou!N63:N67),zenkoku!AY40/100000,TRUE)</f>
        <v>0.28778071631847674</v>
      </c>
      <c r="CH145" s="189">
        <f ca="1">_xlfn.BINOM.DIST(N145,SUM(F_jinkou!O63:O67),zenkoku!AZ40/100000,TRUE)</f>
        <v>0.30119016868782433</v>
      </c>
      <c r="CI145" s="189">
        <f ca="1">_xlfn.BINOM.DIST(O145,SUM(F_jinkou!P63:P67),zenkoku!BA40/100000,TRUE)</f>
        <v>0.52128196297346707</v>
      </c>
      <c r="CJ145" s="189">
        <f ca="1">_xlfn.BINOM.DIST(P145,SUM(F_jinkou!Q63:Q67),zenkoku!BB40/100000,TRUE)</f>
        <v>0.3641930341571048</v>
      </c>
      <c r="CK145" s="189">
        <f ca="1">_xlfn.BINOM.DIST(Q145,SUM(F_jinkou!R63:R67),zenkoku!BC40/100000,TRUE)</f>
        <v>0.14907188499433494</v>
      </c>
      <c r="CL145" s="189">
        <f ca="1">_xlfn.BINOM.DIST(R145,SUM(F_jinkou!S63:S67),zenkoku!BD40/100000,TRUE)</f>
        <v>0.78403485298483699</v>
      </c>
      <c r="CM145" s="189">
        <f ca="1">_xlfn.BINOM.DIST(S145,SUM(F_jinkou!T63:T67),zenkoku!BE40/100000,TRUE)</f>
        <v>0.98334663016013746</v>
      </c>
      <c r="CN145" s="190">
        <f ca="1">_xlfn.BINOM.DIST(T145,SUM(F_jinkou!U63:U67),zenkoku!BF40/100000,TRUE)</f>
        <v>0.99750787850935208</v>
      </c>
      <c r="CO145" s="26"/>
      <c r="CP145" s="84">
        <f ca="1">SUM(zenkoku!AP12:AP16)*AVERAGE(F_jinkou!E63:E67)/100000</f>
        <v>0</v>
      </c>
      <c r="CQ145" s="85">
        <f ca="1">SUM(zenkoku!AQ12:AQ16)*AVERAGE(F_jinkou!F63:F67)/100000</f>
        <v>2.1641615999999999</v>
      </c>
      <c r="CR145" s="85">
        <f ca="1">SUM(zenkoku!AR12:AR16)*AVERAGE(F_jinkou!G63:G67)/100000</f>
        <v>14.958988799999998</v>
      </c>
      <c r="CS145" s="85">
        <f ca="1">SUM(zenkoku!AS12:AS16)*AVERAGE(F_jinkou!H63:H67)/100000</f>
        <v>26.339547200000002</v>
      </c>
      <c r="CT145" s="85">
        <f ca="1">SUM(zenkoku!AT12:AT16)*AVERAGE(F_jinkou!I63:I67)/100000</f>
        <v>36.349260800000003</v>
      </c>
      <c r="CU145" s="85">
        <f ca="1">SUM(zenkoku!AU12:AU16)*AVERAGE(F_jinkou!J63:J67)/100000</f>
        <v>36.722265200000002</v>
      </c>
      <c r="CV145" s="85">
        <f ca="1">SUM(zenkoku!AV12:AV16)*AVERAGE(F_jinkou!K63:K67)/100000</f>
        <v>34.365312000000003</v>
      </c>
      <c r="CW145" s="85">
        <f ca="1">SUM(zenkoku!AW12:AW16)*AVERAGE(F_jinkou!L63:L67)/100000</f>
        <v>36.227244799999994</v>
      </c>
      <c r="CX145" s="85">
        <f ca="1">SUM(zenkoku!AX12:AX16)*AVERAGE(F_jinkou!M63:M67)/100000</f>
        <v>48.664684800000003</v>
      </c>
      <c r="CY145" s="85">
        <f ca="1">SUM(zenkoku!AY12:AY16)*AVERAGE(F_jinkou!N63:N67)/100000</f>
        <v>64.094402400000007</v>
      </c>
      <c r="CZ145" s="85">
        <f ca="1">SUM(zenkoku!AZ12:AZ16)*AVERAGE(F_jinkou!O63:O67)/100000</f>
        <v>57.572188799999992</v>
      </c>
      <c r="DA145" s="85">
        <f ca="1">SUM(zenkoku!BA12:BA16)*AVERAGE(F_jinkou!P63:P67)/100000</f>
        <v>60.252404399999996</v>
      </c>
      <c r="DB145" s="85">
        <f ca="1">SUM(zenkoku!BB12:BB16)*AVERAGE(F_jinkou!Q63:Q67)/100000</f>
        <v>69.541233999999989</v>
      </c>
      <c r="DC145" s="85">
        <f ca="1">SUM(zenkoku!BC12:BC16)*AVERAGE(F_jinkou!R63:R67)/100000</f>
        <v>71.263151399999984</v>
      </c>
      <c r="DD145" s="85">
        <f ca="1">SUM(zenkoku!BD12:BD16)*AVERAGE(F_jinkou!S63:S67)/100000</f>
        <v>66.175061999999983</v>
      </c>
      <c r="DE145" s="85">
        <f ca="1">SUM(zenkoku!BE12:BE16)*AVERAGE(F_jinkou!T63:T67)/100000</f>
        <v>53.387791199999995</v>
      </c>
      <c r="DF145" s="86">
        <f ca="1">SUM(zenkoku!BF12:BF16)*AVERAGE(F_jinkou!U63:U67)/100000</f>
        <v>54.646509399999992</v>
      </c>
      <c r="DG145" s="31"/>
      <c r="DH145" s="27"/>
      <c r="DI145" s="32"/>
      <c r="DJ145" s="32"/>
      <c r="DK145" s="32"/>
      <c r="DL145" s="32"/>
      <c r="DM145" s="32"/>
      <c r="DN145" s="32"/>
      <c r="DO145" s="32"/>
      <c r="DP145" s="32"/>
      <c r="DQ145" s="68"/>
      <c r="DR145" s="68"/>
      <c r="DS145" s="68"/>
      <c r="DT145" s="68"/>
      <c r="DU145" s="68"/>
      <c r="DV145" s="68"/>
      <c r="DW145" s="68"/>
      <c r="DX145" s="68"/>
      <c r="DY145" s="31"/>
      <c r="DZ145" s="27"/>
      <c r="EA145" s="32"/>
      <c r="EB145" s="32"/>
      <c r="EC145" s="32"/>
      <c r="ED145" s="32"/>
      <c r="EE145" s="32"/>
      <c r="EF145" s="32"/>
      <c r="EG145" s="32"/>
      <c r="EH145" s="32"/>
      <c r="EI145" s="33"/>
      <c r="EJ145" s="27"/>
      <c r="EK145" s="27"/>
      <c r="EL145" s="27"/>
      <c r="EM145" s="27"/>
      <c r="EN145" s="27"/>
      <c r="EO145" s="27"/>
      <c r="EP145" s="27"/>
      <c r="EQ145" s="27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</row>
    <row r="146" spans="1:165">
      <c r="A146" s="25" t="s">
        <v>84</v>
      </c>
      <c r="B146" s="25" t="s">
        <v>359</v>
      </c>
      <c r="C146" s="45">
        <f t="shared" ref="C146:T146" ca="1" si="762">SUM(C117:C121)</f>
        <v>725</v>
      </c>
      <c r="D146" s="46">
        <f t="shared" ca="1" si="762"/>
        <v>0</v>
      </c>
      <c r="E146" s="46">
        <f t="shared" ca="1" si="762"/>
        <v>1</v>
      </c>
      <c r="F146" s="46">
        <f t="shared" ca="1" si="762"/>
        <v>9</v>
      </c>
      <c r="G146" s="46">
        <f t="shared" ca="1" si="762"/>
        <v>27</v>
      </c>
      <c r="H146" s="46">
        <f t="shared" ca="1" si="762"/>
        <v>30</v>
      </c>
      <c r="I146" s="46">
        <f t="shared" ca="1" si="762"/>
        <v>37</v>
      </c>
      <c r="J146" s="46">
        <f t="shared" ca="1" si="762"/>
        <v>31</v>
      </c>
      <c r="K146" s="46">
        <f t="shared" ca="1" si="762"/>
        <v>30</v>
      </c>
      <c r="L146" s="46">
        <f t="shared" ca="1" si="762"/>
        <v>51</v>
      </c>
      <c r="M146" s="46">
        <f t="shared" ca="1" si="762"/>
        <v>64</v>
      </c>
      <c r="N146" s="46">
        <f t="shared" ca="1" si="762"/>
        <v>58</v>
      </c>
      <c r="O146" s="46">
        <f t="shared" ca="1" si="762"/>
        <v>60</v>
      </c>
      <c r="P146" s="46">
        <f t="shared" ca="1" si="762"/>
        <v>67</v>
      </c>
      <c r="Q146" s="46">
        <f t="shared" ca="1" si="762"/>
        <v>61</v>
      </c>
      <c r="R146" s="46">
        <f t="shared" ca="1" si="762"/>
        <v>63</v>
      </c>
      <c r="S146" s="46">
        <f t="shared" ca="1" si="762"/>
        <v>59</v>
      </c>
      <c r="T146" s="44">
        <f t="shared" ca="1" si="762"/>
        <v>77</v>
      </c>
      <c r="U146" s="172">
        <f ca="1">C146/SUM(F_jinkou!C64:C68)*100000</f>
        <v>13.35714405467991</v>
      </c>
      <c r="V146" s="173">
        <f ca="1">D146/SUM(F_jinkou!E64:E68)*100000</f>
        <v>0</v>
      </c>
      <c r="W146" s="174">
        <f ca="1">E146/SUM(F_jinkou!F64:F68)*100000</f>
        <v>0.3428050364915961</v>
      </c>
      <c r="X146" s="174">
        <f ca="1">F146/SUM(F_jinkou!G64:G68)*100000</f>
        <v>2.8007717682205762</v>
      </c>
      <c r="Y146" s="174">
        <f ca="1">G146/SUM(F_jinkou!H64:H68)*100000</f>
        <v>9.8088010375531756</v>
      </c>
      <c r="Z146" s="174">
        <f ca="1">H146/SUM(F_jinkou!I64:I68)*100000</f>
        <v>9.4073377234242717</v>
      </c>
      <c r="AA146" s="174">
        <f ca="1">I146/SUM(F_jinkou!J64:J68)*100000</f>
        <v>11.731953401949406</v>
      </c>
      <c r="AB146" s="174">
        <f ca="1">J146/SUM(F_jinkou!K64:K68)*100000</f>
        <v>10.084088284566466</v>
      </c>
      <c r="AC146" s="174">
        <f ca="1">K146/SUM(F_jinkou!L64:L68)*100000</f>
        <v>8.915781527689445</v>
      </c>
      <c r="AD146" s="174">
        <f ca="1">L146/SUM(F_jinkou!M64:M68)*100000</f>
        <v>13.725136645845724</v>
      </c>
      <c r="AE146" s="174">
        <f ca="1">M146/SUM(F_jinkou!N64:N68)*100000</f>
        <v>15.509925140376939</v>
      </c>
      <c r="AF146" s="174">
        <f ca="1">N146/SUM(F_jinkou!O64:O68)*100000</f>
        <v>18.200589322530131</v>
      </c>
      <c r="AG146" s="174">
        <f ca="1">O146/SUM(F_jinkou!P64:P68)*100000</f>
        <v>18.497566028603401</v>
      </c>
      <c r="AH146" s="174">
        <f ca="1">P146/SUM(F_jinkou!Q64:Q68)*100000</f>
        <v>19.484843990379723</v>
      </c>
      <c r="AI146" s="174">
        <f ca="1">Q146/SUM(F_jinkou!R64:R68)*100000</f>
        <v>18.019721255590543</v>
      </c>
      <c r="AJ146" s="174">
        <f ca="1">R146/SUM(F_jinkou!S64:S68)*100000</f>
        <v>21.845872170439414</v>
      </c>
      <c r="AK146" s="174">
        <f ca="1">S146/SUM(F_jinkou!T64:T68)*100000</f>
        <v>31.072910741747247</v>
      </c>
      <c r="AL146" s="175">
        <f ca="1">T146/SUM(F_jinkou!U64:U68)*100000</f>
        <v>46.590145881612621</v>
      </c>
      <c r="AM146" s="45" t="str">
        <f t="shared" ca="1" si="744"/>
        <v/>
      </c>
      <c r="AN146" s="46" t="str">
        <f t="shared" ca="1" si="745"/>
        <v/>
      </c>
      <c r="AO146" s="46" t="str">
        <f t="shared" ca="1" si="746"/>
        <v/>
      </c>
      <c r="AP146" s="46" t="str">
        <f t="shared" ca="1" si="747"/>
        <v/>
      </c>
      <c r="AQ146" s="46" t="str">
        <f t="shared" ca="1" si="748"/>
        <v/>
      </c>
      <c r="AR146" s="46" t="str">
        <f t="shared" ca="1" si="749"/>
        <v/>
      </c>
      <c r="AS146" s="46" t="str">
        <f t="shared" ca="1" si="750"/>
        <v/>
      </c>
      <c r="AT146" s="46" t="str">
        <f t="shared" ca="1" si="751"/>
        <v/>
      </c>
      <c r="AU146" s="46" t="str">
        <f t="shared" ca="1" si="752"/>
        <v/>
      </c>
      <c r="AV146" s="46" t="str">
        <f t="shared" ca="1" si="753"/>
        <v/>
      </c>
      <c r="AW146" s="46" t="str">
        <f t="shared" ca="1" si="754"/>
        <v/>
      </c>
      <c r="AX146" s="46" t="str">
        <f t="shared" ca="1" si="755"/>
        <v/>
      </c>
      <c r="AY146" s="46" t="str">
        <f t="shared" ca="1" si="756"/>
        <v/>
      </c>
      <c r="AZ146" s="46" t="str">
        <f t="shared" ca="1" si="757"/>
        <v/>
      </c>
      <c r="BA146" s="46" t="str">
        <f t="shared" ca="1" si="758"/>
        <v/>
      </c>
      <c r="BB146" s="46" t="str">
        <f t="shared" ca="1" si="759"/>
        <v/>
      </c>
      <c r="BC146" s="46" t="str">
        <f t="shared" ca="1" si="760"/>
        <v/>
      </c>
      <c r="BD146" s="44" t="str">
        <f t="shared" ca="1" si="761"/>
        <v>H</v>
      </c>
      <c r="BE146" s="176">
        <f ca="1">1-_xlfn.BINOM.DIST((C146-1),SUM(F_jinkou!C64:C68),zenkoku!AO41/100000,TRUE)</f>
        <v>0.29108370554320406</v>
      </c>
      <c r="BF146" s="114" t="e">
        <f ca="1">1-_xlfn.BINOM.DIST((D146-1),SUM(F_jinkou!E64:E68),zenkoku!AP41/100000,TRUE)</f>
        <v>#NUM!</v>
      </c>
      <c r="BG146" s="114">
        <f ca="1">1-_xlfn.BINOM.DIST((E146-1),SUM(F_jinkou!F64:F68),zenkoku!AQ41/100000,TRUE)</f>
        <v>0.87022902941018598</v>
      </c>
      <c r="BH146" s="114">
        <f ca="1">1-_xlfn.BINOM.DIST((F146-1),SUM(F_jinkou!G64:G68),zenkoku!AR41/100000,TRUE)</f>
        <v>0.96682219756979626</v>
      </c>
      <c r="BI146" s="114">
        <f ca="1">1-_xlfn.BINOM.DIST((G146-1),SUM(F_jinkou!H64:H68),zenkoku!AS41/100000,TRUE)</f>
        <v>0.4812241151999973</v>
      </c>
      <c r="BJ146" s="114">
        <f ca="1">1-_xlfn.BINOM.DIST((H146-1),SUM(F_jinkou!I64:I68),zenkoku!AT41/100000,TRUE)</f>
        <v>0.89415862805215474</v>
      </c>
      <c r="BK146" s="114">
        <f ca="1">1-_xlfn.BINOM.DIST((I146-1),SUM(F_jinkou!J64:J68),zenkoku!AU41/100000,TRUE)</f>
        <v>0.50697613010169273</v>
      </c>
      <c r="BL146" s="114">
        <f ca="1">1-_xlfn.BINOM.DIST((J146-1),SUM(F_jinkou!K64:K68),zenkoku!AV41/100000,TRUE)</f>
        <v>0.71616024302532999</v>
      </c>
      <c r="BM146" s="114">
        <f ca="1">1-_xlfn.BINOM.DIST((K146-1),SUM(F_jinkou!L64:L68),zenkoku!AW41/100000,TRUE)</f>
        <v>0.89080629270510514</v>
      </c>
      <c r="BN146" s="114">
        <f ca="1">1-_xlfn.BINOM.DIST((L146-1),SUM(F_jinkou!M64:M68),zenkoku!AX41/100000,TRUE)</f>
        <v>0.2084717583186344</v>
      </c>
      <c r="BO146" s="114">
        <f ca="1">1-_xlfn.BINOM.DIST((M146-1),SUM(F_jinkou!N64:N68),zenkoku!AY41/100000,TRUE)</f>
        <v>0.50635171880590435</v>
      </c>
      <c r="BP146" s="114">
        <f ca="1">1-_xlfn.BINOM.DIST((N146-1),SUM(F_jinkou!O64:O68),zenkoku!AZ41/100000,TRUE)</f>
        <v>0.45362222480932801</v>
      </c>
      <c r="BQ146" s="114">
        <f ca="1">1-_xlfn.BINOM.DIST((O146-1),SUM(F_jinkou!P64:P68),zenkoku!BA41/100000,TRUE)</f>
        <v>0.43699432563666207</v>
      </c>
      <c r="BR146" s="114">
        <f ca="1">1-_xlfn.BINOM.DIST((P146-1),SUM(F_jinkou!Q64:Q68),zenkoku!BB41/100000,TRUE)</f>
        <v>0.48519328470613643</v>
      </c>
      <c r="BS146" s="114">
        <f ca="1">1-_xlfn.BINOM.DIST((Q146-1),SUM(F_jinkou!R64:R68),zenkoku!BC41/100000,TRUE)</f>
        <v>0.83542340110823599</v>
      </c>
      <c r="BT146" s="114">
        <f ca="1">1-_xlfn.BINOM.DIST((R146-1),SUM(F_jinkou!S64:S68),zenkoku!BD41/100000,TRUE)</f>
        <v>0.55897862981969482</v>
      </c>
      <c r="BU146" s="114">
        <f ca="1">1-_xlfn.BINOM.DIST((S146-1),SUM(F_jinkou!T64:T68),zenkoku!BE41/100000,TRUE)</f>
        <v>0.19793573659479236</v>
      </c>
      <c r="BV146" s="127">
        <f ca="1">1-_xlfn.BINOM.DIST((T146-1),SUM(F_jinkou!U64:U68),zenkoku!BF41/100000,TRUE)</f>
        <v>9.2793262435830748E-4</v>
      </c>
      <c r="BW146" s="176">
        <f ca="1">_xlfn.BINOM.DIST(C146,SUM(F_jinkou!C64:C68),zenkoku!AO41/100000,TRUE)</f>
        <v>0.7215631541737193</v>
      </c>
      <c r="BX146" s="114">
        <f ca="1">_xlfn.BINOM.DIST(D146,SUM(F_jinkou!E64:E68),zenkoku!AP41/100000,TRUE)</f>
        <v>1</v>
      </c>
      <c r="BY146" s="114">
        <f ca="1">_xlfn.BINOM.DIST(E146,SUM(F_jinkou!F64:F68),zenkoku!AQ41/100000,TRUE)</f>
        <v>0.39476216274023601</v>
      </c>
      <c r="BZ146" s="114">
        <f ca="1">_xlfn.BINOM.DIST(F146,SUM(F_jinkou!G64:G68),zenkoku!AR41/100000,TRUE)</f>
        <v>6.2685928925391529E-2</v>
      </c>
      <c r="CA146" s="114">
        <f ca="1">_xlfn.BINOM.DIST(G146,SUM(F_jinkou!H64:H68),zenkoku!AS41/100000,TRUE)</f>
        <v>0.59484595188475486</v>
      </c>
      <c r="CB146" s="114">
        <f ca="1">_xlfn.BINOM.DIST(H146,SUM(F_jinkou!I64:I68),zenkoku!AT41/100000,TRUE)</f>
        <v>0.14165984921511404</v>
      </c>
      <c r="CC146" s="114">
        <f ca="1">_xlfn.BINOM.DIST(I146,SUM(F_jinkou!J64:J68),zenkoku!AU41/100000,TRUE)</f>
        <v>0.55842015382335752</v>
      </c>
      <c r="CD146" s="114">
        <f ca="1">_xlfn.BINOM.DIST(J146,SUM(F_jinkou!K64:K68),zenkoku!AV41/100000,TRUE)</f>
        <v>0.3465239942492333</v>
      </c>
      <c r="CE146" s="114">
        <f ca="1">_xlfn.BINOM.DIST(K146,SUM(F_jinkou!L64:L68),zenkoku!AW41/100000,TRUE)</f>
        <v>0.14578713083273498</v>
      </c>
      <c r="CF146" s="114">
        <f ca="1">_xlfn.BINOM.DIST(L146,SUM(F_jinkou!M64:M68),zenkoku!AX41/100000,TRUE)</f>
        <v>0.83009834544818628</v>
      </c>
      <c r="CG146" s="114">
        <f ca="1">_xlfn.BINOM.DIST(M146,SUM(F_jinkou!N64:N68),zenkoku!AY41/100000,TRUE)</f>
        <v>0.54343849012675971</v>
      </c>
      <c r="CH146" s="114">
        <f ca="1">_xlfn.BINOM.DIST(N146,SUM(F_jinkou!O64:O68),zenkoku!AZ41/100000,TRUE)</f>
        <v>0.59802244372188396</v>
      </c>
      <c r="CI146" s="114">
        <f ca="1">_xlfn.BINOM.DIST(O146,SUM(F_jinkou!P64:P68),zenkoku!BA41/100000,TRUE)</f>
        <v>0.61340595139735443</v>
      </c>
      <c r="CJ146" s="114">
        <f ca="1">_xlfn.BINOM.DIST(P146,SUM(F_jinkou!Q64:Q68),zenkoku!BB41/100000,TRUE)</f>
        <v>0.56334192390164739</v>
      </c>
      <c r="CK146" s="114">
        <f ca="1">_xlfn.BINOM.DIST(Q146,SUM(F_jinkou!R64:R68),zenkoku!BC41/100000,TRUE)</f>
        <v>0.19757162034527076</v>
      </c>
      <c r="CL146" s="114">
        <f ca="1">_xlfn.BINOM.DIST(R146,SUM(F_jinkou!S64:S68),zenkoku!BD41/100000,TRUE)</f>
        <v>0.4909390513955868</v>
      </c>
      <c r="CM146" s="114">
        <f ca="1">_xlfn.BINOM.DIST(S146,SUM(F_jinkou!T64:T68),zenkoku!BE41/100000,TRUE)</f>
        <v>0.83688396306273827</v>
      </c>
      <c r="CN146" s="127">
        <f ca="1">_xlfn.BINOM.DIST(T146,SUM(F_jinkou!U64:U68),zenkoku!BF41/100000,TRUE)</f>
        <v>0.99938871219286285</v>
      </c>
      <c r="CO146" s="26"/>
      <c r="CP146" s="87">
        <f ca="1">SUM(zenkoku!AP13:AP17)*AVERAGE(F_jinkou!E64:E68)/100000</f>
        <v>0</v>
      </c>
      <c r="CQ146" s="88">
        <f ca="1">SUM(zenkoku!AQ13:AQ17)*AVERAGE(F_jinkou!F64:F68)/100000</f>
        <v>2.0419769999999997</v>
      </c>
      <c r="CR146" s="88">
        <f ca="1">SUM(zenkoku!AR13:AR17)*AVERAGE(F_jinkou!G64:G68)/100000</f>
        <v>15.231515999999999</v>
      </c>
      <c r="CS146" s="88">
        <f ca="1">SUM(zenkoku!AS13:AS17)*AVERAGE(F_jinkou!H64:H68)/100000</f>
        <v>26.425248</v>
      </c>
      <c r="CT146" s="88">
        <f ca="1">SUM(zenkoku!AT13:AT17)*AVERAGE(F_jinkou!I64:I68)/100000</f>
        <v>36.992400000000004</v>
      </c>
      <c r="CU146" s="88">
        <f ca="1">SUM(zenkoku!AU13:AU17)*AVERAGE(F_jinkou!J64:J68)/100000</f>
        <v>36.773074799999996</v>
      </c>
      <c r="CV146" s="88">
        <f ca="1">SUM(zenkoku!AV13:AV17)*AVERAGE(F_jinkou!K64:K68)/100000</f>
        <v>33.938616000000003</v>
      </c>
      <c r="CW146" s="88">
        <f ca="1">SUM(zenkoku!AW13:AW17)*AVERAGE(F_jinkou!L64:L68)/100000</f>
        <v>36.87842719999999</v>
      </c>
      <c r="CX146" s="88">
        <f ca="1">SUM(zenkoku!AX13:AX17)*AVERAGE(F_jinkou!M64:M68)/100000</f>
        <v>45.109933399999996</v>
      </c>
      <c r="CY146" s="88">
        <f ca="1">SUM(zenkoku!AY13:AY17)*AVERAGE(F_jinkou!N64:N68)/100000</f>
        <v>63.793989400000001</v>
      </c>
      <c r="CZ146" s="88">
        <f ca="1">SUM(zenkoku!AZ13:AZ17)*AVERAGE(F_jinkou!O64:O68)/100000</f>
        <v>56.787172200000001</v>
      </c>
      <c r="DA146" s="88">
        <f ca="1">SUM(zenkoku!BA13:BA17)*AVERAGE(F_jinkou!P64:P68)/100000</f>
        <v>58.450933400000011</v>
      </c>
      <c r="DB146" s="88">
        <f ca="1">SUM(zenkoku!BB13:BB17)*AVERAGE(F_jinkou!Q64:Q68)/100000</f>
        <v>66.364401000000001</v>
      </c>
      <c r="DC146" s="88">
        <f ca="1">SUM(zenkoku!BC13:BC17)*AVERAGE(F_jinkou!R64:R68)/100000</f>
        <v>68.5837468</v>
      </c>
      <c r="DD146" s="88">
        <f ca="1">SUM(zenkoku!BD13:BD17)*AVERAGE(F_jinkou!S64:S68)/100000</f>
        <v>63.848217600000005</v>
      </c>
      <c r="DE146" s="88">
        <f ca="1">SUM(zenkoku!BE13:BE17)*AVERAGE(F_jinkou!T64:T68)/100000</f>
        <v>52.405775999999996</v>
      </c>
      <c r="DF146" s="89">
        <f ca="1">SUM(zenkoku!BF13:BF17)*AVERAGE(F_jinkou!U64:U68)/100000</f>
        <v>52.556177999999996</v>
      </c>
      <c r="DG146" s="31"/>
      <c r="DH146" s="27"/>
      <c r="DI146" s="32"/>
      <c r="DJ146" s="32"/>
      <c r="DK146" s="32"/>
      <c r="DL146" s="32"/>
      <c r="DM146" s="32"/>
      <c r="DN146" s="32"/>
      <c r="DO146" s="32"/>
      <c r="DP146" s="32"/>
      <c r="DQ146" s="68"/>
      <c r="DR146" s="68"/>
      <c r="DS146" s="68"/>
      <c r="DT146" s="68"/>
      <c r="DU146" s="68"/>
      <c r="DV146" s="68"/>
      <c r="DW146" s="68"/>
      <c r="DX146" s="68"/>
      <c r="DY146" s="31"/>
      <c r="DZ146" s="27"/>
      <c r="EA146" s="32"/>
      <c r="EB146" s="32"/>
      <c r="EC146" s="32"/>
      <c r="ED146" s="32"/>
      <c r="EE146" s="32"/>
      <c r="EF146" s="32"/>
      <c r="EG146" s="32"/>
      <c r="EH146" s="32"/>
      <c r="EI146" s="33"/>
      <c r="EJ146" s="27"/>
      <c r="EK146" s="27"/>
      <c r="EL146" s="27"/>
      <c r="EM146" s="27"/>
      <c r="EN146" s="27"/>
      <c r="EO146" s="27"/>
      <c r="EP146" s="27"/>
      <c r="EQ146" s="27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</row>
    <row r="147" spans="1:165">
      <c r="A147" s="25" t="s">
        <v>85</v>
      </c>
      <c r="B147" s="25" t="s">
        <v>360</v>
      </c>
      <c r="C147" s="45">
        <f t="shared" ref="C147:T147" ca="1" si="763">SUM(C118:C122)</f>
        <v>707</v>
      </c>
      <c r="D147" s="46">
        <f t="shared" ca="1" si="763"/>
        <v>0</v>
      </c>
      <c r="E147" s="46">
        <f t="shared" ca="1" si="763"/>
        <v>2</v>
      </c>
      <c r="F147" s="46">
        <f t="shared" ca="1" si="763"/>
        <v>11</v>
      </c>
      <c r="G147" s="46">
        <f t="shared" ca="1" si="763"/>
        <v>28</v>
      </c>
      <c r="H147" s="46">
        <f t="shared" ca="1" si="763"/>
        <v>29</v>
      </c>
      <c r="I147" s="46">
        <f t="shared" ca="1" si="763"/>
        <v>40</v>
      </c>
      <c r="J147" s="46">
        <f t="shared" ca="1" si="763"/>
        <v>38</v>
      </c>
      <c r="K147" s="46">
        <f t="shared" ca="1" si="763"/>
        <v>26</v>
      </c>
      <c r="L147" s="46">
        <f t="shared" ca="1" si="763"/>
        <v>49</v>
      </c>
      <c r="M147" s="46">
        <f t="shared" ca="1" si="763"/>
        <v>62</v>
      </c>
      <c r="N147" s="46">
        <f t="shared" ca="1" si="763"/>
        <v>64</v>
      </c>
      <c r="O147" s="46">
        <f t="shared" ca="1" si="763"/>
        <v>60</v>
      </c>
      <c r="P147" s="46">
        <f t="shared" ca="1" si="763"/>
        <v>63</v>
      </c>
      <c r="Q147" s="46">
        <f t="shared" ca="1" si="763"/>
        <v>51</v>
      </c>
      <c r="R147" s="46">
        <f t="shared" ca="1" si="763"/>
        <v>66</v>
      </c>
      <c r="S147" s="46">
        <f t="shared" ca="1" si="763"/>
        <v>54</v>
      </c>
      <c r="T147" s="44">
        <f t="shared" ca="1" si="763"/>
        <v>64</v>
      </c>
      <c r="U147" s="172">
        <f ca="1">C147/SUM(F_jinkou!C65:C69)*100000</f>
        <v>13.060536231996505</v>
      </c>
      <c r="V147" s="173">
        <f ca="1">D147/SUM(F_jinkou!E65:E69)*100000</f>
        <v>0</v>
      </c>
      <c r="W147" s="174">
        <f ca="1">E147/SUM(F_jinkou!F65:F69)*100000</f>
        <v>0.70404190457416027</v>
      </c>
      <c r="X147" s="174">
        <f ca="1">F147/SUM(F_jinkou!G65:G69)*100000</f>
        <v>3.5117067533313331</v>
      </c>
      <c r="Y147" s="174">
        <f ca="1">G147/SUM(F_jinkou!H65:H69)*100000</f>
        <v>10.426635585362494</v>
      </c>
      <c r="Z147" s="174">
        <f ca="1">H147/SUM(F_jinkou!I65:I69)*100000</f>
        <v>9.2731749432417736</v>
      </c>
      <c r="AA147" s="174">
        <f ca="1">I147/SUM(F_jinkou!J65:J69)*100000</f>
        <v>12.500117188598642</v>
      </c>
      <c r="AB147" s="174">
        <f ca="1">J147/SUM(F_jinkou!K65:K69)*100000</f>
        <v>12.503002365699658</v>
      </c>
      <c r="AC147" s="174">
        <f ca="1">K147/SUM(F_jinkou!L65:L69)*100000</f>
        <v>7.8782626612771267</v>
      </c>
      <c r="AD147" s="174">
        <f ca="1">L147/SUM(F_jinkou!M65:M69)*100000</f>
        <v>13.536135958054553</v>
      </c>
      <c r="AE147" s="174">
        <f ca="1">M147/SUM(F_jinkou!N65:N69)*100000</f>
        <v>14.980332273434554</v>
      </c>
      <c r="AF147" s="174">
        <f ca="1">N147/SUM(F_jinkou!O65:O69)*100000</f>
        <v>19.287565547586041</v>
      </c>
      <c r="AG147" s="174">
        <f ca="1">O147/SUM(F_jinkou!P65:P69)*100000</f>
        <v>18.650453206012909</v>
      </c>
      <c r="AH147" s="174">
        <f ca="1">P147/SUM(F_jinkou!Q65:Q69)*100000</f>
        <v>18.662353589392676</v>
      </c>
      <c r="AI147" s="174">
        <f ca="1">Q147/SUM(F_jinkou!R65:R69)*100000</f>
        <v>15.035598991730421</v>
      </c>
      <c r="AJ147" s="174">
        <f ca="1">R147/SUM(F_jinkou!S65:S69)*100000</f>
        <v>22.148468567631692</v>
      </c>
      <c r="AK147" s="174">
        <f ca="1">S147/SUM(F_jinkou!T65:T69)*100000</f>
        <v>26.782924397756187</v>
      </c>
      <c r="AL147" s="175">
        <f ca="1">T147/SUM(F_jinkou!U65:U69)*100000</f>
        <v>36.495726008336995</v>
      </c>
      <c r="AM147" s="45" t="str">
        <f t="shared" ca="1" si="744"/>
        <v/>
      </c>
      <c r="AN147" s="46" t="str">
        <f t="shared" ca="1" si="745"/>
        <v/>
      </c>
      <c r="AO147" s="46" t="str">
        <f t="shared" ca="1" si="746"/>
        <v/>
      </c>
      <c r="AP147" s="46" t="str">
        <f t="shared" ca="1" si="747"/>
        <v/>
      </c>
      <c r="AQ147" s="46" t="str">
        <f t="shared" ca="1" si="748"/>
        <v/>
      </c>
      <c r="AR147" s="46" t="str">
        <f t="shared" ca="1" si="749"/>
        <v/>
      </c>
      <c r="AS147" s="46" t="str">
        <f t="shared" ca="1" si="750"/>
        <v/>
      </c>
      <c r="AT147" s="46" t="str">
        <f t="shared" ca="1" si="751"/>
        <v/>
      </c>
      <c r="AU147" s="46" t="str">
        <f t="shared" ca="1" si="752"/>
        <v/>
      </c>
      <c r="AV147" s="46" t="str">
        <f t="shared" ca="1" si="753"/>
        <v/>
      </c>
      <c r="AW147" s="46" t="str">
        <f t="shared" ca="1" si="754"/>
        <v/>
      </c>
      <c r="AX147" s="46" t="str">
        <f t="shared" ca="1" si="755"/>
        <v/>
      </c>
      <c r="AY147" s="46" t="str">
        <f t="shared" ca="1" si="756"/>
        <v/>
      </c>
      <c r="AZ147" s="46" t="str">
        <f t="shared" ca="1" si="757"/>
        <v/>
      </c>
      <c r="BA147" s="46" t="str">
        <f t="shared" ca="1" si="758"/>
        <v/>
      </c>
      <c r="BB147" s="46" t="str">
        <f t="shared" ca="1" si="759"/>
        <v/>
      </c>
      <c r="BC147" s="46" t="str">
        <f t="shared" ca="1" si="760"/>
        <v/>
      </c>
      <c r="BD147" s="44" t="str">
        <f t="shared" ca="1" si="761"/>
        <v/>
      </c>
      <c r="BE147" s="176">
        <f ca="1">1-_xlfn.BINOM.DIST((C147-1),SUM(F_jinkou!C65:C69),zenkoku!AO42/100000,TRUE)</f>
        <v>0.43968650380511698</v>
      </c>
      <c r="BF147" s="114" t="e">
        <f ca="1">1-_xlfn.BINOM.DIST((D147-1),SUM(F_jinkou!E65:E69),zenkoku!AP42/100000,TRUE)</f>
        <v>#NUM!</v>
      </c>
      <c r="BG147" s="114">
        <f ca="1">1-_xlfn.BINOM.DIST((E147-1),SUM(F_jinkou!F65:F69),zenkoku!AQ42/100000,TRUE)</f>
        <v>0.59087833174025284</v>
      </c>
      <c r="BH147" s="114">
        <f ca="1">1-_xlfn.BINOM.DIST((F147-1),SUM(F_jinkou!G65:G69),zenkoku!AR42/100000,TRUE)</f>
        <v>0.92998671092233975</v>
      </c>
      <c r="BI147" s="114">
        <f ca="1">1-_xlfn.BINOM.DIST((G147-1),SUM(F_jinkou!H65:H69),zenkoku!AS42/100000,TRUE)</f>
        <v>0.48717936521692784</v>
      </c>
      <c r="BJ147" s="114">
        <f ca="1">1-_xlfn.BINOM.DIST((H147-1),SUM(F_jinkou!I65:I69),zenkoku!AT42/100000,TRUE)</f>
        <v>0.92539743217475756</v>
      </c>
      <c r="BK147" s="114">
        <f ca="1">1-_xlfn.BINOM.DIST((I147-1),SUM(F_jinkou!J65:J69),zenkoku!AU42/100000,TRUE)</f>
        <v>0.43560956052511468</v>
      </c>
      <c r="BL147" s="114">
        <f ca="1">1-_xlfn.BINOM.DIST((J147-1),SUM(F_jinkou!K65:K69),zenkoku!AV42/100000,TRUE)</f>
        <v>0.32119348483337529</v>
      </c>
      <c r="BM147" s="114">
        <f ca="1">1-_xlfn.BINOM.DIST((K147-1),SUM(F_jinkou!L65:L69),zenkoku!AW42/100000,TRUE)</f>
        <v>0.9808233896148032</v>
      </c>
      <c r="BN147" s="114">
        <f ca="1">1-_xlfn.BINOM.DIST((L147-1),SUM(F_jinkou!M65:M69),zenkoku!AX42/100000,TRUE)</f>
        <v>0.25235640270754978</v>
      </c>
      <c r="BO147" s="114">
        <f ca="1">1-_xlfn.BINOM.DIST((M147-1),SUM(F_jinkou!N65:N69),zenkoku!AY42/100000,TRUE)</f>
        <v>0.52936301368997318</v>
      </c>
      <c r="BP147" s="114">
        <f ca="1">1-_xlfn.BINOM.DIST((N147-1),SUM(F_jinkou!O65:O69),zenkoku!AZ42/100000,TRUE)</f>
        <v>0.20823565334610483</v>
      </c>
      <c r="BQ147" s="114">
        <f ca="1">1-_xlfn.BINOM.DIST((O147-1),SUM(F_jinkou!P65:P69),zenkoku!BA42/100000,TRUE)</f>
        <v>0.32200395339440879</v>
      </c>
      <c r="BR147" s="114">
        <f ca="1">1-_xlfn.BINOM.DIST((P147-1),SUM(F_jinkou!Q65:Q69),zenkoku!BB42/100000,TRUE)</f>
        <v>0.4925585571341522</v>
      </c>
      <c r="BS147" s="114">
        <f ca="1">1-_xlfn.BINOM.DIST((Q147-1),SUM(F_jinkou!R65:R69),zenkoku!BC42/100000,TRUE)</f>
        <v>0.97372057958016223</v>
      </c>
      <c r="BT147" s="114">
        <f ca="1">1-_xlfn.BINOM.DIST((R147-1),SUM(F_jinkou!S65:S69),zenkoku!BD42/100000,TRUE)</f>
        <v>0.32413576158549506</v>
      </c>
      <c r="BU147" s="114">
        <f ca="1">1-_xlfn.BINOM.DIST((S147-1),SUM(F_jinkou!T65:T69),zenkoku!BE42/100000,TRUE)</f>
        <v>0.37958231613483129</v>
      </c>
      <c r="BV147" s="127">
        <f ca="1">1-_xlfn.BINOM.DIST((T147-1),SUM(F_jinkou!U65:U69),zenkoku!BF42/100000,TRUE)</f>
        <v>5.1836154510648047E-2</v>
      </c>
      <c r="BW147" s="176">
        <f ca="1">_xlfn.BINOM.DIST(C147,SUM(F_jinkou!C65:C69),zenkoku!AO42/100000,TRUE)</f>
        <v>0.57511531418684747</v>
      </c>
      <c r="BX147" s="114">
        <f ca="1">_xlfn.BINOM.DIST(D147,SUM(F_jinkou!E65:E69),zenkoku!AP42/100000,TRUE)</f>
        <v>1</v>
      </c>
      <c r="BY147" s="114">
        <f ca="1">_xlfn.BINOM.DIST(E147,SUM(F_jinkou!F65:F69),zenkoku!AQ42/100000,TRUE)</f>
        <v>0.67978423226370321</v>
      </c>
      <c r="BZ147" s="114">
        <f ca="1">_xlfn.BINOM.DIST(F147,SUM(F_jinkou!G65:G69),zenkoku!AR42/100000,TRUE)</f>
        <v>0.11618063304405457</v>
      </c>
      <c r="CA147" s="114">
        <f ca="1">_xlfn.BINOM.DIST(G147,SUM(F_jinkou!H65:H69),zenkoku!AS42/100000,TRUE)</f>
        <v>0.58765297551196327</v>
      </c>
      <c r="CB147" s="114">
        <f ca="1">_xlfn.BINOM.DIST(H147,SUM(F_jinkou!I65:I69),zenkoku!AT42/100000,TRUE)</f>
        <v>0.10304211860216658</v>
      </c>
      <c r="CC147" s="114">
        <f ca="1">_xlfn.BINOM.DIST(I147,SUM(F_jinkou!J65:J69),zenkoku!AU42/100000,TRUE)</f>
        <v>0.6259030827336638</v>
      </c>
      <c r="CD147" s="114">
        <f ca="1">_xlfn.BINOM.DIST(J147,SUM(F_jinkou!K65:K69),zenkoku!AV42/100000,TRUE)</f>
        <v>0.7352526050879491</v>
      </c>
      <c r="CE147" s="114">
        <f ca="1">_xlfn.BINOM.DIST(K147,SUM(F_jinkou!L65:L69),zenkoku!AW42/100000,TRUE)</f>
        <v>2.9568700273034987E-2</v>
      </c>
      <c r="CF147" s="114">
        <f ca="1">_xlfn.BINOM.DIST(L147,SUM(F_jinkou!M65:M69),zenkoku!AX42/100000,TRUE)</f>
        <v>0.79170373386056825</v>
      </c>
      <c r="CG147" s="114">
        <f ca="1">_xlfn.BINOM.DIST(M147,SUM(F_jinkou!N65:N69),zenkoku!AY42/100000,TRUE)</f>
        <v>0.52121362602596788</v>
      </c>
      <c r="CH147" s="114">
        <f ca="1">_xlfn.BINOM.DIST(N147,SUM(F_jinkou!O65:O69),zenkoku!AZ42/100000,TRUE)</f>
        <v>0.8263341542766115</v>
      </c>
      <c r="CI147" s="114">
        <f ca="1">_xlfn.BINOM.DIST(O147,SUM(F_jinkou!P65:P69),zenkoku!BA42/100000,TRUE)</f>
        <v>0.72326563599617733</v>
      </c>
      <c r="CJ147" s="114">
        <f ca="1">_xlfn.BINOM.DIST(P147,SUM(F_jinkou!Q65:Q69),zenkoku!BB42/100000,TRUE)</f>
        <v>0.55754928116716274</v>
      </c>
      <c r="CK147" s="114">
        <f ca="1">_xlfn.BINOM.DIST(Q147,SUM(F_jinkou!R65:R69),zenkoku!BC42/100000,TRUE)</f>
        <v>3.557837976020798E-2</v>
      </c>
      <c r="CL147" s="114">
        <f ca="1">_xlfn.BINOM.DIST(R147,SUM(F_jinkou!S65:S69),zenkoku!BD42/100000,TRUE)</f>
        <v>0.71920606567541578</v>
      </c>
      <c r="CM147" s="114">
        <f ca="1">_xlfn.BINOM.DIST(S147,SUM(F_jinkou!T65:T69),zenkoku!BE42/100000,TRUE)</f>
        <v>0.67137090815555367</v>
      </c>
      <c r="CN147" s="127">
        <f ca="1">_xlfn.BINOM.DIST(T147,SUM(F_jinkou!U65:U69),zenkoku!BF42/100000,TRUE)</f>
        <v>0.96052131963441933</v>
      </c>
      <c r="CO147" s="26"/>
      <c r="CP147" s="87">
        <f ca="1">SUM(zenkoku!AP14:AP18)*AVERAGE(F_jinkou!E65:E69)/100000</f>
        <v>0</v>
      </c>
      <c r="CQ147" s="88">
        <f ca="1">SUM(zenkoku!AQ14:AQ18)*AVERAGE(F_jinkou!F65:F69)/100000</f>
        <v>1.9885180000000002</v>
      </c>
      <c r="CR147" s="88">
        <f ca="1">SUM(zenkoku!AR14:AR18)*AVERAGE(F_jinkou!G65:G69)/100000</f>
        <v>16.225728399999998</v>
      </c>
      <c r="CS147" s="88">
        <f ca="1">SUM(zenkoku!AS14:AS18)*AVERAGE(F_jinkou!H65:H69)/100000</f>
        <v>27.498803199999998</v>
      </c>
      <c r="CT147" s="88">
        <f ca="1">SUM(zenkoku!AT14:AT18)*AVERAGE(F_jinkou!I65:I69)/100000</f>
        <v>37.089777999999995</v>
      </c>
      <c r="CU147" s="88">
        <f ca="1">SUM(zenkoku!AU14:AU18)*AVERAGE(F_jinkou!J65:J69)/100000</f>
        <v>38.655637599999999</v>
      </c>
      <c r="CV147" s="88">
        <f ca="1">SUM(zenkoku!AV14:AV18)*AVERAGE(F_jinkou!K65:K69)/100000</f>
        <v>34.8908196</v>
      </c>
      <c r="CW147" s="88">
        <f ca="1">SUM(zenkoku!AW14:AW18)*AVERAGE(F_jinkou!L65:L69)/100000</f>
        <v>37.622507999999996</v>
      </c>
      <c r="CX147" s="88">
        <f ca="1">SUM(zenkoku!AX14:AX18)*AVERAGE(F_jinkou!M65:M69)/100000</f>
        <v>44.163267999999995</v>
      </c>
      <c r="CY147" s="88">
        <f ca="1">SUM(zenkoku!AY14:AY18)*AVERAGE(F_jinkou!N65:N69)/100000</f>
        <v>62.246950400000003</v>
      </c>
      <c r="CZ147" s="88">
        <f ca="1">SUM(zenkoku!AZ14:AZ18)*AVERAGE(F_jinkou!O65:O69)/100000</f>
        <v>57.404859999999999</v>
      </c>
      <c r="DA147" s="88">
        <f ca="1">SUM(zenkoku!BA14:BA18)*AVERAGE(F_jinkou!P65:P69)/100000</f>
        <v>56.170216800000006</v>
      </c>
      <c r="DB147" s="88">
        <f ca="1">SUM(zenkoku!BB14:BB18)*AVERAGE(F_jinkou!Q65:Q69)/100000</f>
        <v>62.519445600000005</v>
      </c>
      <c r="DC147" s="88">
        <f ca="1">SUM(zenkoku!BC14:BC18)*AVERAGE(F_jinkou!R65:R69)/100000</f>
        <v>65.735990999999999</v>
      </c>
      <c r="DD147" s="88">
        <f ca="1">SUM(zenkoku!BD14:BD18)*AVERAGE(F_jinkou!S65:S69)/100000</f>
        <v>62.041309800000015</v>
      </c>
      <c r="DE147" s="88">
        <f ca="1">SUM(zenkoku!BE14:BE18)*AVERAGE(F_jinkou!T65:T69)/100000</f>
        <v>51.453679199999989</v>
      </c>
      <c r="DF147" s="89">
        <f ca="1">SUM(zenkoku!BF14:BF18)*AVERAGE(F_jinkou!U65:U69)/100000</f>
        <v>51.556722000000001</v>
      </c>
      <c r="DG147" s="31"/>
      <c r="DH147" s="27"/>
      <c r="DI147" s="32"/>
      <c r="DJ147" s="32"/>
      <c r="DK147" s="32"/>
      <c r="DL147" s="32"/>
      <c r="DM147" s="32"/>
      <c r="DN147" s="32"/>
      <c r="DO147" s="32"/>
      <c r="DP147" s="32"/>
      <c r="DQ147" s="68"/>
      <c r="DR147" s="68"/>
      <c r="DS147" s="68"/>
      <c r="DT147" s="68"/>
      <c r="DU147" s="68"/>
      <c r="DV147" s="68"/>
      <c r="DW147" s="68"/>
      <c r="DX147" s="68"/>
      <c r="DY147" s="31"/>
      <c r="DZ147" s="27"/>
      <c r="EA147" s="32"/>
      <c r="EB147" s="32"/>
      <c r="EC147" s="32"/>
      <c r="ED147" s="32"/>
      <c r="EE147" s="32"/>
      <c r="EF147" s="32"/>
      <c r="EG147" s="32"/>
      <c r="EH147" s="32"/>
      <c r="EI147" s="33"/>
      <c r="EJ147" s="27"/>
      <c r="EK147" s="27"/>
      <c r="EL147" s="27"/>
      <c r="EM147" s="27"/>
      <c r="EN147" s="27"/>
      <c r="EO147" s="27"/>
      <c r="EP147" s="27"/>
      <c r="EQ147" s="2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</row>
    <row r="148" spans="1:165">
      <c r="A148" s="25" t="s">
        <v>86</v>
      </c>
      <c r="B148" s="25" t="s">
        <v>361</v>
      </c>
      <c r="C148" s="45">
        <f t="shared" ref="C148:T148" ca="1" si="764">SUM(C119:C123)</f>
        <v>723</v>
      </c>
      <c r="D148" s="46">
        <f t="shared" ca="1" si="764"/>
        <v>0</v>
      </c>
      <c r="E148" s="46">
        <f t="shared" ca="1" si="764"/>
        <v>1</v>
      </c>
      <c r="F148" s="46">
        <f t="shared" ca="1" si="764"/>
        <v>9</v>
      </c>
      <c r="G148" s="46">
        <f t="shared" ca="1" si="764"/>
        <v>42</v>
      </c>
      <c r="H148" s="46">
        <f t="shared" ca="1" si="764"/>
        <v>30</v>
      </c>
      <c r="I148" s="46">
        <f t="shared" ca="1" si="764"/>
        <v>39</v>
      </c>
      <c r="J148" s="46">
        <f t="shared" ca="1" si="764"/>
        <v>30</v>
      </c>
      <c r="K148" s="46">
        <f t="shared" ca="1" si="764"/>
        <v>32</v>
      </c>
      <c r="L148" s="46">
        <f t="shared" ca="1" si="764"/>
        <v>49</v>
      </c>
      <c r="M148" s="46">
        <f t="shared" ca="1" si="764"/>
        <v>60</v>
      </c>
      <c r="N148" s="46">
        <f t="shared" ca="1" si="764"/>
        <v>66</v>
      </c>
      <c r="O148" s="46">
        <f t="shared" ca="1" si="764"/>
        <v>67</v>
      </c>
      <c r="P148" s="46">
        <f t="shared" ca="1" si="764"/>
        <v>65</v>
      </c>
      <c r="Q148" s="46">
        <f t="shared" ca="1" si="764"/>
        <v>54</v>
      </c>
      <c r="R148" s="46">
        <f t="shared" ca="1" si="764"/>
        <v>66</v>
      </c>
      <c r="S148" s="46">
        <f t="shared" ca="1" si="764"/>
        <v>52</v>
      </c>
      <c r="T148" s="44">
        <f t="shared" ca="1" si="764"/>
        <v>61</v>
      </c>
      <c r="U148" s="172">
        <f ca="1">C148/SUM(F_jinkou!C66:C70)*100000</f>
        <v>13.403362037785616</v>
      </c>
      <c r="V148" s="173">
        <f ca="1">D148/SUM(F_jinkou!E66:E70)*100000</f>
        <v>0</v>
      </c>
      <c r="W148" s="174">
        <f ca="1">E148/SUM(F_jinkou!F66:F70)*100000</f>
        <v>0.36030193301987062</v>
      </c>
      <c r="X148" s="174">
        <f ca="1">F148/SUM(F_jinkou!G66:G70)*100000</f>
        <v>2.9573160713698945</v>
      </c>
      <c r="Y148" s="174">
        <f ca="1">G148/SUM(F_jinkou!H66:H70)*100000</f>
        <v>16.046029180850212</v>
      </c>
      <c r="Z148" s="174">
        <f ca="1">H148/SUM(F_jinkou!I66:I70)*100000</f>
        <v>9.8639433415094473</v>
      </c>
      <c r="AA148" s="174">
        <f ca="1">I148/SUM(F_jinkou!J66:J70)*100000</f>
        <v>12.10439575787484</v>
      </c>
      <c r="AB148" s="174">
        <f ca="1">J148/SUM(F_jinkou!K66:K70)*100000</f>
        <v>9.8383880784972195</v>
      </c>
      <c r="AC148" s="174">
        <f ca="1">K148/SUM(F_jinkou!L66:L70)*100000</f>
        <v>9.9401108322357796</v>
      </c>
      <c r="AD148" s="174">
        <f ca="1">L148/SUM(F_jinkou!M66:M70)*100000</f>
        <v>13.861778268126397</v>
      </c>
      <c r="AE148" s="174">
        <f ca="1">M148/SUM(F_jinkou!N66:N70)*100000</f>
        <v>14.813498059431755</v>
      </c>
      <c r="AF148" s="174">
        <f ca="1">N148/SUM(F_jinkou!O66:O70)*100000</f>
        <v>18.510623976306402</v>
      </c>
      <c r="AG148" s="174">
        <f ca="1">O148/SUM(F_jinkou!P66:P70)*100000</f>
        <v>21.190193052146853</v>
      </c>
      <c r="AH148" s="174">
        <f ca="1">P148/SUM(F_jinkou!Q66:Q70)*100000</f>
        <v>19.658902912239633</v>
      </c>
      <c r="AI148" s="174">
        <f ca="1">Q148/SUM(F_jinkou!R66:R70)*100000</f>
        <v>15.903823102364663</v>
      </c>
      <c r="AJ148" s="174">
        <f ca="1">R148/SUM(F_jinkou!S66:S70)*100000</f>
        <v>21.658090937729707</v>
      </c>
      <c r="AK148" s="174">
        <f ca="1">S148/SUM(F_jinkou!T66:T70)*100000</f>
        <v>24.264369639674111</v>
      </c>
      <c r="AL148" s="175">
        <f ca="1">T148/SUM(F_jinkou!U66:U70)*100000</f>
        <v>32.756954140264206</v>
      </c>
      <c r="AM148" s="45" t="str">
        <f t="shared" ca="1" si="744"/>
        <v/>
      </c>
      <c r="AN148" s="46" t="str">
        <f t="shared" ca="1" si="745"/>
        <v/>
      </c>
      <c r="AO148" s="46" t="str">
        <f t="shared" ca="1" si="746"/>
        <v/>
      </c>
      <c r="AP148" s="46" t="str">
        <f t="shared" ca="1" si="747"/>
        <v/>
      </c>
      <c r="AQ148" s="46" t="str">
        <f t="shared" ca="1" si="748"/>
        <v>H</v>
      </c>
      <c r="AR148" s="46" t="str">
        <f t="shared" ca="1" si="749"/>
        <v/>
      </c>
      <c r="AS148" s="46" t="str">
        <f t="shared" ca="1" si="750"/>
        <v/>
      </c>
      <c r="AT148" s="46" t="str">
        <f t="shared" ca="1" si="751"/>
        <v/>
      </c>
      <c r="AU148" s="46" t="str">
        <f t="shared" ca="1" si="752"/>
        <v/>
      </c>
      <c r="AV148" s="46" t="str">
        <f t="shared" ca="1" si="753"/>
        <v/>
      </c>
      <c r="AW148" s="46" t="str">
        <f t="shared" ca="1" si="754"/>
        <v/>
      </c>
      <c r="AX148" s="46" t="str">
        <f t="shared" ca="1" si="755"/>
        <v/>
      </c>
      <c r="AY148" s="46" t="str">
        <f t="shared" ca="1" si="756"/>
        <v/>
      </c>
      <c r="AZ148" s="46" t="str">
        <f t="shared" ca="1" si="757"/>
        <v/>
      </c>
      <c r="BA148" s="46" t="str">
        <f t="shared" ca="1" si="758"/>
        <v/>
      </c>
      <c r="BB148" s="46" t="str">
        <f t="shared" ca="1" si="759"/>
        <v/>
      </c>
      <c r="BC148" s="46" t="str">
        <f t="shared" ca="1" si="760"/>
        <v/>
      </c>
      <c r="BD148" s="44" t="str">
        <f t="shared" ca="1" si="761"/>
        <v/>
      </c>
      <c r="BE148" s="176">
        <f ca="1">1-_xlfn.BINOM.DIST((C148-1),SUM(F_jinkou!C66:C70),zenkoku!AO43/100000,TRUE)</f>
        <v>0.23476033876367575</v>
      </c>
      <c r="BF148" s="114" t="e">
        <f ca="1">1-_xlfn.BINOM.DIST((D148-1),SUM(F_jinkou!E66:E70),zenkoku!AP43/100000,TRUE)</f>
        <v>#NUM!</v>
      </c>
      <c r="BG148" s="114">
        <f ca="1">1-_xlfn.BINOM.DIST((E148-1),SUM(F_jinkou!F66:F70),zenkoku!AQ43/100000,TRUE)</f>
        <v>0.85670098242363302</v>
      </c>
      <c r="BH148" s="114">
        <f ca="1">1-_xlfn.BINOM.DIST((F148-1),SUM(F_jinkou!G66:G70),zenkoku!AR43/100000,TRUE)</f>
        <v>0.98209087216471114</v>
      </c>
      <c r="BI148" s="114">
        <f ca="1">1-_xlfn.BINOM.DIST((G148-1),SUM(F_jinkou!H66:H70),zenkoku!AS43/100000,TRUE)</f>
        <v>1.363167613750571E-2</v>
      </c>
      <c r="BJ148" s="114">
        <f ca="1">1-_xlfn.BINOM.DIST((H148-1),SUM(F_jinkou!I66:I70),zenkoku!AT43/100000,TRUE)</f>
        <v>0.92488269880914808</v>
      </c>
      <c r="BK148" s="114">
        <f ca="1">1-_xlfn.BINOM.DIST((I148-1),SUM(F_jinkou!J66:J70),zenkoku!AU43/100000,TRUE)</f>
        <v>0.57310693136209501</v>
      </c>
      <c r="BL148" s="114">
        <f ca="1">1-_xlfn.BINOM.DIST((J148-1),SUM(F_jinkou!K66:K70),zenkoku!AV43/100000,TRUE)</f>
        <v>0.88391368982411322</v>
      </c>
      <c r="BM148" s="114">
        <f ca="1">1-_xlfn.BINOM.DIST((K148-1),SUM(F_jinkou!L66:L70),zenkoku!AW43/100000,TRUE)</f>
        <v>0.87859334234256714</v>
      </c>
      <c r="BN148" s="114">
        <f ca="1">1-_xlfn.BINOM.DIST((L148-1),SUM(F_jinkou!M66:M70),zenkoku!AX43/100000,TRUE)</f>
        <v>0.20406774341280842</v>
      </c>
      <c r="BO148" s="114">
        <f ca="1">1-_xlfn.BINOM.DIST((M148-1),SUM(F_jinkou!N66:N70),zenkoku!AY43/100000,TRUE)</f>
        <v>0.54751479917692691</v>
      </c>
      <c r="BP148" s="114">
        <f ca="1">1-_xlfn.BINOM.DIST((N148-1),SUM(F_jinkou!O66:O70),zenkoku!AZ43/100000,TRUE)</f>
        <v>0.22865602001931629</v>
      </c>
      <c r="BQ148" s="114">
        <f ca="1">1-_xlfn.BINOM.DIST((O148-1),SUM(F_jinkou!P66:P70),zenkoku!BA43/100000,TRUE)</f>
        <v>4.9106918757545137E-2</v>
      </c>
      <c r="BR148" s="114">
        <f ca="1">1-_xlfn.BINOM.DIST((P148-1),SUM(F_jinkou!Q66:Q70),zenkoku!BB43/100000,TRUE)</f>
        <v>0.29836137762169346</v>
      </c>
      <c r="BS148" s="114">
        <f ca="1">1-_xlfn.BINOM.DIST((Q148-1),SUM(F_jinkou!R66:R70),zenkoku!BC43/100000,TRUE)</f>
        <v>0.91161406607178985</v>
      </c>
      <c r="BT148" s="114">
        <f ca="1">1-_xlfn.BINOM.DIST((R148-1),SUM(F_jinkou!S66:S70),zenkoku!BD43/100000,TRUE)</f>
        <v>0.29659967356226702</v>
      </c>
      <c r="BU148" s="114">
        <f ca="1">1-_xlfn.BINOM.DIST((S148-1),SUM(F_jinkou!T66:T70),zenkoku!BE43/100000,TRUE)</f>
        <v>0.51319231188864212</v>
      </c>
      <c r="BV148" s="127">
        <f ca="1">1-_xlfn.BINOM.DIST((T148-1),SUM(F_jinkou!U66:U70),zenkoku!BF43/100000,TRUE)</f>
        <v>8.8676855760687512E-2</v>
      </c>
      <c r="BW148" s="176">
        <f ca="1">_xlfn.BINOM.DIST(C148,SUM(F_jinkou!C66:C70),zenkoku!AO43/100000,TRUE)</f>
        <v>0.77655824720439537</v>
      </c>
      <c r="BX148" s="114">
        <f ca="1">_xlfn.BINOM.DIST(D148,SUM(F_jinkou!E66:E70),zenkoku!AP43/100000,TRUE)</f>
        <v>1</v>
      </c>
      <c r="BY148" s="114">
        <f ca="1">_xlfn.BINOM.DIST(E148,SUM(F_jinkou!F66:F70),zenkoku!AQ43/100000,TRUE)</f>
        <v>0.42170444724700351</v>
      </c>
      <c r="BZ148" s="114">
        <f ca="1">_xlfn.BINOM.DIST(F148,SUM(F_jinkou!G66:G70),zenkoku!AR43/100000,TRUE)</f>
        <v>3.5966909594593477E-2</v>
      </c>
      <c r="CA148" s="114">
        <f ca="1">_xlfn.BINOM.DIST(G148,SUM(F_jinkou!H66:H70),zenkoku!AS43/100000,TRUE)</f>
        <v>0.99114029204656007</v>
      </c>
      <c r="CB148" s="114">
        <f ca="1">_xlfn.BINOM.DIST(H148,SUM(F_jinkou!I66:I70),zenkoku!AT43/100000,TRUE)</f>
        <v>0.10318390882753607</v>
      </c>
      <c r="CC148" s="114">
        <f ca="1">_xlfn.BINOM.DIST(I148,SUM(F_jinkou!J66:J70),zenkoku!AU43/100000,TRUE)</f>
        <v>0.4900980992143309</v>
      </c>
      <c r="CD148" s="114">
        <f ca="1">_xlfn.BINOM.DIST(J148,SUM(F_jinkou!K66:K70),zenkoku!AV43/100000,TRUE)</f>
        <v>0.15423428762788702</v>
      </c>
      <c r="CE148" s="114">
        <f ca="1">_xlfn.BINOM.DIST(K148,SUM(F_jinkou!L66:L70),zenkoku!AW43/100000,TRUE)</f>
        <v>0.15939880325536471</v>
      </c>
      <c r="CF148" s="114">
        <f ca="1">_xlfn.BINOM.DIST(L148,SUM(F_jinkou!M66:M70),zenkoku!AX43/100000,TRUE)</f>
        <v>0.83472289645082653</v>
      </c>
      <c r="CG148" s="114">
        <f ca="1">_xlfn.BINOM.DIST(M148,SUM(F_jinkou!N66:N70),zenkoku!AY43/100000,TRUE)</f>
        <v>0.50377101615663067</v>
      </c>
      <c r="CH148" s="114">
        <f ca="1">_xlfn.BINOM.DIST(N148,SUM(F_jinkou!O66:O70),zenkoku!AZ43/100000,TRUE)</f>
        <v>0.80739623420462259</v>
      </c>
      <c r="CI148" s="114">
        <f ca="1">_xlfn.BINOM.DIST(O148,SUM(F_jinkou!P66:P70),zenkoku!BA43/100000,TRUE)</f>
        <v>0.96246733125564132</v>
      </c>
      <c r="CJ148" s="114">
        <f ca="1">_xlfn.BINOM.DIST(P148,SUM(F_jinkou!Q66:Q70),zenkoku!BB43/100000,TRUE)</f>
        <v>0.74363446264095789</v>
      </c>
      <c r="CK148" s="114">
        <f ca="1">_xlfn.BINOM.DIST(Q148,SUM(F_jinkou!R66:R70),zenkoku!BC43/100000,TRUE)</f>
        <v>0.11148954565083434</v>
      </c>
      <c r="CL148" s="114">
        <f ca="1">_xlfn.BINOM.DIST(R148,SUM(F_jinkou!S66:S70),zenkoku!BD43/100000,TRUE)</f>
        <v>0.74496422256351846</v>
      </c>
      <c r="CM148" s="114">
        <f ca="1">_xlfn.BINOM.DIST(S148,SUM(F_jinkou!T66:T70),zenkoku!BE43/100000,TRUE)</f>
        <v>0.542044334335821</v>
      </c>
      <c r="CN148" s="127">
        <f ca="1">_xlfn.BINOM.DIST(T148,SUM(F_jinkou!U66:U70),zenkoku!BF43/100000,TRUE)</f>
        <v>0.93067789738710305</v>
      </c>
      <c r="CO148" s="26"/>
      <c r="CP148" s="87">
        <f ca="1">SUM(zenkoku!AP15:AP19)*AVERAGE(F_jinkou!E66:E70)/100000</f>
        <v>0</v>
      </c>
      <c r="CQ148" s="88">
        <f ca="1">SUM(zenkoku!AQ15:AQ19)*AVERAGE(F_jinkou!F66:F70)/100000</f>
        <v>1.942815</v>
      </c>
      <c r="CR148" s="88">
        <f ca="1">SUM(zenkoku!AR15:AR19)*AVERAGE(F_jinkou!G66:G70)/100000</f>
        <v>16.372954</v>
      </c>
      <c r="CS148" s="88">
        <f ca="1">SUM(zenkoku!AS15:AS19)*AVERAGE(F_jinkou!H66:H70)/100000</f>
        <v>29.001567600000001</v>
      </c>
      <c r="CT148" s="88">
        <f ca="1">SUM(zenkoku!AT15:AT19)*AVERAGE(F_jinkou!I66:I70)/100000</f>
        <v>38.1997328</v>
      </c>
      <c r="CU148" s="88">
        <f ca="1">SUM(zenkoku!AU15:AU19)*AVERAGE(F_jinkou!J66:J70)/100000</f>
        <v>39.823549200000002</v>
      </c>
      <c r="CV148" s="88">
        <f ca="1">SUM(zenkoku!AV15:AV19)*AVERAGE(F_jinkou!K66:K70)/100000</f>
        <v>36.652345600000004</v>
      </c>
      <c r="CW148" s="88">
        <f ca="1">SUM(zenkoku!AW15:AW19)*AVERAGE(F_jinkou!L66:L70)/100000</f>
        <v>38.695745600000002</v>
      </c>
      <c r="CX148" s="88">
        <f ca="1">SUM(zenkoku!AX15:AX19)*AVERAGE(F_jinkou!M66:M70)/100000</f>
        <v>43.125779999999999</v>
      </c>
      <c r="CY148" s="88">
        <f ca="1">SUM(zenkoku!AY15:AY19)*AVERAGE(F_jinkou!N66:N70)/100000</f>
        <v>60.593385600000005</v>
      </c>
      <c r="CZ148" s="88">
        <f ca="1">SUM(zenkoku!AZ15:AZ19)*AVERAGE(F_jinkou!O66:O70)/100000</f>
        <v>59.829425599999986</v>
      </c>
      <c r="DA148" s="88">
        <f ca="1">SUM(zenkoku!BA15:BA19)*AVERAGE(F_jinkou!P66:P70)/100000</f>
        <v>54.067464000000001</v>
      </c>
      <c r="DB148" s="88">
        <f ca="1">SUM(zenkoku!BB15:BB19)*AVERAGE(F_jinkou!Q66:Q70)/100000</f>
        <v>60.506937000000001</v>
      </c>
      <c r="DC148" s="88">
        <f ca="1">SUM(zenkoku!BC15:BC19)*AVERAGE(F_jinkou!R66:R70)/100000</f>
        <v>64.173248999999998</v>
      </c>
      <c r="DD148" s="88">
        <f ca="1">SUM(zenkoku!BD15:BD19)*AVERAGE(F_jinkou!S66:S70)/100000</f>
        <v>61.434777599999997</v>
      </c>
      <c r="DE148" s="88">
        <f ca="1">SUM(zenkoku!BE15:BE19)*AVERAGE(F_jinkou!T66:T70)/100000</f>
        <v>51.904913200000003</v>
      </c>
      <c r="DF148" s="89">
        <f ca="1">SUM(zenkoku!BF15:BF19)*AVERAGE(F_jinkou!U66:U70)/100000</f>
        <v>50.763572000000003</v>
      </c>
      <c r="DG148" s="31"/>
      <c r="DH148" s="27"/>
      <c r="DI148" s="32"/>
      <c r="DJ148" s="32"/>
      <c r="DK148" s="32"/>
      <c r="DL148" s="32"/>
      <c r="DM148" s="32"/>
      <c r="DN148" s="32"/>
      <c r="DO148" s="32"/>
      <c r="DP148" s="32"/>
      <c r="DQ148" s="68"/>
      <c r="DR148" s="68"/>
      <c r="DS148" s="68"/>
      <c r="DT148" s="68"/>
      <c r="DU148" s="68"/>
      <c r="DV148" s="68"/>
      <c r="DW148" s="68"/>
      <c r="DX148" s="68"/>
      <c r="DY148" s="31"/>
      <c r="DZ148" s="27"/>
      <c r="EA148" s="32"/>
      <c r="EB148" s="32"/>
      <c r="EC148" s="32"/>
      <c r="ED148" s="32"/>
      <c r="EE148" s="32"/>
      <c r="EF148" s="32"/>
      <c r="EG148" s="32"/>
      <c r="EH148" s="32"/>
      <c r="EI148" s="33"/>
      <c r="EJ148" s="27"/>
      <c r="EK148" s="27"/>
      <c r="EL148" s="27"/>
      <c r="EM148" s="27"/>
      <c r="EN148" s="27"/>
      <c r="EO148" s="27"/>
      <c r="EP148" s="27"/>
      <c r="EQ148" s="27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</row>
    <row r="149" spans="1:165">
      <c r="A149" s="25" t="s">
        <v>87</v>
      </c>
      <c r="B149" s="25" t="s">
        <v>362</v>
      </c>
      <c r="C149" s="45">
        <f t="shared" ref="C149:T149" ca="1" si="765">SUM(C120:C124)</f>
        <v>742</v>
      </c>
      <c r="D149" s="46">
        <f t="shared" ca="1" si="765"/>
        <v>0</v>
      </c>
      <c r="E149" s="46">
        <f t="shared" ca="1" si="765"/>
        <v>1</v>
      </c>
      <c r="F149" s="46">
        <f t="shared" ca="1" si="765"/>
        <v>12</v>
      </c>
      <c r="G149" s="46">
        <f t="shared" ca="1" si="765"/>
        <v>47</v>
      </c>
      <c r="H149" s="46">
        <f t="shared" ca="1" si="765"/>
        <v>38</v>
      </c>
      <c r="I149" s="46">
        <f t="shared" ca="1" si="765"/>
        <v>39</v>
      </c>
      <c r="J149" s="46">
        <f t="shared" ca="1" si="765"/>
        <v>32</v>
      </c>
      <c r="K149" s="46">
        <f t="shared" ca="1" si="765"/>
        <v>33</v>
      </c>
      <c r="L149" s="46">
        <f t="shared" ca="1" si="765"/>
        <v>45</v>
      </c>
      <c r="M149" s="46">
        <f t="shared" ca="1" si="765"/>
        <v>60</v>
      </c>
      <c r="N149" s="46">
        <f t="shared" ca="1" si="765"/>
        <v>61</v>
      </c>
      <c r="O149" s="46">
        <f t="shared" ca="1" si="765"/>
        <v>72</v>
      </c>
      <c r="P149" s="46">
        <f t="shared" ca="1" si="765"/>
        <v>58</v>
      </c>
      <c r="Q149" s="46">
        <f t="shared" ca="1" si="765"/>
        <v>62</v>
      </c>
      <c r="R149" s="46">
        <f t="shared" ca="1" si="765"/>
        <v>63</v>
      </c>
      <c r="S149" s="46">
        <f t="shared" ca="1" si="765"/>
        <v>59</v>
      </c>
      <c r="T149" s="44">
        <f t="shared" ca="1" si="765"/>
        <v>60</v>
      </c>
      <c r="U149" s="172">
        <f ca="1">C149/SUM(F_jinkou!C67:C71)*100000</f>
        <v>13.814083290358253</v>
      </c>
      <c r="V149" s="173">
        <f ca="1">D149/SUM(F_jinkou!E67:E71)*100000</f>
        <v>0</v>
      </c>
      <c r="W149" s="174">
        <f ca="1">E149/SUM(F_jinkou!F67:F71)*100000</f>
        <v>0.36801642825335723</v>
      </c>
      <c r="X149" s="174">
        <f ca="1">F149/SUM(F_jinkou!G67:G71)*100000</f>
        <v>4.0683344577757738</v>
      </c>
      <c r="Y149" s="174">
        <f ca="1">G149/SUM(F_jinkou!H67:H71)*100000</f>
        <v>18.44518835676919</v>
      </c>
      <c r="Z149" s="174">
        <f ca="1">H149/SUM(F_jinkou!I67:I71)*100000</f>
        <v>12.898539410129427</v>
      </c>
      <c r="AA149" s="174">
        <f ca="1">I149/SUM(F_jinkou!J67:J71)*100000</f>
        <v>12.064629291063822</v>
      </c>
      <c r="AB149" s="174">
        <f ca="1">J149/SUM(F_jinkou!K67:K71)*100000</f>
        <v>10.458131524076579</v>
      </c>
      <c r="AC149" s="174">
        <f ca="1">K149/SUM(F_jinkou!L67:L71)*100000</f>
        <v>10.472965467776589</v>
      </c>
      <c r="AD149" s="174">
        <f ca="1">L149/SUM(F_jinkou!M67:M71)*100000</f>
        <v>12.986788107565236</v>
      </c>
      <c r="AE149" s="174">
        <f ca="1">M149/SUM(F_jinkou!N67:N71)*100000</f>
        <v>15.304716913752818</v>
      </c>
      <c r="AF149" s="174">
        <f ca="1">N149/SUM(F_jinkou!O67:O71)*100000</f>
        <v>16.023452029462135</v>
      </c>
      <c r="AG149" s="174">
        <f ca="1">O149/SUM(F_jinkou!P67:P71)*100000</f>
        <v>23.025484734423419</v>
      </c>
      <c r="AH149" s="174">
        <f ca="1">P149/SUM(F_jinkou!Q67:Q71)*100000</f>
        <v>17.875469616324619</v>
      </c>
      <c r="AI149" s="174">
        <f ca="1">Q149/SUM(F_jinkou!R67:R71)*100000</f>
        <v>18.328283201537211</v>
      </c>
      <c r="AJ149" s="174">
        <f ca="1">R149/SUM(F_jinkou!S67:S71)*100000</f>
        <v>20.333928289012903</v>
      </c>
      <c r="AK149" s="174">
        <f ca="1">S149/SUM(F_jinkou!T67:T71)*100000</f>
        <v>25.985809105603686</v>
      </c>
      <c r="AL149" s="175">
        <f ca="1">T149/SUM(F_jinkou!U67:U71)*100000</f>
        <v>30.312215822976661</v>
      </c>
      <c r="AM149" s="45" t="str">
        <f t="shared" ca="1" si="744"/>
        <v/>
      </c>
      <c r="AN149" s="46" t="str">
        <f t="shared" ca="1" si="745"/>
        <v/>
      </c>
      <c r="AO149" s="46" t="str">
        <f t="shared" ca="1" si="746"/>
        <v/>
      </c>
      <c r="AP149" s="46" t="str">
        <f t="shared" ca="1" si="747"/>
        <v/>
      </c>
      <c r="AQ149" s="46" t="str">
        <f t="shared" ca="1" si="748"/>
        <v>H</v>
      </c>
      <c r="AR149" s="46" t="str">
        <f t="shared" ca="1" si="749"/>
        <v/>
      </c>
      <c r="AS149" s="46" t="str">
        <f t="shared" ca="1" si="750"/>
        <v/>
      </c>
      <c r="AT149" s="46" t="str">
        <f t="shared" ca="1" si="751"/>
        <v/>
      </c>
      <c r="AU149" s="46" t="str">
        <f t="shared" ca="1" si="752"/>
        <v/>
      </c>
      <c r="AV149" s="46" t="str">
        <f t="shared" ca="1" si="753"/>
        <v/>
      </c>
      <c r="AW149" s="46" t="str">
        <f t="shared" ca="1" si="754"/>
        <v/>
      </c>
      <c r="AX149" s="46" t="str">
        <f t="shared" ca="1" si="755"/>
        <v/>
      </c>
      <c r="AY149" s="46" t="str">
        <f t="shared" ca="1" si="756"/>
        <v>H</v>
      </c>
      <c r="AZ149" s="46" t="str">
        <f t="shared" ca="1" si="757"/>
        <v/>
      </c>
      <c r="BA149" s="46" t="str">
        <f t="shared" ca="1" si="758"/>
        <v/>
      </c>
      <c r="BB149" s="46" t="str">
        <f t="shared" ca="1" si="759"/>
        <v/>
      </c>
      <c r="BC149" s="46" t="str">
        <f t="shared" ca="1" si="760"/>
        <v/>
      </c>
      <c r="BD149" s="44" t="str">
        <f t="shared" ca="1" si="761"/>
        <v/>
      </c>
      <c r="BE149" s="176">
        <f ca="1">1-_xlfn.BINOM.DIST((C149-1),SUM(F_jinkou!C67:C71),zenkoku!AO44/100000,TRUE)</f>
        <v>0.119701138477877</v>
      </c>
      <c r="BF149" s="114" t="e">
        <f ca="1">1-_xlfn.BINOM.DIST((D149-1),SUM(F_jinkou!E67:E71),zenkoku!AP44/100000,TRUE)</f>
        <v>#NUM!</v>
      </c>
      <c r="BG149" s="114">
        <f ca="1">1-_xlfn.BINOM.DIST((E149-1),SUM(F_jinkou!F67:F71),zenkoku!AQ44/100000,TRUE)</f>
        <v>0.86611676505635926</v>
      </c>
      <c r="BH149" s="114">
        <f ca="1">1-_xlfn.BINOM.DIST((F149-1),SUM(F_jinkou!G67:G71),zenkoku!AR44/100000,TRUE)</f>
        <v>0.9128458019621899</v>
      </c>
      <c r="BI149" s="114">
        <f ca="1">1-_xlfn.BINOM.DIST((G149-1),SUM(F_jinkou!H67:H71),zenkoku!AS44/100000,TRUE)</f>
        <v>2.8010292136632087E-3</v>
      </c>
      <c r="BJ149" s="114">
        <f ca="1">1-_xlfn.BINOM.DIST((H149-1),SUM(F_jinkou!I67:I71),zenkoku!AT44/100000,TRUE)</f>
        <v>0.58907434440474016</v>
      </c>
      <c r="BK149" s="114">
        <f ca="1">1-_xlfn.BINOM.DIST((I149-1),SUM(F_jinkou!J67:J71),zenkoku!AU44/100000,TRUE)</f>
        <v>0.62029076702963692</v>
      </c>
      <c r="BL149" s="114">
        <f ca="1">1-_xlfn.BINOM.DIST((J149-1),SUM(F_jinkou!K67:K71),zenkoku!AV44/100000,TRUE)</f>
        <v>0.85085660524279372</v>
      </c>
      <c r="BM149" s="114">
        <f ca="1">1-_xlfn.BINOM.DIST((K149-1),SUM(F_jinkou!L67:L71),zenkoku!AW44/100000,TRUE)</f>
        <v>0.89774915251316967</v>
      </c>
      <c r="BN149" s="114">
        <f ca="1">1-_xlfn.BINOM.DIST((L149-1),SUM(F_jinkou!M67:M71),zenkoku!AX44/100000,TRUE)</f>
        <v>0.43129959630928283</v>
      </c>
      <c r="BO149" s="114">
        <f ca="1">1-_xlfn.BINOM.DIST((M149-1),SUM(F_jinkou!N67:N71),zenkoku!AY44/100000,TRUE)</f>
        <v>0.41079480207150376</v>
      </c>
      <c r="BP149" s="114">
        <f ca="1">1-_xlfn.BINOM.DIST((N149-1),SUM(F_jinkou!O67:O71),zenkoku!AZ44/100000,TRUE)</f>
        <v>0.57012202701567549</v>
      </c>
      <c r="BQ149" s="114">
        <f ca="1">1-_xlfn.BINOM.DIST((O149-1),SUM(F_jinkou!P67:P71),zenkoku!BA44/100000,TRUE)</f>
        <v>1.1979567937917657E-2</v>
      </c>
      <c r="BR149" s="114">
        <f ca="1">1-_xlfn.BINOM.DIST((P149-1),SUM(F_jinkou!Q67:Q71),zenkoku!BB44/100000,TRUE)</f>
        <v>0.55194389466922678</v>
      </c>
      <c r="BS149" s="114">
        <f ca="1">1-_xlfn.BINOM.DIST((Q149-1),SUM(F_jinkou!R67:R71),zenkoku!BC44/100000,TRUE)</f>
        <v>0.62513523537722349</v>
      </c>
      <c r="BT149" s="114">
        <f ca="1">1-_xlfn.BINOM.DIST((R149-1),SUM(F_jinkou!S67:S71),zenkoku!BD44/100000,TRUE)</f>
        <v>0.39284853420755228</v>
      </c>
      <c r="BU149" s="114">
        <f ca="1">1-_xlfn.BINOM.DIST((S149-1),SUM(F_jinkou!T67:T71),zenkoku!BE44/100000,TRUE)</f>
        <v>0.21231896172538633</v>
      </c>
      <c r="BV149" s="127">
        <f ca="1">1-_xlfn.BINOM.DIST((T149-1),SUM(F_jinkou!U67:U71),zenkoku!BF44/100000,TRUE)</f>
        <v>0.11938977000756301</v>
      </c>
      <c r="BW149" s="176">
        <f ca="1">_xlfn.BINOM.DIST(C149,SUM(F_jinkou!C67:C71),zenkoku!AO44/100000,TRUE)</f>
        <v>0.88752363575245696</v>
      </c>
      <c r="BX149" s="114">
        <f ca="1">_xlfn.BINOM.DIST(D149,SUM(F_jinkou!E67:E71),zenkoku!AP44/100000,TRUE)</f>
        <v>1</v>
      </c>
      <c r="BY149" s="114">
        <f ca="1">_xlfn.BINOM.DIST(E149,SUM(F_jinkou!F67:F71),zenkoku!AQ44/100000,TRUE)</f>
        <v>0.40309493149352205</v>
      </c>
      <c r="BZ149" s="114">
        <f ca="1">_xlfn.BINOM.DIST(F149,SUM(F_jinkou!G67:G71),zenkoku!AR44/100000,TRUE)</f>
        <v>0.1385391071844258</v>
      </c>
      <c r="CA149" s="114">
        <f ca="1">_xlfn.BINOM.DIST(G149,SUM(F_jinkou!H67:H71),zenkoku!AS44/100000,TRUE)</f>
        <v>0.99828709050609454</v>
      </c>
      <c r="CB149" s="114">
        <f ca="1">_xlfn.BINOM.DIST(H149,SUM(F_jinkou!I67:I71),zenkoku!AT44/100000,TRUE)</f>
        <v>0.4745658622859586</v>
      </c>
      <c r="CC149" s="114">
        <f ca="1">_xlfn.BINOM.DIST(I149,SUM(F_jinkou!J67:J71),zenkoku!AU44/100000,TRUE)</f>
        <v>0.44145056079398554</v>
      </c>
      <c r="CD149" s="114">
        <f ca="1">_xlfn.BINOM.DIST(J149,SUM(F_jinkou!K67:K71),zenkoku!AV44/100000,TRUE)</f>
        <v>0.19257760807896676</v>
      </c>
      <c r="CE149" s="114">
        <f ca="1">_xlfn.BINOM.DIST(K149,SUM(F_jinkou!L67:L71),zenkoku!AW44/100000,TRUE)</f>
        <v>0.13549549153784185</v>
      </c>
      <c r="CF149" s="114">
        <f ca="1">_xlfn.BINOM.DIST(L149,SUM(F_jinkou!M67:M71),zenkoku!AX44/100000,TRUE)</f>
        <v>0.62660806824437931</v>
      </c>
      <c r="CG149" s="114">
        <f ca="1">_xlfn.BINOM.DIST(M149,SUM(F_jinkou!N67:N71),zenkoku!AY44/100000,TRUE)</f>
        <v>0.63881737442154773</v>
      </c>
      <c r="CH149" s="114">
        <f ca="1">_xlfn.BINOM.DIST(N149,SUM(F_jinkou!O67:O71),zenkoku!AZ44/100000,TRUE)</f>
        <v>0.48043543211842649</v>
      </c>
      <c r="CI149" s="114">
        <f ca="1">_xlfn.BINOM.DIST(O149,SUM(F_jinkou!P67:P71),zenkoku!BA44/100000,TRUE)</f>
        <v>0.99137092806188654</v>
      </c>
      <c r="CJ149" s="114">
        <f ca="1">_xlfn.BINOM.DIST(P149,SUM(F_jinkou!Q67:Q71),zenkoku!BB44/100000,TRUE)</f>
        <v>0.50017248351309807</v>
      </c>
      <c r="CK149" s="114">
        <f ca="1">_xlfn.BINOM.DIST(Q149,SUM(F_jinkou!R67:R71),zenkoku!BC44/100000,TRUE)</f>
        <v>0.42356576219683884</v>
      </c>
      <c r="CL149" s="114">
        <f ca="1">_xlfn.BINOM.DIST(R149,SUM(F_jinkou!S67:S71),zenkoku!BD44/100000,TRUE)</f>
        <v>0.65493637465183352</v>
      </c>
      <c r="CM149" s="114">
        <f ca="1">_xlfn.BINOM.DIST(S149,SUM(F_jinkou!T67:T71),zenkoku!BE44/100000,TRUE)</f>
        <v>0.8240637457252733</v>
      </c>
      <c r="CN149" s="127">
        <f ca="1">_xlfn.BINOM.DIST(T149,SUM(F_jinkou!U67:U71),zenkoku!BF44/100000,TRUE)</f>
        <v>0.90500000650598778</v>
      </c>
      <c r="CO149" s="26"/>
      <c r="CP149" s="87">
        <f ca="1">SUM(zenkoku!AP16:AP20)*AVERAGE(F_jinkou!E67:E71)/100000</f>
        <v>0</v>
      </c>
      <c r="CQ149" s="88">
        <f ca="1">SUM(zenkoku!AQ16:AQ20)*AVERAGE(F_jinkou!F67:F71)/100000</f>
        <v>2.0107798000000003</v>
      </c>
      <c r="CR149" s="88">
        <f ca="1">SUM(zenkoku!AR16:AR20)*AVERAGE(F_jinkou!G67:G71)/100000</f>
        <v>16.930761399999998</v>
      </c>
      <c r="CS149" s="88">
        <f ca="1">SUM(zenkoku!AS16:AS20)*AVERAGE(F_jinkou!H67:H71)/100000</f>
        <v>30.220347400000001</v>
      </c>
      <c r="CT149" s="88">
        <f ca="1">SUM(zenkoku!AT16:AT20)*AVERAGE(F_jinkou!I67:I71)/100000</f>
        <v>39.064888199999999</v>
      </c>
      <c r="CU149" s="88">
        <f ca="1">SUM(zenkoku!AU16:AU20)*AVERAGE(F_jinkou!J67:J71)/100000</f>
        <v>40.601330400000002</v>
      </c>
      <c r="CV149" s="88">
        <f ca="1">SUM(zenkoku!AV16:AV20)*AVERAGE(F_jinkou!K67:K71)/100000</f>
        <v>37.880571600000003</v>
      </c>
      <c r="CW149" s="88">
        <f ca="1">SUM(zenkoku!AW16:AW20)*AVERAGE(F_jinkou!L67:L71)/100000</f>
        <v>40.458454800000005</v>
      </c>
      <c r="CX149" s="88">
        <f ca="1">SUM(zenkoku!AX16:AX20)*AVERAGE(F_jinkou!M67:M71)/100000</f>
        <v>43.521153599999991</v>
      </c>
      <c r="CY149" s="88">
        <f ca="1">SUM(zenkoku!AY16:AY20)*AVERAGE(F_jinkou!N67:N71)/100000</f>
        <v>57.942920800000003</v>
      </c>
      <c r="CZ149" s="88">
        <f ca="1">SUM(zenkoku!AZ16:AZ20)*AVERAGE(F_jinkou!O67:O71)/100000</f>
        <v>62.052795999999994</v>
      </c>
      <c r="DA149" s="88">
        <f ca="1">SUM(zenkoku!BA16:BA20)*AVERAGE(F_jinkou!P67:P71)/100000</f>
        <v>54.221659800000012</v>
      </c>
      <c r="DB149" s="88">
        <f ca="1">SUM(zenkoku!BB16:BB20)*AVERAGE(F_jinkou!Q67:Q71)/100000</f>
        <v>58.663633600000004</v>
      </c>
      <c r="DC149" s="88">
        <f ca="1">SUM(zenkoku!BC16:BC20)*AVERAGE(F_jinkou!R67:R71)/100000</f>
        <v>64.204594999999998</v>
      </c>
      <c r="DD149" s="88">
        <f ca="1">SUM(zenkoku!BD16:BD20)*AVERAGE(F_jinkou!S67:S71)/100000</f>
        <v>60.540195799999999</v>
      </c>
      <c r="DE149" s="88">
        <f ca="1">SUM(zenkoku!BE16:BE20)*AVERAGE(F_jinkou!T67:T71)/100000</f>
        <v>52.765722800000006</v>
      </c>
      <c r="DF149" s="89">
        <f ca="1">SUM(zenkoku!BF16:BF20)*AVERAGE(F_jinkou!U67:U71)/100000</f>
        <v>51.028932000000005</v>
      </c>
      <c r="DG149" s="31"/>
      <c r="DH149" s="27"/>
      <c r="DI149" s="32"/>
      <c r="DJ149" s="32"/>
      <c r="DK149" s="32"/>
      <c r="DL149" s="32"/>
      <c r="DM149" s="32"/>
      <c r="DN149" s="32"/>
      <c r="DO149" s="32"/>
      <c r="DP149" s="32"/>
      <c r="DQ149" s="68"/>
      <c r="DR149" s="68"/>
      <c r="DS149" s="68"/>
      <c r="DT149" s="68"/>
      <c r="DU149" s="68"/>
      <c r="DV149" s="68"/>
      <c r="DW149" s="68"/>
      <c r="DX149" s="68"/>
      <c r="DY149" s="31"/>
      <c r="DZ149" s="27"/>
      <c r="EA149" s="32"/>
      <c r="EB149" s="32"/>
      <c r="EC149" s="32"/>
      <c r="ED149" s="32"/>
      <c r="EE149" s="32"/>
      <c r="EF149" s="32"/>
      <c r="EG149" s="32"/>
      <c r="EH149" s="32"/>
      <c r="EI149" s="33"/>
      <c r="EJ149" s="27"/>
      <c r="EK149" s="27"/>
      <c r="EL149" s="27"/>
      <c r="EM149" s="27"/>
      <c r="EN149" s="27"/>
      <c r="EO149" s="27"/>
      <c r="EP149" s="27"/>
      <c r="EQ149" s="27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</row>
    <row r="150" spans="1:165">
      <c r="A150" s="25" t="s">
        <v>88</v>
      </c>
      <c r="B150" s="25" t="s">
        <v>363</v>
      </c>
      <c r="C150" s="45">
        <f t="shared" ref="C150:T150" ca="1" si="766">SUM(C121:C125)</f>
        <v>742</v>
      </c>
      <c r="D150" s="46">
        <f t="shared" ca="1" si="766"/>
        <v>0</v>
      </c>
      <c r="E150" s="46">
        <f t="shared" ca="1" si="766"/>
        <v>1</v>
      </c>
      <c r="F150" s="46">
        <f t="shared" ca="1" si="766"/>
        <v>16</v>
      </c>
      <c r="G150" s="46">
        <f t="shared" ca="1" si="766"/>
        <v>47</v>
      </c>
      <c r="H150" s="46">
        <f t="shared" ca="1" si="766"/>
        <v>33</v>
      </c>
      <c r="I150" s="46">
        <f t="shared" ca="1" si="766"/>
        <v>45</v>
      </c>
      <c r="J150" s="46">
        <f t="shared" ca="1" si="766"/>
        <v>37</v>
      </c>
      <c r="K150" s="46">
        <f t="shared" ca="1" si="766"/>
        <v>28</v>
      </c>
      <c r="L150" s="46">
        <f t="shared" ca="1" si="766"/>
        <v>38</v>
      </c>
      <c r="M150" s="46">
        <f t="shared" ca="1" si="766"/>
        <v>63</v>
      </c>
      <c r="N150" s="46">
        <f t="shared" ca="1" si="766"/>
        <v>60</v>
      </c>
      <c r="O150" s="46">
        <f t="shared" ca="1" si="766"/>
        <v>69</v>
      </c>
      <c r="P150" s="46">
        <f t="shared" ca="1" si="766"/>
        <v>58</v>
      </c>
      <c r="Q150" s="46">
        <f t="shared" ca="1" si="766"/>
        <v>64</v>
      </c>
      <c r="R150" s="46">
        <f t="shared" ca="1" si="766"/>
        <v>62</v>
      </c>
      <c r="S150" s="46">
        <f t="shared" ca="1" si="766"/>
        <v>56</v>
      </c>
      <c r="T150" s="44">
        <f t="shared" ca="1" si="766"/>
        <v>65</v>
      </c>
      <c r="U150" s="172">
        <f ca="1">C150/SUM(F_jinkou!C68:C72)*100000</f>
        <v>13.881049878802719</v>
      </c>
      <c r="V150" s="173">
        <f ca="1">D150/SUM(F_jinkou!E68:E72)*100000</f>
        <v>0</v>
      </c>
      <c r="W150" s="174">
        <f ca="1">E150/SUM(F_jinkou!F68:F72)*100000</f>
        <v>0.37475640833458251</v>
      </c>
      <c r="X150" s="174">
        <f ca="1">F150/SUM(F_jinkou!G68:G72)*100000</f>
        <v>5.6026920935509512</v>
      </c>
      <c r="Y150" s="174">
        <f ca="1">G150/SUM(F_jinkou!H68:H72)*100000</f>
        <v>18.96384764364106</v>
      </c>
      <c r="Z150" s="174">
        <f ca="1">H150/SUM(F_jinkou!I68:I72)*100000</f>
        <v>11.597381100486036</v>
      </c>
      <c r="AA150" s="174">
        <f ca="1">I150/SUM(F_jinkou!J68:J72)*100000</f>
        <v>13.980235054352047</v>
      </c>
      <c r="AB150" s="174">
        <f ca="1">J150/SUM(F_jinkou!K68:K72)*100000</f>
        <v>12.014391292488733</v>
      </c>
      <c r="AC150" s="174">
        <f ca="1">K150/SUM(F_jinkou!L68:L72)*100000</f>
        <v>9.0616939542319734</v>
      </c>
      <c r="AD150" s="174">
        <f ca="1">L150/SUM(F_jinkou!M68:M72)*100000</f>
        <v>11.164157179581345</v>
      </c>
      <c r="AE150" s="174">
        <f ca="1">M150/SUM(F_jinkou!N68:N72)*100000</f>
        <v>16.610813903514899</v>
      </c>
      <c r="AF150" s="174">
        <f ca="1">N150/SUM(F_jinkou!O68:O72)*100000</f>
        <v>15.066291683406989</v>
      </c>
      <c r="AG150" s="174">
        <f ca="1">O150/SUM(F_jinkou!P68:P72)*100000</f>
        <v>21.97214314373603</v>
      </c>
      <c r="AH150" s="174">
        <f ca="1">P150/SUM(F_jinkou!Q68:Q72)*100000</f>
        <v>18.176803891089605</v>
      </c>
      <c r="AI150" s="174">
        <f ca="1">Q150/SUM(F_jinkou!R68:R72)*100000</f>
        <v>19.080498835791438</v>
      </c>
      <c r="AJ150" s="174">
        <f ca="1">R150/SUM(F_jinkou!S68:S72)*100000</f>
        <v>19.778228636323036</v>
      </c>
      <c r="AK150" s="174">
        <f ca="1">S150/SUM(F_jinkou!T68:T72)*100000</f>
        <v>23.40021895919169</v>
      </c>
      <c r="AL150" s="175">
        <f ca="1">T150/SUM(F_jinkou!U68:U72)*100000</f>
        <v>30.846767496049242</v>
      </c>
      <c r="AM150" s="45" t="str">
        <f t="shared" ca="1" si="744"/>
        <v/>
      </c>
      <c r="AN150" s="46" t="str">
        <f t="shared" ca="1" si="745"/>
        <v/>
      </c>
      <c r="AO150" s="46" t="str">
        <f t="shared" ca="1" si="746"/>
        <v/>
      </c>
      <c r="AP150" s="46" t="str">
        <f t="shared" ca="1" si="747"/>
        <v/>
      </c>
      <c r="AQ150" s="46" t="str">
        <f t="shared" ca="1" si="748"/>
        <v>H</v>
      </c>
      <c r="AR150" s="46" t="str">
        <f t="shared" ca="1" si="749"/>
        <v/>
      </c>
      <c r="AS150" s="46" t="str">
        <f t="shared" ca="1" si="750"/>
        <v/>
      </c>
      <c r="AT150" s="46" t="str">
        <f t="shared" ca="1" si="751"/>
        <v/>
      </c>
      <c r="AU150" s="46" t="str">
        <f t="shared" ca="1" si="752"/>
        <v>L</v>
      </c>
      <c r="AV150" s="46" t="str">
        <f t="shared" ca="1" si="753"/>
        <v/>
      </c>
      <c r="AW150" s="46" t="str">
        <f t="shared" ca="1" si="754"/>
        <v/>
      </c>
      <c r="AX150" s="46" t="str">
        <f t="shared" ca="1" si="755"/>
        <v/>
      </c>
      <c r="AY150" s="46" t="str">
        <f t="shared" ca="1" si="756"/>
        <v>H</v>
      </c>
      <c r="AZ150" s="46" t="str">
        <f t="shared" ca="1" si="757"/>
        <v/>
      </c>
      <c r="BA150" s="46" t="str">
        <f t="shared" ca="1" si="758"/>
        <v/>
      </c>
      <c r="BB150" s="46" t="str">
        <f t="shared" ca="1" si="759"/>
        <v/>
      </c>
      <c r="BC150" s="46" t="str">
        <f t="shared" ca="1" si="760"/>
        <v/>
      </c>
      <c r="BD150" s="44" t="str">
        <f t="shared" ca="1" si="761"/>
        <v/>
      </c>
      <c r="BE150" s="176">
        <f ca="1">1-_xlfn.BINOM.DIST((C150-1),SUM(F_jinkou!C68:C72),zenkoku!AO45/100000,TRUE)</f>
        <v>9.5741592206124659E-2</v>
      </c>
      <c r="BF150" s="114" t="e">
        <f ca="1">1-_xlfn.BINOM.DIST((D150-1),SUM(F_jinkou!E68:E72),zenkoku!AP45/100000,TRUE)</f>
        <v>#NUM!</v>
      </c>
      <c r="BG150" s="114">
        <f ca="1">1-_xlfn.BINOM.DIST((E150-1),SUM(F_jinkou!F68:F72),zenkoku!AQ45/100000,TRUE)</f>
        <v>0.81873250484391791</v>
      </c>
      <c r="BH150" s="114">
        <f ca="1">1-_xlfn.BINOM.DIST((F150-1),SUM(F_jinkou!G68:G72),zenkoku!AR45/100000,TRUE)</f>
        <v>0.63554316670388444</v>
      </c>
      <c r="BI150" s="114">
        <f ca="1">1-_xlfn.BINOM.DIST((G150-1),SUM(F_jinkou!H68:H72),zenkoku!AS45/100000,TRUE)</f>
        <v>4.8866680747809976E-3</v>
      </c>
      <c r="BJ150" s="114">
        <f ca="1">1-_xlfn.BINOM.DIST((H150-1),SUM(F_jinkou!I68:I72),zenkoku!AT45/100000,TRUE)</f>
        <v>0.84709169254603112</v>
      </c>
      <c r="BK150" s="114">
        <f ca="1">1-_xlfn.BINOM.DIST((I150-1),SUM(F_jinkou!J68:J72),zenkoku!AU45/100000,TRUE)</f>
        <v>0.37007723492758116</v>
      </c>
      <c r="BL150" s="114">
        <f ca="1">1-_xlfn.BINOM.DIST((J150-1),SUM(F_jinkou!K68:K72),zenkoku!AV45/100000,TRUE)</f>
        <v>0.63549671496622862</v>
      </c>
      <c r="BM150" s="114">
        <f ca="1">1-_xlfn.BINOM.DIST((K150-1),SUM(F_jinkou!L68:L72),zenkoku!AW45/100000,TRUE)</f>
        <v>0.98587013674250223</v>
      </c>
      <c r="BN150" s="114">
        <f ca="1">1-_xlfn.BINOM.DIST((L150-1),SUM(F_jinkou!M68:M72),zenkoku!AX45/100000,TRUE)</f>
        <v>0.79240009908736087</v>
      </c>
      <c r="BO150" s="114">
        <f ca="1">1-_xlfn.BINOM.DIST((M150-1),SUM(F_jinkou!N68:N72),zenkoku!AY45/100000,TRUE)</f>
        <v>0.16586398065233898</v>
      </c>
      <c r="BP150" s="114">
        <f ca="1">1-_xlfn.BINOM.DIST((N150-1),SUM(F_jinkou!O68:O72),zenkoku!AZ45/100000,TRUE)</f>
        <v>0.65330055398601894</v>
      </c>
      <c r="BQ150" s="114">
        <f ca="1">1-_xlfn.BINOM.DIST((O150-1),SUM(F_jinkou!P68:P72),zenkoku!BA45/100000,TRUE)</f>
        <v>2.1639495805725106E-2</v>
      </c>
      <c r="BR150" s="114">
        <f ca="1">1-_xlfn.BINOM.DIST((P150-1),SUM(F_jinkou!Q68:Q72),zenkoku!BB45/100000,TRUE)</f>
        <v>0.42059084595985352</v>
      </c>
      <c r="BS150" s="114">
        <f ca="1">1-_xlfn.BINOM.DIST((Q150-1),SUM(F_jinkou!R68:R72),zenkoku!BC45/100000,TRUE)</f>
        <v>0.3892045582930882</v>
      </c>
      <c r="BT150" s="114">
        <f ca="1">1-_xlfn.BINOM.DIST((R150-1),SUM(F_jinkou!S68:S72),zenkoku!BD45/100000,TRUE)</f>
        <v>0.42782099470087898</v>
      </c>
      <c r="BU150" s="114">
        <f ca="1">1-_xlfn.BINOM.DIST((S150-1),SUM(F_jinkou!T68:T72),zenkoku!BE45/100000,TRUE)</f>
        <v>0.36721266981595158</v>
      </c>
      <c r="BV150" s="127">
        <f ca="1">1-_xlfn.BINOM.DIST((T150-1),SUM(F_jinkou!U68:U72),zenkoku!BF45/100000,TRUE)</f>
        <v>3.4839253102093237E-2</v>
      </c>
      <c r="BW150" s="176">
        <f ca="1">_xlfn.BINOM.DIST(C150,SUM(F_jinkou!C68:C72),zenkoku!AO45/100000,TRUE)</f>
        <v>0.91039878986696576</v>
      </c>
      <c r="BX150" s="114">
        <f ca="1">_xlfn.BINOM.DIST(D150,SUM(F_jinkou!E68:E72),zenkoku!AP45/100000,TRUE)</f>
        <v>1</v>
      </c>
      <c r="BY150" s="114">
        <f ca="1">_xlfn.BINOM.DIST(E150,SUM(F_jinkou!F68:F72),zenkoku!AQ45/100000,TRUE)</f>
        <v>0.49083375418781283</v>
      </c>
      <c r="BZ150" s="114">
        <f ca="1">_xlfn.BINOM.DIST(F150,SUM(F_jinkou!G68:G72),zenkoku!AR45/100000,TRUE)</f>
        <v>0.46029009134593829</v>
      </c>
      <c r="CA150" s="114">
        <f ca="1">_xlfn.BINOM.DIST(G150,SUM(F_jinkou!H68:H72),zenkoku!AS45/100000,TRUE)</f>
        <v>0.99692320759068953</v>
      </c>
      <c r="CB150" s="114">
        <f ca="1">_xlfn.BINOM.DIST(H150,SUM(F_jinkou!I68:I72),zenkoku!AT45/100000,TRUE)</f>
        <v>0.19632175094995302</v>
      </c>
      <c r="CC150" s="114">
        <f ca="1">_xlfn.BINOM.DIST(I150,SUM(F_jinkou!J68:J72),zenkoku!AU45/100000,TRUE)</f>
        <v>0.68511875783030241</v>
      </c>
      <c r="CD150" s="114">
        <f ca="1">_xlfn.BINOM.DIST(J150,SUM(F_jinkou!K68:K72),zenkoku!AV45/100000,TRUE)</f>
        <v>0.42721735947867329</v>
      </c>
      <c r="CE150" s="114">
        <f ca="1">_xlfn.BINOM.DIST(K150,SUM(F_jinkou!L68:L72),zenkoku!AW45/100000,TRUE)</f>
        <v>2.1863160096156339E-2</v>
      </c>
      <c r="CF150" s="114">
        <f ca="1">_xlfn.BINOM.DIST(L150,SUM(F_jinkou!M68:M72),zenkoku!AX45/100000,TRUE)</f>
        <v>0.2559351649270053</v>
      </c>
      <c r="CG150" s="114">
        <f ca="1">_xlfn.BINOM.DIST(M150,SUM(F_jinkou!N68:N72),zenkoku!AY45/100000,TRUE)</f>
        <v>0.86418468609987809</v>
      </c>
      <c r="CH150" s="114">
        <f ca="1">_xlfn.BINOM.DIST(N150,SUM(F_jinkou!O68:O72),zenkoku!AZ45/100000,TRUE)</f>
        <v>0.39505629336183995</v>
      </c>
      <c r="CI150" s="114">
        <f ca="1">_xlfn.BINOM.DIST(O150,SUM(F_jinkou!P68:P72),zenkoku!BA45/100000,TRUE)</f>
        <v>0.98408512622075328</v>
      </c>
      <c r="CJ150" s="114">
        <f ca="1">_xlfn.BINOM.DIST(P150,SUM(F_jinkou!Q68:Q72),zenkoku!BB45/100000,TRUE)</f>
        <v>0.6301843887972185</v>
      </c>
      <c r="CK150" s="114">
        <f ca="1">_xlfn.BINOM.DIST(Q150,SUM(F_jinkou!R68:R72),zenkoku!BC45/100000,TRUE)</f>
        <v>0.65806803884902765</v>
      </c>
      <c r="CL150" s="114">
        <f ca="1">_xlfn.BINOM.DIST(R150,SUM(F_jinkou!S68:S72),zenkoku!BD45/100000,TRUE)</f>
        <v>0.62152366964752215</v>
      </c>
      <c r="CM150" s="114">
        <f ca="1">_xlfn.BINOM.DIST(S150,SUM(F_jinkou!T68:T72),zenkoku!BE45/100000,TRUE)</f>
        <v>0.68224103747360554</v>
      </c>
      <c r="CN150" s="127">
        <f ca="1">_xlfn.BINOM.DIST(T150,SUM(F_jinkou!U68:U72),zenkoku!BF45/100000,TRUE)</f>
        <v>0.97398790258762546</v>
      </c>
      <c r="CO150" s="26"/>
      <c r="CP150" s="87">
        <f ca="1">SUM(zenkoku!AP17:AP21)*AVERAGE(F_jinkou!E68:E72)/100000</f>
        <v>0</v>
      </c>
      <c r="CQ150" s="88">
        <f ca="1">SUM(zenkoku!AQ17:AQ21)*AVERAGE(F_jinkou!F68:F72)/100000</f>
        <v>1.707776</v>
      </c>
      <c r="CR150" s="88">
        <f ca="1">SUM(zenkoku!AR17:AR21)*AVERAGE(F_jinkou!G68:G72)/100000</f>
        <v>17.077504600000001</v>
      </c>
      <c r="CS150" s="88">
        <f ca="1">SUM(zenkoku!AS17:AS21)*AVERAGE(F_jinkou!H68:H72)/100000</f>
        <v>31.178272000000003</v>
      </c>
      <c r="CT150" s="88">
        <f ca="1">SUM(zenkoku!AT17:AT21)*AVERAGE(F_jinkou!I68:I72)/100000</f>
        <v>38.869120199999998</v>
      </c>
      <c r="CU150" s="88">
        <f ca="1">SUM(zenkoku!AU17:AU21)*AVERAGE(F_jinkou!J68:J72)/100000</f>
        <v>42.488555999999996</v>
      </c>
      <c r="CV150" s="88">
        <f ca="1">SUM(zenkoku!AV17:AV21)*AVERAGE(F_jinkou!K68:K72)/100000</f>
        <v>38.803464000000005</v>
      </c>
      <c r="CW150" s="88">
        <f ca="1">SUM(zenkoku!AW17:AW21)*AVERAGE(F_jinkou!L68:L72)/100000</f>
        <v>40.848874599999995</v>
      </c>
      <c r="CX150" s="88">
        <f ca="1">SUM(zenkoku!AX17:AX21)*AVERAGE(F_jinkou!M68:M72)/100000</f>
        <v>42.887250000000002</v>
      </c>
      <c r="CY150" s="88">
        <f ca="1">SUM(zenkoku!AY17:AY21)*AVERAGE(F_jinkou!N68:N72)/100000</f>
        <v>55.297711799999988</v>
      </c>
      <c r="CZ150" s="88">
        <f ca="1">SUM(zenkoku!AZ17:AZ21)*AVERAGE(F_jinkou!O68:O72)/100000</f>
        <v>62.76262400000001</v>
      </c>
      <c r="DA150" s="88">
        <f ca="1">SUM(zenkoku!BA17:BA21)*AVERAGE(F_jinkou!P68:P72)/100000</f>
        <v>53.260166399999996</v>
      </c>
      <c r="DB150" s="88">
        <f ca="1">SUM(zenkoku!BB17:BB21)*AVERAGE(F_jinkou!Q68:Q72)/100000</f>
        <v>56.159487999999989</v>
      </c>
      <c r="DC150" s="88">
        <f ca="1">SUM(zenkoku!BC17:BC21)*AVERAGE(F_jinkou!R68:R72)/100000</f>
        <v>61.4491272</v>
      </c>
      <c r="DD150" s="88">
        <f ca="1">SUM(zenkoku!BD17:BD21)*AVERAGE(F_jinkou!S68:S72)/100000</f>
        <v>60.250087199999996</v>
      </c>
      <c r="DE150" s="88">
        <f ca="1">SUM(zenkoku!BE17:BE21)*AVERAGE(F_jinkou!T68:T72)/100000</f>
        <v>53.175570800000003</v>
      </c>
      <c r="DF150" s="89">
        <f ca="1">SUM(zenkoku!BF17:BF21)*AVERAGE(F_jinkou!U68:U72)/100000</f>
        <v>51.162573200000004</v>
      </c>
      <c r="DG150" s="31"/>
      <c r="DH150" s="27"/>
      <c r="DI150" s="32"/>
      <c r="DJ150" s="32"/>
      <c r="DK150" s="32"/>
      <c r="DL150" s="32"/>
      <c r="DM150" s="32"/>
      <c r="DN150" s="32"/>
      <c r="DO150" s="32"/>
      <c r="DP150" s="32"/>
      <c r="DQ150" s="68"/>
      <c r="DR150" s="68"/>
      <c r="DS150" s="68"/>
      <c r="DT150" s="68"/>
      <c r="DU150" s="68"/>
      <c r="DV150" s="68"/>
      <c r="DW150" s="68"/>
      <c r="DX150" s="68"/>
      <c r="DY150" s="31"/>
      <c r="DZ150" s="27"/>
      <c r="EA150" s="32"/>
      <c r="EB150" s="32"/>
      <c r="EC150" s="32"/>
      <c r="ED150" s="32"/>
      <c r="EE150" s="32"/>
      <c r="EF150" s="32"/>
      <c r="EG150" s="32"/>
      <c r="EH150" s="32"/>
      <c r="EI150" s="33"/>
      <c r="EJ150" s="27"/>
      <c r="EK150" s="27"/>
      <c r="EL150" s="27"/>
      <c r="EM150" s="27"/>
      <c r="EN150" s="27"/>
      <c r="EO150" s="27"/>
      <c r="EP150" s="27"/>
      <c r="EQ150" s="27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</row>
    <row r="151" spans="1:165">
      <c r="A151" s="25" t="s">
        <v>89</v>
      </c>
      <c r="B151" s="25" t="s">
        <v>364</v>
      </c>
      <c r="C151" s="45">
        <f t="shared" ref="C151:T151" ca="1" si="767">SUM(C122:C126)</f>
        <v>757</v>
      </c>
      <c r="D151" s="46">
        <f t="shared" ca="1" si="767"/>
        <v>0</v>
      </c>
      <c r="E151" s="46">
        <f t="shared" ca="1" si="767"/>
        <v>1</v>
      </c>
      <c r="F151" s="46">
        <f t="shared" ca="1" si="767"/>
        <v>18</v>
      </c>
      <c r="G151" s="46">
        <f t="shared" ca="1" si="767"/>
        <v>47</v>
      </c>
      <c r="H151" s="46">
        <f t="shared" ca="1" si="767"/>
        <v>34</v>
      </c>
      <c r="I151" s="46">
        <f t="shared" ca="1" si="767"/>
        <v>46</v>
      </c>
      <c r="J151" s="46">
        <f t="shared" ca="1" si="767"/>
        <v>34</v>
      </c>
      <c r="K151" s="46">
        <f t="shared" ca="1" si="767"/>
        <v>39</v>
      </c>
      <c r="L151" s="46">
        <f t="shared" ca="1" si="767"/>
        <v>42</v>
      </c>
      <c r="M151" s="46">
        <f t="shared" ca="1" si="767"/>
        <v>59</v>
      </c>
      <c r="N151" s="46">
        <f t="shared" ca="1" si="767"/>
        <v>60</v>
      </c>
      <c r="O151" s="46">
        <f t="shared" ca="1" si="767"/>
        <v>70</v>
      </c>
      <c r="P151" s="46">
        <f t="shared" ca="1" si="767"/>
        <v>61</v>
      </c>
      <c r="Q151" s="46">
        <f t="shared" ca="1" si="767"/>
        <v>61</v>
      </c>
      <c r="R151" s="46">
        <f t="shared" ca="1" si="767"/>
        <v>69</v>
      </c>
      <c r="S151" s="46">
        <f t="shared" ca="1" si="767"/>
        <v>54</v>
      </c>
      <c r="T151" s="44">
        <f t="shared" ca="1" si="767"/>
        <v>62</v>
      </c>
      <c r="U151" s="172">
        <f ca="1">C151/SUM(F_jinkou!C69:C73)*100000</f>
        <v>14.238206128974074</v>
      </c>
      <c r="V151" s="173">
        <f ca="1">D151/SUM(F_jinkou!E69:E73)*100000</f>
        <v>0</v>
      </c>
      <c r="W151" s="174">
        <f ca="1">E151/SUM(F_jinkou!F69:F73)*100000</f>
        <v>0.38149737720553173</v>
      </c>
      <c r="X151" s="174">
        <f ca="1">F151/SUM(F_jinkou!G69:G73)*100000</f>
        <v>6.4956154595647932</v>
      </c>
      <c r="Y151" s="174">
        <f ca="1">G151/SUM(F_jinkou!H69:H73)*100000</f>
        <v>19.550504777394625</v>
      </c>
      <c r="Z151" s="174">
        <f ca="1">H151/SUM(F_jinkou!I69:I73)*100000</f>
        <v>12.370383845734036</v>
      </c>
      <c r="AA151" s="174">
        <f ca="1">I151/SUM(F_jinkou!J69:J73)*100000</f>
        <v>14.490881770155715</v>
      </c>
      <c r="AB151" s="174">
        <f ca="1">J151/SUM(F_jinkou!K69:K73)*100000</f>
        <v>10.935851581195481</v>
      </c>
      <c r="AC151" s="174">
        <f ca="1">K151/SUM(F_jinkou!L69:L73)*100000</f>
        <v>12.801869729486643</v>
      </c>
      <c r="AD151" s="174">
        <f ca="1">L151/SUM(F_jinkou!M69:M73)*100000</f>
        <v>12.606971655325395</v>
      </c>
      <c r="AE151" s="174">
        <f ca="1">M151/SUM(F_jinkou!N69:N73)*100000</f>
        <v>16.013809875363705</v>
      </c>
      <c r="AF151" s="174">
        <f ca="1">N151/SUM(F_jinkou!O69:O73)*100000</f>
        <v>14.660571126982536</v>
      </c>
      <c r="AG151" s="174">
        <f ca="1">O151/SUM(F_jinkou!P69:P73)*100000</f>
        <v>22.085990225371756</v>
      </c>
      <c r="AH151" s="174">
        <f ca="1">P151/SUM(F_jinkou!Q69:Q73)*100000</f>
        <v>19.157088122605366</v>
      </c>
      <c r="AI151" s="174">
        <f ca="1">Q151/SUM(F_jinkou!R69:R73)*100000</f>
        <v>18.475890477344318</v>
      </c>
      <c r="AJ151" s="174">
        <f ca="1">R151/SUM(F_jinkou!S69:S73)*100000</f>
        <v>21.887876971098486</v>
      </c>
      <c r="AK151" s="174">
        <f ca="1">S151/SUM(F_jinkou!T69:T73)*100000</f>
        <v>21.557918942224777</v>
      </c>
      <c r="AL151" s="175">
        <f ca="1">T151/SUM(F_jinkou!U69:U73)*100000</f>
        <v>27.540867093105895</v>
      </c>
      <c r="AM151" s="45" t="str">
        <f t="shared" ca="1" si="744"/>
        <v/>
      </c>
      <c r="AN151" s="46" t="str">
        <f t="shared" ca="1" si="745"/>
        <v/>
      </c>
      <c r="AO151" s="46" t="str">
        <f t="shared" ca="1" si="746"/>
        <v/>
      </c>
      <c r="AP151" s="46" t="str">
        <f t="shared" ca="1" si="747"/>
        <v/>
      </c>
      <c r="AQ151" s="46" t="str">
        <f t="shared" ca="1" si="748"/>
        <v>H</v>
      </c>
      <c r="AR151" s="46" t="str">
        <f t="shared" ca="1" si="749"/>
        <v/>
      </c>
      <c r="AS151" s="46" t="str">
        <f t="shared" ca="1" si="750"/>
        <v/>
      </c>
      <c r="AT151" s="46" t="str">
        <f t="shared" ca="1" si="751"/>
        <v/>
      </c>
      <c r="AU151" s="46" t="str">
        <f t="shared" ca="1" si="752"/>
        <v/>
      </c>
      <c r="AV151" s="46" t="str">
        <f t="shared" ca="1" si="753"/>
        <v/>
      </c>
      <c r="AW151" s="46" t="str">
        <f t="shared" ca="1" si="754"/>
        <v/>
      </c>
      <c r="AX151" s="46" t="str">
        <f t="shared" ca="1" si="755"/>
        <v/>
      </c>
      <c r="AY151" s="46" t="str">
        <f t="shared" ca="1" si="756"/>
        <v>H</v>
      </c>
      <c r="AZ151" s="46" t="str">
        <f t="shared" ca="1" si="757"/>
        <v/>
      </c>
      <c r="BA151" s="46" t="str">
        <f t="shared" ca="1" si="758"/>
        <v/>
      </c>
      <c r="BB151" s="46" t="str">
        <f t="shared" ca="1" si="759"/>
        <v/>
      </c>
      <c r="BC151" s="46" t="str">
        <f t="shared" ca="1" si="760"/>
        <v/>
      </c>
      <c r="BD151" s="44" t="str">
        <f t="shared" ca="1" si="761"/>
        <v/>
      </c>
      <c r="BE151" s="176">
        <f ca="1">1-_xlfn.BINOM.DIST((C151-1),SUM(F_jinkou!C69:C73),zenkoku!AO46/100000,TRUE)</f>
        <v>3.2712938149005444E-2</v>
      </c>
      <c r="BF151" s="114" t="e">
        <f ca="1">1-_xlfn.BINOM.DIST((D151-1),SUM(F_jinkou!E69:E73),zenkoku!AP46/100000,TRUE)</f>
        <v>#NUM!</v>
      </c>
      <c r="BG151" s="114">
        <f ca="1">1-_xlfn.BINOM.DIST((E151-1),SUM(F_jinkou!F69:F73),zenkoku!AQ46/100000,TRUE)</f>
        <v>0.80312377320132866</v>
      </c>
      <c r="BH151" s="114">
        <f ca="1">1-_xlfn.BINOM.DIST((F151-1),SUM(F_jinkou!G69:G73),zenkoku!AR46/100000,TRUE)</f>
        <v>0.3841643901026911</v>
      </c>
      <c r="BI151" s="114">
        <f ca="1">1-_xlfn.BINOM.DIST((G151-1),SUM(F_jinkou!H69:H73),zenkoku!AS46/100000,TRUE)</f>
        <v>6.4469185392823647E-3</v>
      </c>
      <c r="BJ151" s="114">
        <f ca="1">1-_xlfn.BINOM.DIST((H151-1),SUM(F_jinkou!I69:I73),zenkoku!AT46/100000,TRUE)</f>
        <v>0.79373519702350048</v>
      </c>
      <c r="BK151" s="114">
        <f ca="1">1-_xlfn.BINOM.DIST((I151-1),SUM(F_jinkou!J69:J73),zenkoku!AU46/100000,TRUE)</f>
        <v>0.34967771676698445</v>
      </c>
      <c r="BL151" s="114">
        <f ca="1">1-_xlfn.BINOM.DIST((J151-1),SUM(F_jinkou!K69:K73),zenkoku!AV46/100000,TRUE)</f>
        <v>0.86928077313803476</v>
      </c>
      <c r="BM151" s="114">
        <f ca="1">1-_xlfn.BINOM.DIST((K151-1),SUM(F_jinkou!L69:L73),zenkoku!AW46/100000,TRUE)</f>
        <v>0.67823310286878302</v>
      </c>
      <c r="BN151" s="114">
        <f ca="1">1-_xlfn.BINOM.DIST((L151-1),SUM(F_jinkou!M69:M73),zenkoku!AX46/100000,TRUE)</f>
        <v>0.59922138346550757</v>
      </c>
      <c r="BO151" s="114">
        <f ca="1">1-_xlfn.BINOM.DIST((M151-1),SUM(F_jinkou!N69:N73),zenkoku!AY46/100000,TRUE)</f>
        <v>0.28635519422204769</v>
      </c>
      <c r="BP151" s="114">
        <f ca="1">1-_xlfn.BINOM.DIST((N151-1),SUM(F_jinkou!O69:O73),zenkoku!AZ46/100000,TRUE)</f>
        <v>0.63500674432691084</v>
      </c>
      <c r="BQ151" s="114">
        <f ca="1">1-_xlfn.BINOM.DIST((O151-1),SUM(F_jinkou!P69:P73),zenkoku!BA46/100000,TRUE)</f>
        <v>1.1678205531402863E-2</v>
      </c>
      <c r="BR151" s="114">
        <f ca="1">1-_xlfn.BINOM.DIST((P151-1),SUM(F_jinkou!Q69:Q73),zenkoku!BB46/100000,TRUE)</f>
        <v>0.27095196518118847</v>
      </c>
      <c r="BS151" s="114">
        <f ca="1">1-_xlfn.BINOM.DIST((Q151-1),SUM(F_jinkou!R69:R73),zenkoku!BC46/100000,TRUE)</f>
        <v>0.44655384750342142</v>
      </c>
      <c r="BT151" s="114">
        <f ca="1">1-_xlfn.BINOM.DIST((R151-1),SUM(F_jinkou!S69:S73),zenkoku!BD46/100000,TRUE)</f>
        <v>0.15082258587394404</v>
      </c>
      <c r="BU151" s="114">
        <f ca="1">1-_xlfn.BINOM.DIST((S151-1),SUM(F_jinkou!T69:T73),zenkoku!BE46/100000,TRUE)</f>
        <v>0.41723791105713837</v>
      </c>
      <c r="BV151" s="127">
        <f ca="1">1-_xlfn.BINOM.DIST((T151-1),SUM(F_jinkou!U69:U73),zenkoku!BF46/100000,TRUE)</f>
        <v>0.11141629949235454</v>
      </c>
      <c r="BW151" s="176">
        <f ca="1">_xlfn.BINOM.DIST(C151,SUM(F_jinkou!C69:C73),zenkoku!AO46/100000,TRUE)</f>
        <v>0.96988435143697571</v>
      </c>
      <c r="BX151" s="114">
        <f ca="1">_xlfn.BINOM.DIST(D151,SUM(F_jinkou!E69:E73),zenkoku!AP46/100000,TRUE)</f>
        <v>1</v>
      </c>
      <c r="BY151" s="114">
        <f ca="1">_xlfn.BINOM.DIST(E151,SUM(F_jinkou!F69:F73),zenkoku!AQ46/100000,TRUE)</f>
        <v>0.51683653244009653</v>
      </c>
      <c r="BZ151" s="114">
        <f ca="1">_xlfn.BINOM.DIST(F151,SUM(F_jinkou!G69:G73),zenkoku!AR46/100000,TRUE)</f>
        <v>0.70311959788382716</v>
      </c>
      <c r="CA151" s="114">
        <f ca="1">_xlfn.BINOM.DIST(G151,SUM(F_jinkou!H69:H73),zenkoku!AS46/100000,TRUE)</f>
        <v>0.99587951698941246</v>
      </c>
      <c r="CB151" s="114">
        <f ca="1">_xlfn.BINOM.DIST(H151,SUM(F_jinkou!I69:I73),zenkoku!AT46/100000,TRUE)</f>
        <v>0.25728762253150583</v>
      </c>
      <c r="CC151" s="114">
        <f ca="1">_xlfn.BINOM.DIST(I151,SUM(F_jinkou!J69:J73),zenkoku!AU46/100000,TRUE)</f>
        <v>0.70372531996918863</v>
      </c>
      <c r="CD151" s="114">
        <f ca="1">_xlfn.BINOM.DIST(J151,SUM(F_jinkou!K69:K73),zenkoku!AV46/100000,TRUE)</f>
        <v>0.16936223955760998</v>
      </c>
      <c r="CE151" s="114">
        <f ca="1">_xlfn.BINOM.DIST(K151,SUM(F_jinkou!L69:L73),zenkoku!AW46/100000,TRUE)</f>
        <v>0.38038610615975477</v>
      </c>
      <c r="CF151" s="114">
        <f ca="1">_xlfn.BINOM.DIST(L151,SUM(F_jinkou!M69:M73),zenkoku!AX46/100000,TRUE)</f>
        <v>0.46100212097532078</v>
      </c>
      <c r="CG151" s="114">
        <f ca="1">_xlfn.BINOM.DIST(M151,SUM(F_jinkou!N69:N73),zenkoku!AY46/100000,TRUE)</f>
        <v>0.75676629610523827</v>
      </c>
      <c r="CH151" s="114">
        <f ca="1">_xlfn.BINOM.DIST(N151,SUM(F_jinkou!O69:O73),zenkoku!AZ46/100000,TRUE)</f>
        <v>0.41413256973065266</v>
      </c>
      <c r="CI151" s="114">
        <f ca="1">_xlfn.BINOM.DIST(O151,SUM(F_jinkou!P69:P73),zenkoku!BA46/100000,TRUE)</f>
        <v>0.99163960132849349</v>
      </c>
      <c r="CJ151" s="114">
        <f ca="1">_xlfn.BINOM.DIST(P151,SUM(F_jinkou!Q69:Q73),zenkoku!BB46/100000,TRUE)</f>
        <v>0.7702688803306772</v>
      </c>
      <c r="CK151" s="114">
        <f ca="1">_xlfn.BINOM.DIST(Q151,SUM(F_jinkou!R69:R73),zenkoku!BC46/100000,TRUE)</f>
        <v>0.60366614062828683</v>
      </c>
      <c r="CL151" s="114">
        <f ca="1">_xlfn.BINOM.DIST(R151,SUM(F_jinkou!S69:S73),zenkoku!BD46/100000,TRUE)</f>
        <v>0.87614046641244658</v>
      </c>
      <c r="CM151" s="114">
        <f ca="1">_xlfn.BINOM.DIST(S151,SUM(F_jinkou!T69:T73),zenkoku!BE46/100000,TRUE)</f>
        <v>0.63524599568815321</v>
      </c>
      <c r="CN151" s="127">
        <f ca="1">_xlfn.BINOM.DIST(T151,SUM(F_jinkou!U69:U73),zenkoku!BF46/100000,TRUE)</f>
        <v>0.91140680962866771</v>
      </c>
      <c r="CO151" s="26"/>
      <c r="CP151" s="87">
        <f ca="1">SUM(zenkoku!AP18:AP22)*AVERAGE(F_jinkou!E69:E73)/100000</f>
        <v>0</v>
      </c>
      <c r="CQ151" s="88">
        <f ca="1">SUM(zenkoku!AQ18:AQ22)*AVERAGE(F_jinkou!F69:F73)/100000</f>
        <v>1.6251749999999998</v>
      </c>
      <c r="CR151" s="88">
        <f ca="1">SUM(zenkoku!AR18:AR22)*AVERAGE(F_jinkou!G69:G73)/100000</f>
        <v>16.460334</v>
      </c>
      <c r="CS151" s="88">
        <f ca="1">SUM(zenkoku!AS18:AS22)*AVERAGE(F_jinkou!H69:H73)/100000</f>
        <v>31.685115400000001</v>
      </c>
      <c r="CT151" s="88">
        <f ca="1">SUM(zenkoku!AT18:AT22)*AVERAGE(F_jinkou!I69:I73)/100000</f>
        <v>38.643909999999998</v>
      </c>
      <c r="CU151" s="88">
        <f ca="1">SUM(zenkoku!AU18:AU22)*AVERAGE(F_jinkou!J69:J73)/100000</f>
        <v>43.108487799999992</v>
      </c>
      <c r="CV151" s="88">
        <f ca="1">SUM(zenkoku!AV18:AV22)*AVERAGE(F_jinkou!K69:K73)/100000</f>
        <v>40.604062400000004</v>
      </c>
      <c r="CW151" s="88">
        <f ca="1">SUM(zenkoku!AW18:AW22)*AVERAGE(F_jinkou!L69:L73)/100000</f>
        <v>41.614233800000001</v>
      </c>
      <c r="CX151" s="88">
        <f ca="1">SUM(zenkoku!AX18:AX22)*AVERAGE(F_jinkou!M69:M73)/100000</f>
        <v>43.309369999999994</v>
      </c>
      <c r="CY151" s="88">
        <f ca="1">SUM(zenkoku!AY18:AY22)*AVERAGE(F_jinkou!N69:N73)/100000</f>
        <v>54.454249599999997</v>
      </c>
      <c r="CZ151" s="88">
        <f ca="1">SUM(zenkoku!AZ18:AZ22)*AVERAGE(F_jinkou!O69:O73)/100000</f>
        <v>62.371376399999988</v>
      </c>
      <c r="DA151" s="88">
        <f ca="1">SUM(zenkoku!BA18:BA22)*AVERAGE(F_jinkou!P69:P73)/100000</f>
        <v>52.422372199999998</v>
      </c>
      <c r="DB151" s="88">
        <f ca="1">SUM(zenkoku!BB18:BB22)*AVERAGE(F_jinkou!Q69:Q73)/100000</f>
        <v>56.041919999999998</v>
      </c>
      <c r="DC151" s="88">
        <f ca="1">SUM(zenkoku!BC18:BC22)*AVERAGE(F_jinkou!R69:R73)/100000</f>
        <v>59.626895999999995</v>
      </c>
      <c r="DD151" s="88">
        <f ca="1">SUM(zenkoku!BD18:BD22)*AVERAGE(F_jinkou!S69:S73)/100000</f>
        <v>60.463607400000001</v>
      </c>
      <c r="DE151" s="88">
        <f ca="1">SUM(zenkoku!BE18:BE22)*AVERAGE(F_jinkou!T69:T73)/100000</f>
        <v>52.151601599999992</v>
      </c>
      <c r="DF151" s="89">
        <f ca="1">SUM(zenkoku!BF18:BF22)*AVERAGE(F_jinkou!U69:U73)/100000</f>
        <v>52.588031999999998</v>
      </c>
      <c r="DG151" s="31"/>
      <c r="DH151" s="27"/>
      <c r="DI151" s="32"/>
      <c r="DJ151" s="32"/>
      <c r="DK151" s="32"/>
      <c r="DL151" s="32"/>
      <c r="DM151" s="32"/>
      <c r="DN151" s="32"/>
      <c r="DO151" s="32"/>
      <c r="DP151" s="32"/>
      <c r="DQ151" s="68"/>
      <c r="DR151" s="68"/>
      <c r="DS151" s="68"/>
      <c r="DT151" s="68"/>
      <c r="DU151" s="68"/>
      <c r="DV151" s="68"/>
      <c r="DW151" s="68"/>
      <c r="DX151" s="68"/>
      <c r="DY151" s="31"/>
      <c r="DZ151" s="27"/>
      <c r="EA151" s="32"/>
      <c r="EB151" s="32"/>
      <c r="EC151" s="32"/>
      <c r="ED151" s="32"/>
      <c r="EE151" s="32"/>
      <c r="EF151" s="32"/>
      <c r="EG151" s="32"/>
      <c r="EH151" s="32"/>
      <c r="EI151" s="33"/>
      <c r="EJ151" s="27"/>
      <c r="EK151" s="27"/>
      <c r="EL151" s="27"/>
      <c r="EM151" s="27"/>
      <c r="EN151" s="27"/>
      <c r="EO151" s="27"/>
      <c r="EP151" s="27"/>
      <c r="EQ151" s="27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</row>
    <row r="152" spans="1:165">
      <c r="A152" s="25" t="s">
        <v>90</v>
      </c>
      <c r="B152" s="25" t="s">
        <v>365</v>
      </c>
      <c r="C152" s="45">
        <f t="shared" ref="C152:T152" ca="1" si="768">SUM(C123:C127)</f>
        <v>754</v>
      </c>
      <c r="D152" s="46">
        <f t="shared" ca="1" si="768"/>
        <v>0</v>
      </c>
      <c r="E152" s="46">
        <f t="shared" ca="1" si="768"/>
        <v>0</v>
      </c>
      <c r="F152" s="46">
        <f t="shared" ca="1" si="768"/>
        <v>19</v>
      </c>
      <c r="G152" s="46">
        <f t="shared" ca="1" si="768"/>
        <v>46</v>
      </c>
      <c r="H152" s="46">
        <f t="shared" ca="1" si="768"/>
        <v>36</v>
      </c>
      <c r="I152" s="46">
        <f t="shared" ca="1" si="768"/>
        <v>38</v>
      </c>
      <c r="J152" s="46">
        <f t="shared" ca="1" si="768"/>
        <v>28</v>
      </c>
      <c r="K152" s="46">
        <f t="shared" ca="1" si="768"/>
        <v>42</v>
      </c>
      <c r="L152" s="46">
        <f t="shared" ca="1" si="768"/>
        <v>40</v>
      </c>
      <c r="M152" s="46">
        <f t="shared" ca="1" si="768"/>
        <v>60</v>
      </c>
      <c r="N152" s="46">
        <f t="shared" ca="1" si="768"/>
        <v>56</v>
      </c>
      <c r="O152" s="46">
        <f t="shared" ca="1" si="768"/>
        <v>69</v>
      </c>
      <c r="P152" s="46">
        <f t="shared" ca="1" si="768"/>
        <v>63</v>
      </c>
      <c r="Q152" s="46">
        <f t="shared" ca="1" si="768"/>
        <v>66</v>
      </c>
      <c r="R152" s="46">
        <f t="shared" ca="1" si="768"/>
        <v>62</v>
      </c>
      <c r="S152" s="46">
        <f t="shared" ca="1" si="768"/>
        <v>61</v>
      </c>
      <c r="T152" s="44">
        <f t="shared" ca="1" si="768"/>
        <v>68</v>
      </c>
      <c r="U152" s="172">
        <f ca="1">C152/SUM(F_jinkou!C70:C74)*100000</f>
        <v>14.262831062251772</v>
      </c>
      <c r="V152" s="173">
        <f ca="1">D152/SUM(F_jinkou!E70:E74)*100000</f>
        <v>0</v>
      </c>
      <c r="W152" s="174">
        <f ca="1">E152/SUM(F_jinkou!F70:F74)*100000</f>
        <v>0</v>
      </c>
      <c r="X152" s="174">
        <f ca="1">F152/SUM(F_jinkou!G70:G74)*100000</f>
        <v>7.0412878886142378</v>
      </c>
      <c r="Y152" s="174">
        <f ca="1">G152/SUM(F_jinkou!H70:H74)*100000</f>
        <v>19.830834360800473</v>
      </c>
      <c r="Z152" s="174">
        <f ca="1">H152/SUM(F_jinkou!I70:I74)*100000</f>
        <v>13.513310610951788</v>
      </c>
      <c r="AA152" s="174">
        <f ca="1">I152/SUM(F_jinkou!J70:J74)*100000</f>
        <v>12.241794775975155</v>
      </c>
      <c r="AB152" s="174">
        <f ca="1">J152/SUM(F_jinkou!K70:K74)*100000</f>
        <v>8.8987481368246097</v>
      </c>
      <c r="AC152" s="174">
        <f ca="1">K152/SUM(F_jinkou!L70:L74)*100000</f>
        <v>13.976472937222342</v>
      </c>
      <c r="AD152" s="174">
        <f ca="1">L152/SUM(F_jinkou!M70:M74)*100000</f>
        <v>12.261814258037621</v>
      </c>
      <c r="AE152" s="174">
        <f ca="1">M152/SUM(F_jinkou!N70:N74)*100000</f>
        <v>16.731967818848563</v>
      </c>
      <c r="AF152" s="174">
        <f ca="1">N152/SUM(F_jinkou!O70:O74)*100000</f>
        <v>13.658536585365853</v>
      </c>
      <c r="AG152" s="174">
        <f ca="1">O152/SUM(F_jinkou!P70:P74)*100000</f>
        <v>20.951947164654975</v>
      </c>
      <c r="AH152" s="174">
        <f ca="1">P152/SUM(F_jinkou!Q70:Q74)*100000</f>
        <v>19.965962787248404</v>
      </c>
      <c r="AI152" s="174">
        <f ca="1">Q152/SUM(F_jinkou!R70:R74)*100000</f>
        <v>20.369615940150364</v>
      </c>
      <c r="AJ152" s="174">
        <f ca="1">R152/SUM(F_jinkou!S70:S74)*100000</f>
        <v>19.60858729616557</v>
      </c>
      <c r="AK152" s="174">
        <f ca="1">S152/SUM(F_jinkou!T70:T74)*100000</f>
        <v>23.468759618344105</v>
      </c>
      <c r="AL152" s="175">
        <f ca="1">T152/SUM(F_jinkou!U70:U74)*100000</f>
        <v>28.351052741296645</v>
      </c>
      <c r="AM152" s="45" t="str">
        <f t="shared" ca="1" si="744"/>
        <v/>
      </c>
      <c r="AN152" s="46" t="str">
        <f t="shared" ca="1" si="745"/>
        <v/>
      </c>
      <c r="AO152" s="46" t="str">
        <f t="shared" ca="1" si="746"/>
        <v/>
      </c>
      <c r="AP152" s="46" t="str">
        <f t="shared" ca="1" si="747"/>
        <v/>
      </c>
      <c r="AQ152" s="46" t="str">
        <f t="shared" ca="1" si="748"/>
        <v>H</v>
      </c>
      <c r="AR152" s="46" t="str">
        <f t="shared" ca="1" si="749"/>
        <v/>
      </c>
      <c r="AS152" s="46" t="str">
        <f t="shared" ca="1" si="750"/>
        <v/>
      </c>
      <c r="AT152" s="46" t="str">
        <f t="shared" ca="1" si="751"/>
        <v>L</v>
      </c>
      <c r="AU152" s="46" t="str">
        <f t="shared" ca="1" si="752"/>
        <v/>
      </c>
      <c r="AV152" s="46" t="str">
        <f t="shared" ca="1" si="753"/>
        <v/>
      </c>
      <c r="AW152" s="46" t="str">
        <f t="shared" ca="1" si="754"/>
        <v/>
      </c>
      <c r="AX152" s="46" t="str">
        <f t="shared" ca="1" si="755"/>
        <v/>
      </c>
      <c r="AY152" s="46" t="str">
        <f t="shared" ca="1" si="756"/>
        <v>H</v>
      </c>
      <c r="AZ152" s="46" t="str">
        <f t="shared" ca="1" si="757"/>
        <v/>
      </c>
      <c r="BA152" s="46" t="str">
        <f t="shared" ca="1" si="758"/>
        <v/>
      </c>
      <c r="BB152" s="46" t="str">
        <f t="shared" ca="1" si="759"/>
        <v/>
      </c>
      <c r="BC152" s="46" t="str">
        <f t="shared" ca="1" si="760"/>
        <v/>
      </c>
      <c r="BD152" s="44" t="str">
        <f t="shared" ca="1" si="761"/>
        <v/>
      </c>
      <c r="BE152" s="176">
        <f ca="1">1-_xlfn.BINOM.DIST((C152-1),SUM(F_jinkou!C70:C74),zenkoku!AO47/100000,TRUE)</f>
        <v>3.8853201789801561E-2</v>
      </c>
      <c r="BF152" s="114" t="e">
        <f ca="1">1-_xlfn.BINOM.DIST((D152-1),SUM(F_jinkou!E70:E74),zenkoku!AP47/100000,TRUE)</f>
        <v>#NUM!</v>
      </c>
      <c r="BG152" s="114" t="e">
        <f ca="1">1-_xlfn.BINOM.DIST((E152-1),SUM(F_jinkou!F70:F74),zenkoku!AQ47/100000,TRUE)</f>
        <v>#NUM!</v>
      </c>
      <c r="BH152" s="114">
        <f ca="1">1-_xlfn.BINOM.DIST((F152-1),SUM(F_jinkou!G70:G74),zenkoku!AR47/100000,TRUE)</f>
        <v>0.22083475001780795</v>
      </c>
      <c r="BI152" s="114">
        <f ca="1">1-_xlfn.BINOM.DIST((G152-1),SUM(F_jinkou!H70:H74),zenkoku!AS47/100000,TRUE)</f>
        <v>3.885377015152458E-3</v>
      </c>
      <c r="BJ152" s="114">
        <f ca="1">1-_xlfn.BINOM.DIST((H152-1),SUM(F_jinkou!I70:I74),zenkoku!AT47/100000,TRUE)</f>
        <v>0.59598453422395492</v>
      </c>
      <c r="BK152" s="114">
        <f ca="1">1-_xlfn.BINOM.DIST((I152-1),SUM(F_jinkou!J70:J74),zenkoku!AU47/100000,TRUE)</f>
        <v>0.78483623616940901</v>
      </c>
      <c r="BL152" s="114">
        <f ca="1">1-_xlfn.BINOM.DIST((J152-1),SUM(F_jinkou!K70:K74),zenkoku!AV47/100000,TRUE)</f>
        <v>0.9901152336326472</v>
      </c>
      <c r="BM152" s="114">
        <f ca="1">1-_xlfn.BINOM.DIST((K152-1),SUM(F_jinkou!L70:L74),zenkoku!AW47/100000,TRUE)</f>
        <v>0.48777323962937047</v>
      </c>
      <c r="BN152" s="114">
        <f ca="1">1-_xlfn.BINOM.DIST((L152-1),SUM(F_jinkou!M70:M74),zenkoku!AX47/100000,TRUE)</f>
        <v>0.7579312693174457</v>
      </c>
      <c r="BO152" s="114">
        <f ca="1">1-_xlfn.BINOM.DIST((M152-1),SUM(F_jinkou!N70:N74),zenkoku!AY47/100000,TRUE)</f>
        <v>0.23321375681272849</v>
      </c>
      <c r="BP152" s="114">
        <f ca="1">1-_xlfn.BINOM.DIST((N152-1),SUM(F_jinkou!O70:O74),zenkoku!AZ47/100000,TRUE)</f>
        <v>0.77221804461896082</v>
      </c>
      <c r="BQ152" s="114">
        <f ca="1">1-_xlfn.BINOM.DIST((O152-1),SUM(F_jinkou!P70:P74),zenkoku!BA47/100000,TRUE)</f>
        <v>2.3339374080891151E-2</v>
      </c>
      <c r="BR152" s="114">
        <f ca="1">1-_xlfn.BINOM.DIST((P152-1),SUM(F_jinkou!Q70:Q74),zenkoku!BB47/100000,TRUE)</f>
        <v>0.23978365101112042</v>
      </c>
      <c r="BS152" s="114">
        <f ca="1">1-_xlfn.BINOM.DIST((Q152-1),SUM(F_jinkou!R70:R74),zenkoku!BC47/100000,TRUE)</f>
        <v>0.19107087079291718</v>
      </c>
      <c r="BT152" s="114">
        <f ca="1">1-_xlfn.BINOM.DIST((R152-1),SUM(F_jinkou!S70:S74),zenkoku!BD47/100000,TRUE)</f>
        <v>0.40619149469587812</v>
      </c>
      <c r="BU152" s="114">
        <f ca="1">1-_xlfn.BINOM.DIST((S152-1),SUM(F_jinkou!T70:T74),zenkoku!BE47/100000,TRUE)</f>
        <v>0.12939846888909945</v>
      </c>
      <c r="BV152" s="127">
        <f ca="1">1-_xlfn.BINOM.DIST((T152-1),SUM(F_jinkou!U70:U74),zenkoku!BF47/100000,TRUE)</f>
        <v>3.6916314744007028E-2</v>
      </c>
      <c r="BW152" s="176">
        <f ca="1">_xlfn.BINOM.DIST(C152,SUM(F_jinkou!C70:C74),zenkoku!AO47/100000,TRUE)</f>
        <v>0.9641460260765804</v>
      </c>
      <c r="BX152" s="114">
        <f ca="1">_xlfn.BINOM.DIST(D152,SUM(F_jinkou!E70:E74),zenkoku!AP47/100000,TRUE)</f>
        <v>1</v>
      </c>
      <c r="BY152" s="114">
        <f ca="1">_xlfn.BINOM.DIST(E152,SUM(F_jinkou!F70:F74),zenkoku!AQ47/100000,TRUE)</f>
        <v>0.18273164756116236</v>
      </c>
      <c r="BZ152" s="114">
        <f ca="1">_xlfn.BINOM.DIST(F152,SUM(F_jinkou!G70:G74),zenkoku!AR47/100000,TRUE)</f>
        <v>0.84281496330581873</v>
      </c>
      <c r="CA152" s="114">
        <f ca="1">_xlfn.BINOM.DIST(G152,SUM(F_jinkou!H70:H74),zenkoku!AS47/100000,TRUE)</f>
        <v>0.99759679615292818</v>
      </c>
      <c r="CB152" s="114">
        <f ca="1">_xlfn.BINOM.DIST(H152,SUM(F_jinkou!I70:I74),zenkoku!AT47/100000,TRUE)</f>
        <v>0.46920053918746285</v>
      </c>
      <c r="CC152" s="114">
        <f ca="1">_xlfn.BINOM.DIST(I152,SUM(F_jinkou!J70:J74),zenkoku!AU47/100000,TRUE)</f>
        <v>0.26445481099287499</v>
      </c>
      <c r="CD152" s="114">
        <f ca="1">_xlfn.BINOM.DIST(J152,SUM(F_jinkou!K70:K74),zenkoku!AV47/100000,TRUE)</f>
        <v>1.5602583442107498E-2</v>
      </c>
      <c r="CE152" s="114">
        <f ca="1">_xlfn.BINOM.DIST(K152,SUM(F_jinkou!L70:L74),zenkoku!AW47/100000,TRUE)</f>
        <v>0.57346004169709819</v>
      </c>
      <c r="CF152" s="114">
        <f ca="1">_xlfn.BINOM.DIST(L152,SUM(F_jinkou!M70:M74),zenkoku!AX47/100000,TRUE)</f>
        <v>0.29311912107747012</v>
      </c>
      <c r="CG152" s="114">
        <f ca="1">_xlfn.BINOM.DIST(M152,SUM(F_jinkou!N70:N74),zenkoku!AY47/100000,TRUE)</f>
        <v>0.80497583790547078</v>
      </c>
      <c r="CH152" s="114">
        <f ca="1">_xlfn.BINOM.DIST(N152,SUM(F_jinkou!O70:O74),zenkoku!AZ47/100000,TRUE)</f>
        <v>0.26939259664847215</v>
      </c>
      <c r="CI152" s="114">
        <f ca="1">_xlfn.BINOM.DIST(O152,SUM(F_jinkou!P70:P74),zenkoku!BA47/100000,TRUE)</f>
        <v>0.98277028873589334</v>
      </c>
      <c r="CJ152" s="114">
        <f ca="1">_xlfn.BINOM.DIST(P152,SUM(F_jinkou!Q70:Q74),zenkoku!BB47/100000,TRUE)</f>
        <v>0.79812814900028461</v>
      </c>
      <c r="CK152" s="114">
        <f ca="1">_xlfn.BINOM.DIST(Q152,SUM(F_jinkou!R70:R74),zenkoku!BC47/100000,TRUE)</f>
        <v>0.84118990516644843</v>
      </c>
      <c r="CL152" s="114">
        <f ca="1">_xlfn.BINOM.DIST(R152,SUM(F_jinkou!S70:S74),zenkoku!BD47/100000,TRUE)</f>
        <v>0.64246806675253754</v>
      </c>
      <c r="CM152" s="114">
        <f ca="1">_xlfn.BINOM.DIST(S152,SUM(F_jinkou!T70:T74),zenkoku!BE47/100000,TRUE)</f>
        <v>0.89625751065077508</v>
      </c>
      <c r="CN152" s="127">
        <f ca="1">_xlfn.BINOM.DIST(T152,SUM(F_jinkou!U70:U74),zenkoku!BF47/100000,TRUE)</f>
        <v>0.97215980583196537</v>
      </c>
      <c r="CO152" s="26"/>
      <c r="CP152" s="87">
        <f ca="1">SUM(zenkoku!AP19:AP23)*AVERAGE(F_jinkou!E70:E74)/100000</f>
        <v>0</v>
      </c>
      <c r="CQ152" s="88">
        <f ca="1">SUM(zenkoku!AQ19:AQ23)*AVERAGE(F_jinkou!F70:F74)/100000</f>
        <v>1.6997309999999997</v>
      </c>
      <c r="CR152" s="88">
        <f ca="1">SUM(zenkoku!AR19:AR23)*AVERAGE(F_jinkou!G70:G74)/100000</f>
        <v>15.5426112</v>
      </c>
      <c r="CS152" s="88">
        <f ca="1">SUM(zenkoku!AS19:AS23)*AVERAGE(F_jinkou!H70:H74)/100000</f>
        <v>29.969490400000002</v>
      </c>
      <c r="CT152" s="88">
        <f ca="1">SUM(zenkoku!AT19:AT23)*AVERAGE(F_jinkou!I70:I74)/100000</f>
        <v>37.136717600000004</v>
      </c>
      <c r="CU152" s="88">
        <f ca="1">SUM(zenkoku!AU19:AU23)*AVERAGE(F_jinkou!J70:J74)/100000</f>
        <v>42.712691200000002</v>
      </c>
      <c r="CV152" s="88">
        <f ca="1">SUM(zenkoku!AV19:AV23)*AVERAGE(F_jinkou!K70:K74)/100000</f>
        <v>41.785652799999994</v>
      </c>
      <c r="CW152" s="88">
        <f ca="1">SUM(zenkoku!AW19:AW23)*AVERAGE(F_jinkou!L70:L74)/100000</f>
        <v>41.46969</v>
      </c>
      <c r="CX152" s="88">
        <f ca="1">SUM(zenkoku!AX19:AX23)*AVERAGE(F_jinkou!M70:M74)/100000</f>
        <v>44.23488960000001</v>
      </c>
      <c r="CY152" s="88">
        <f ca="1">SUM(zenkoku!AY19:AY23)*AVERAGE(F_jinkou!N70:N74)/100000</f>
        <v>54.219564000000005</v>
      </c>
      <c r="CZ152" s="88">
        <f ca="1">SUM(zenkoku!AZ19:AZ23)*AVERAGE(F_jinkou!O70:O74)/100000</f>
        <v>61.417999999999992</v>
      </c>
      <c r="DA152" s="88">
        <f ca="1">SUM(zenkoku!BA19:BA23)*AVERAGE(F_jinkou!P70:P74)/100000</f>
        <v>53.482379999999999</v>
      </c>
      <c r="DB152" s="88">
        <f ca="1">SUM(zenkoku!BB19:BB23)*AVERAGE(F_jinkou!Q70:Q74)/100000</f>
        <v>57.238411800000009</v>
      </c>
      <c r="DC152" s="88">
        <f ca="1">SUM(zenkoku!BC19:BC23)*AVERAGE(F_jinkou!R70:R74)/100000</f>
        <v>58.840579200000001</v>
      </c>
      <c r="DD152" s="88">
        <f ca="1">SUM(zenkoku!BD19:BD23)*AVERAGE(F_jinkou!S70:S74)/100000</f>
        <v>59.822769600000001</v>
      </c>
      <c r="DE152" s="88">
        <f ca="1">SUM(zenkoku!BE19:BE23)*AVERAGE(F_jinkou!T70:T74)/100000</f>
        <v>52.295903999999993</v>
      </c>
      <c r="DF152" s="89">
        <f ca="1">SUM(zenkoku!BF19:BF23)*AVERAGE(F_jinkou!U70:U74)/100000</f>
        <v>54.014220000000002</v>
      </c>
      <c r="DG152" s="31"/>
      <c r="DH152" s="27"/>
      <c r="DI152" s="32"/>
      <c r="DJ152" s="32"/>
      <c r="DK152" s="32"/>
      <c r="DL152" s="32"/>
      <c r="DM152" s="32"/>
      <c r="DN152" s="32"/>
      <c r="DO152" s="32"/>
      <c r="DP152" s="32"/>
      <c r="DQ152" s="68"/>
      <c r="DR152" s="68"/>
      <c r="DS152" s="68"/>
      <c r="DT152" s="68"/>
      <c r="DU152" s="68"/>
      <c r="DV152" s="68"/>
      <c r="DW152" s="68"/>
      <c r="DX152" s="68"/>
      <c r="DY152" s="31"/>
      <c r="DZ152" s="27"/>
      <c r="EA152" s="32"/>
      <c r="EB152" s="32"/>
      <c r="EC152" s="32"/>
      <c r="ED152" s="32"/>
      <c r="EE152" s="32"/>
      <c r="EF152" s="32"/>
      <c r="EG152" s="32"/>
      <c r="EH152" s="32"/>
      <c r="EI152" s="33"/>
      <c r="EJ152" s="27"/>
      <c r="EK152" s="27"/>
      <c r="EL152" s="27"/>
      <c r="EM152" s="27"/>
      <c r="EN152" s="27"/>
      <c r="EO152" s="27"/>
      <c r="EP152" s="27"/>
      <c r="EQ152" s="27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</row>
    <row r="153" spans="1:165">
      <c r="A153" s="25" t="s">
        <v>91</v>
      </c>
      <c r="B153" s="25" t="s">
        <v>366</v>
      </c>
      <c r="C153" s="45">
        <f t="shared" ref="C153:T153" ca="1" si="769">SUM(C124:C128)</f>
        <v>747</v>
      </c>
      <c r="D153" s="46">
        <f t="shared" ca="1" si="769"/>
        <v>0</v>
      </c>
      <c r="E153" s="46">
        <f t="shared" ca="1" si="769"/>
        <v>0</v>
      </c>
      <c r="F153" s="46">
        <f t="shared" ca="1" si="769"/>
        <v>22</v>
      </c>
      <c r="G153" s="46">
        <f t="shared" ca="1" si="769"/>
        <v>34</v>
      </c>
      <c r="H153" s="46">
        <f t="shared" ca="1" si="769"/>
        <v>37</v>
      </c>
      <c r="I153" s="46">
        <f t="shared" ca="1" si="769"/>
        <v>44</v>
      </c>
      <c r="J153" s="46">
        <f t="shared" ca="1" si="769"/>
        <v>33</v>
      </c>
      <c r="K153" s="46">
        <f t="shared" ca="1" si="769"/>
        <v>38</v>
      </c>
      <c r="L153" s="46">
        <f t="shared" ca="1" si="769"/>
        <v>41</v>
      </c>
      <c r="M153" s="46">
        <f t="shared" ca="1" si="769"/>
        <v>57</v>
      </c>
      <c r="N153" s="46">
        <f t="shared" ca="1" si="769"/>
        <v>60</v>
      </c>
      <c r="O153" s="46">
        <f t="shared" ca="1" si="769"/>
        <v>62</v>
      </c>
      <c r="P153" s="46">
        <f t="shared" ca="1" si="769"/>
        <v>65</v>
      </c>
      <c r="Q153" s="46">
        <f t="shared" ca="1" si="769"/>
        <v>66</v>
      </c>
      <c r="R153" s="46">
        <f t="shared" ca="1" si="769"/>
        <v>52</v>
      </c>
      <c r="S153" s="46">
        <f t="shared" ca="1" si="769"/>
        <v>61</v>
      </c>
      <c r="T153" s="44">
        <f t="shared" ca="1" si="769"/>
        <v>75</v>
      </c>
      <c r="U153" s="172">
        <f ca="1">C153/SUM(F_jinkou!C71:C75)*100000</f>
        <v>14.256797171390367</v>
      </c>
      <c r="V153" s="173">
        <f ca="1">D153/SUM(F_jinkou!E71:E75)*100000</f>
        <v>0</v>
      </c>
      <c r="W153" s="174">
        <f ca="1">E153/SUM(F_jinkou!F71:F75)*100000</f>
        <v>0</v>
      </c>
      <c r="X153" s="174">
        <f ca="1">F153/SUM(F_jinkou!G71:G75)*100000</f>
        <v>8.3597742860942752</v>
      </c>
      <c r="Y153" s="174">
        <f ca="1">G153/SUM(F_jinkou!H71:H75)*100000</f>
        <v>15.284539688105482</v>
      </c>
      <c r="Z153" s="174">
        <f ca="1">H153/SUM(F_jinkou!I71:I75)*100000</f>
        <v>14.390112048413004</v>
      </c>
      <c r="AA153" s="174">
        <f ca="1">I153/SUM(F_jinkou!J71:J75)*100000</f>
        <v>14.674101544782689</v>
      </c>
      <c r="AB153" s="174">
        <f ca="1">J153/SUM(F_jinkou!K71:K75)*100000</f>
        <v>10.478652127801453</v>
      </c>
      <c r="AC153" s="174">
        <f ca="1">K153/SUM(F_jinkou!L71:L75)*100000</f>
        <v>12.659661653884848</v>
      </c>
      <c r="AD153" s="174">
        <f ca="1">L153/SUM(F_jinkou!M71:M75)*100000</f>
        <v>12.919611655380386</v>
      </c>
      <c r="AE153" s="174">
        <f ca="1">M153/SUM(F_jinkou!N71:N75)*100000</f>
        <v>16.308546250464936</v>
      </c>
      <c r="AF153" s="174">
        <f ca="1">N153/SUM(F_jinkou!O71:O75)*100000</f>
        <v>14.982470509503882</v>
      </c>
      <c r="AG153" s="174">
        <f ca="1">O153/SUM(F_jinkou!P71:P75)*100000</f>
        <v>17.57100670532288</v>
      </c>
      <c r="AH153" s="174">
        <f ca="1">P153/SUM(F_jinkou!Q71:Q75)*100000</f>
        <v>21.001886938764958</v>
      </c>
      <c r="AI153" s="174">
        <f ca="1">Q153/SUM(F_jinkou!R71:R75)*100000</f>
        <v>20.83201818067041</v>
      </c>
      <c r="AJ153" s="174">
        <f ca="1">R153/SUM(F_jinkou!S71:S75)*100000</f>
        <v>16.434477004374099</v>
      </c>
      <c r="AK153" s="174">
        <f ca="1">S153/SUM(F_jinkou!T71:T75)*100000</f>
        <v>22.908388976933882</v>
      </c>
      <c r="AL153" s="175">
        <f ca="1">T153/SUM(F_jinkou!U71:U75)*100000</f>
        <v>29.44744808414903</v>
      </c>
      <c r="AM153" s="45" t="str">
        <f t="shared" ca="1" si="744"/>
        <v/>
      </c>
      <c r="AN153" s="46" t="str">
        <f t="shared" ca="1" si="745"/>
        <v/>
      </c>
      <c r="AO153" s="46" t="str">
        <f t="shared" ca="1" si="746"/>
        <v/>
      </c>
      <c r="AP153" s="46" t="str">
        <f t="shared" ca="1" si="747"/>
        <v/>
      </c>
      <c r="AQ153" s="46" t="str">
        <f t="shared" ca="1" si="748"/>
        <v/>
      </c>
      <c r="AR153" s="46" t="str">
        <f t="shared" ca="1" si="749"/>
        <v/>
      </c>
      <c r="AS153" s="46" t="str">
        <f t="shared" ca="1" si="750"/>
        <v/>
      </c>
      <c r="AT153" s="46" t="str">
        <f t="shared" ca="1" si="751"/>
        <v/>
      </c>
      <c r="AU153" s="46" t="str">
        <f t="shared" ca="1" si="752"/>
        <v/>
      </c>
      <c r="AV153" s="46" t="str">
        <f t="shared" ca="1" si="753"/>
        <v/>
      </c>
      <c r="AW153" s="46" t="str">
        <f t="shared" ca="1" si="754"/>
        <v/>
      </c>
      <c r="AX153" s="46" t="str">
        <f t="shared" ca="1" si="755"/>
        <v/>
      </c>
      <c r="AY153" s="46" t="str">
        <f t="shared" ca="1" si="756"/>
        <v/>
      </c>
      <c r="AZ153" s="46" t="str">
        <f t="shared" ca="1" si="757"/>
        <v/>
      </c>
      <c r="BA153" s="46" t="str">
        <f t="shared" ca="1" si="758"/>
        <v/>
      </c>
      <c r="BB153" s="46" t="str">
        <f t="shared" ca="1" si="759"/>
        <v/>
      </c>
      <c r="BC153" s="46" t="str">
        <f t="shared" ca="1" si="760"/>
        <v/>
      </c>
      <c r="BD153" s="44" t="str">
        <f t="shared" ca="1" si="761"/>
        <v>H</v>
      </c>
      <c r="BE153" s="176">
        <f ca="1">1-_xlfn.BINOM.DIST((C153-1),SUM(F_jinkou!C71:C75),zenkoku!AO48/100000,TRUE)</f>
        <v>7.1436008525290529E-2</v>
      </c>
      <c r="BF153" s="114" t="e">
        <f ca="1">1-_xlfn.BINOM.DIST((D153-1),SUM(F_jinkou!E71:E75),zenkoku!AP48/100000,TRUE)</f>
        <v>#NUM!</v>
      </c>
      <c r="BG153" s="114" t="e">
        <f ca="1">1-_xlfn.BINOM.DIST((E153-1),SUM(F_jinkou!F71:F75),zenkoku!AQ48/100000,TRUE)</f>
        <v>#NUM!</v>
      </c>
      <c r="BH153" s="114">
        <f ca="1">1-_xlfn.BINOM.DIST((F153-1),SUM(F_jinkou!G71:G75),zenkoku!AR48/100000,TRUE)</f>
        <v>5.7979700033574444E-2</v>
      </c>
      <c r="BI153" s="114">
        <f ca="1">1-_xlfn.BINOM.DIST((G153-1),SUM(F_jinkou!H71:H75),zenkoku!AS48/100000,TRUE)</f>
        <v>0.22364928403054485</v>
      </c>
      <c r="BJ153" s="114">
        <f ca="1">1-_xlfn.BINOM.DIST((H153-1),SUM(F_jinkou!I71:I75),zenkoku!AT48/100000,TRUE)</f>
        <v>0.50327693197650092</v>
      </c>
      <c r="BK153" s="114">
        <f ca="1">1-_xlfn.BINOM.DIST((I153-1),SUM(F_jinkou!J71:J75),zenkoku!AU48/100000,TRUE)</f>
        <v>0.41946301165186783</v>
      </c>
      <c r="BL153" s="114">
        <f ca="1">1-_xlfn.BINOM.DIST((J153-1),SUM(F_jinkou!K71:K75),zenkoku!AV48/100000,TRUE)</f>
        <v>0.95149049778593764</v>
      </c>
      <c r="BM153" s="114">
        <f ca="1">1-_xlfn.BINOM.DIST((K153-1),SUM(F_jinkou!L71:L75),zenkoku!AW48/100000,TRUE)</f>
        <v>0.7532170328527199</v>
      </c>
      <c r="BN153" s="114">
        <f ca="1">1-_xlfn.BINOM.DIST((L153-1),SUM(F_jinkou!M71:M75),zenkoku!AX48/100000,TRUE)</f>
        <v>0.74744546208810814</v>
      </c>
      <c r="BO153" s="114">
        <f ca="1">1-_xlfn.BINOM.DIST((M153-1),SUM(F_jinkou!N71:N75),zenkoku!AY48/100000,TRUE)</f>
        <v>0.37554243793695374</v>
      </c>
      <c r="BP153" s="114">
        <f ca="1">1-_xlfn.BINOM.DIST((N153-1),SUM(F_jinkou!O71:O75),zenkoku!AZ48/100000,TRUE)</f>
        <v>0.50841320097168885</v>
      </c>
      <c r="BQ153" s="114">
        <f ca="1">1-_xlfn.BINOM.DIST((O153-1),SUM(F_jinkou!P71:P75),zenkoku!BA48/100000,TRUE)</f>
        <v>0.26863206189711397</v>
      </c>
      <c r="BR153" s="114">
        <f ca="1">1-_xlfn.BINOM.DIST((P153-1),SUM(F_jinkou!Q71:Q75),zenkoku!BB48/100000,TRUE)</f>
        <v>0.14446478762563109</v>
      </c>
      <c r="BS153" s="114">
        <f ca="1">1-_xlfn.BINOM.DIST((Q153-1),SUM(F_jinkou!R71:R75),zenkoku!BC48/100000,TRUE)</f>
        <v>0.13749188752942709</v>
      </c>
      <c r="BT153" s="114">
        <f ca="1">1-_xlfn.BINOM.DIST((R153-1),SUM(F_jinkou!S71:S75),zenkoku!BD48/100000,TRUE)</f>
        <v>0.85583882594410898</v>
      </c>
      <c r="BU153" s="114">
        <f ca="1">1-_xlfn.BINOM.DIST((S153-1),SUM(F_jinkou!T71:T75),zenkoku!BE48/100000,TRUE)</f>
        <v>0.12626882780239801</v>
      </c>
      <c r="BV153" s="127">
        <f ca="1">1-_xlfn.BINOM.DIST((T153-1),SUM(F_jinkou!U71:U75),zenkoku!BF48/100000,TRUE)</f>
        <v>5.9849298353985558E-3</v>
      </c>
      <c r="BW153" s="176">
        <f ca="1">_xlfn.BINOM.DIST(C153,SUM(F_jinkou!C71:C75),zenkoku!AO48/100000,TRUE)</f>
        <v>0.93346450304712425</v>
      </c>
      <c r="BX153" s="114">
        <f ca="1">_xlfn.BINOM.DIST(D153,SUM(F_jinkou!E71:E75),zenkoku!AP48/100000,TRUE)</f>
        <v>1</v>
      </c>
      <c r="BY153" s="114">
        <f ca="1">_xlfn.BINOM.DIST(E153,SUM(F_jinkou!F71:F75),zenkoku!AQ48/100000,TRUE)</f>
        <v>0.1798707695716813</v>
      </c>
      <c r="BZ153" s="114">
        <f ca="1">_xlfn.BINOM.DIST(F153,SUM(F_jinkou!G71:G75),zenkoku!AR48/100000,TRUE)</f>
        <v>0.96391598968239223</v>
      </c>
      <c r="CA153" s="114">
        <f ca="1">_xlfn.BINOM.DIST(G153,SUM(F_jinkou!H71:H75),zenkoku!AS48/100000,TRUE)</f>
        <v>0.82520572308107454</v>
      </c>
      <c r="CB153" s="114">
        <f ca="1">_xlfn.BINOM.DIST(H153,SUM(F_jinkou!I71:I75),zenkoku!AT48/100000,TRUE)</f>
        <v>0.56209471442220338</v>
      </c>
      <c r="CC153" s="114">
        <f ca="1">_xlfn.BINOM.DIST(I153,SUM(F_jinkou!J71:J75),zenkoku!AU48/100000,TRUE)</f>
        <v>0.63866892698018507</v>
      </c>
      <c r="CD153" s="114">
        <f ca="1">_xlfn.BINOM.DIST(J153,SUM(F_jinkou!K71:K75),zenkoku!AV48/100000,TRUE)</f>
        <v>6.7685937826348755E-2</v>
      </c>
      <c r="CE153" s="114">
        <f ca="1">_xlfn.BINOM.DIST(K153,SUM(F_jinkou!L71:L75),zenkoku!AW48/100000,TRUE)</f>
        <v>0.29970497854423606</v>
      </c>
      <c r="CF153" s="114">
        <f ca="1">_xlfn.BINOM.DIST(L153,SUM(F_jinkou!M71:M75),zenkoku!AX48/100000,TRUE)</f>
        <v>0.30402866609218859</v>
      </c>
      <c r="CG153" s="114">
        <f ca="1">_xlfn.BINOM.DIST(M153,SUM(F_jinkou!N71:N75),zenkoku!AY48/100000,TRUE)</f>
        <v>0.67388699479956538</v>
      </c>
      <c r="CH153" s="114">
        <f ca="1">_xlfn.BINOM.DIST(N153,SUM(F_jinkou!O71:O75),zenkoku!AZ48/100000,TRUE)</f>
        <v>0.54300997429910725</v>
      </c>
      <c r="CI153" s="114">
        <f ca="1">_xlfn.BINOM.DIST(O153,SUM(F_jinkou!P71:P75),zenkoku!BA48/100000,TRUE)</f>
        <v>0.77207698968487271</v>
      </c>
      <c r="CJ153" s="114">
        <f ca="1">_xlfn.BINOM.DIST(P153,SUM(F_jinkou!Q71:Q75),zenkoku!BB48/100000,TRUE)</f>
        <v>0.88245598756727395</v>
      </c>
      <c r="CK153" s="114">
        <f ca="1">_xlfn.BINOM.DIST(Q153,SUM(F_jinkou!R71:R75),zenkoku!BC48/100000,TRUE)</f>
        <v>0.88831837516948409</v>
      </c>
      <c r="CL153" s="114">
        <f ca="1">_xlfn.BINOM.DIST(R153,SUM(F_jinkou!S71:S75),zenkoku!BD48/100000,TRUE)</f>
        <v>0.1771263275478008</v>
      </c>
      <c r="CM153" s="114">
        <f ca="1">_xlfn.BINOM.DIST(S153,SUM(F_jinkou!T71:T75),zenkoku!BE48/100000,TRUE)</f>
        <v>0.89893773550391054</v>
      </c>
      <c r="CN153" s="127">
        <f ca="1">_xlfn.BINOM.DIST(T153,SUM(F_jinkou!U71:U75),zenkoku!BF48/100000,TRUE)</f>
        <v>0.99578603232353269</v>
      </c>
      <c r="CO153" s="26"/>
      <c r="CP153" s="87">
        <f ca="1">SUM(zenkoku!AP20:AP24)*AVERAGE(F_jinkou!E71:E75)/100000</f>
        <v>0</v>
      </c>
      <c r="CQ153" s="88">
        <f ca="1">SUM(zenkoku!AQ20:AQ24)*AVERAGE(F_jinkou!F71:F75)/100000</f>
        <v>1.7155107999999997</v>
      </c>
      <c r="CR153" s="88">
        <f ca="1">SUM(zenkoku!AR20:AR24)*AVERAGE(F_jinkou!G71:G75)/100000</f>
        <v>15.158304000000001</v>
      </c>
      <c r="CS153" s="88">
        <f ca="1">SUM(zenkoku!AS20:AS24)*AVERAGE(F_jinkou!H71:H75)/100000</f>
        <v>29.451982800000003</v>
      </c>
      <c r="CT153" s="88">
        <f ca="1">SUM(zenkoku!AT20:AT24)*AVERAGE(F_jinkou!I71:I75)/100000</f>
        <v>36.716878799999996</v>
      </c>
      <c r="CU153" s="88">
        <f ca="1">SUM(zenkoku!AU20:AU24)*AVERAGE(F_jinkou!J71:J75)/100000</f>
        <v>42.338537599999995</v>
      </c>
      <c r="CV153" s="88">
        <f ca="1">SUM(zenkoku!AV20:AV24)*AVERAGE(F_jinkou!K71:K75)/100000</f>
        <v>43.081876799999996</v>
      </c>
      <c r="CW153" s="88">
        <f ca="1">SUM(zenkoku!AW20:AW24)*AVERAGE(F_jinkou!L71:L75)/100000</f>
        <v>42.023240000000001</v>
      </c>
      <c r="CX153" s="88">
        <f ca="1">SUM(zenkoku!AX20:AX24)*AVERAGE(F_jinkou!M71:M75)/100000</f>
        <v>45.063274000000007</v>
      </c>
      <c r="CY153" s="88">
        <f ca="1">SUM(zenkoku!AY20:AY24)*AVERAGE(F_jinkou!N71:N75)/100000</f>
        <v>54.313853999999992</v>
      </c>
      <c r="CZ153" s="88">
        <f ca="1">SUM(zenkoku!AZ20:AZ24)*AVERAGE(F_jinkou!O71:O75)/100000</f>
        <v>59.829919200000006</v>
      </c>
      <c r="DA153" s="88">
        <f ca="1">SUM(zenkoku!BA20:BA24)*AVERAGE(F_jinkou!P71:P75)/100000</f>
        <v>56.950635600000005</v>
      </c>
      <c r="DB153" s="88">
        <f ca="1">SUM(zenkoku!BB20:BB24)*AVERAGE(F_jinkou!Q71:Q75)/100000</f>
        <v>56.51396960000001</v>
      </c>
      <c r="DC153" s="88">
        <f ca="1">SUM(zenkoku!BC20:BC24)*AVERAGE(F_jinkou!R71:R75)/100000</f>
        <v>57.217692</v>
      </c>
      <c r="DD153" s="88">
        <f ca="1">SUM(zenkoku!BD20:BD24)*AVERAGE(F_jinkou!S71:S75)/100000</f>
        <v>59.674548799999997</v>
      </c>
      <c r="DE153" s="88">
        <f ca="1">SUM(zenkoku!BE20:BE24)*AVERAGE(F_jinkou!T71:T75)/100000</f>
        <v>52.190487999999995</v>
      </c>
      <c r="DF153" s="89">
        <f ca="1">SUM(zenkoku!BF20:BF24)*AVERAGE(F_jinkou!U71:U75)/100000</f>
        <v>55.013255999999984</v>
      </c>
      <c r="DG153" s="31"/>
      <c r="DH153" s="27"/>
      <c r="DI153" s="32"/>
      <c r="DJ153" s="32"/>
      <c r="DK153" s="32"/>
      <c r="DL153" s="32"/>
      <c r="DM153" s="32"/>
      <c r="DN153" s="32"/>
      <c r="DO153" s="32"/>
      <c r="DP153" s="32"/>
      <c r="DQ153" s="68"/>
      <c r="DR153" s="68"/>
      <c r="DS153" s="68"/>
      <c r="DT153" s="68"/>
      <c r="DU153" s="68"/>
      <c r="DV153" s="68"/>
      <c r="DW153" s="68"/>
      <c r="DX153" s="68"/>
      <c r="DY153" s="31"/>
      <c r="DZ153" s="27"/>
      <c r="EA153" s="32"/>
      <c r="EB153" s="32"/>
      <c r="EC153" s="32"/>
      <c r="ED153" s="32"/>
      <c r="EE153" s="32"/>
      <c r="EF153" s="32"/>
      <c r="EG153" s="32"/>
      <c r="EH153" s="32"/>
      <c r="EI153" s="33"/>
      <c r="EJ153" s="27"/>
      <c r="EK153" s="27"/>
      <c r="EL153" s="27"/>
      <c r="EM153" s="27"/>
      <c r="EN153" s="27"/>
      <c r="EO153" s="27"/>
      <c r="EP153" s="27"/>
      <c r="EQ153" s="27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</row>
    <row r="154" spans="1:165">
      <c r="A154" s="25" t="s">
        <v>92</v>
      </c>
      <c r="B154" s="25" t="s">
        <v>367</v>
      </c>
      <c r="C154" s="45">
        <f t="shared" ref="C154:T154" ca="1" si="770">SUM(C125:C129)</f>
        <v>730</v>
      </c>
      <c r="D154" s="46">
        <f t="shared" ca="1" si="770"/>
        <v>0</v>
      </c>
      <c r="E154" s="46">
        <f t="shared" ca="1" si="770"/>
        <v>0</v>
      </c>
      <c r="F154" s="46">
        <f t="shared" ca="1" si="770"/>
        <v>20</v>
      </c>
      <c r="G154" s="46">
        <f t="shared" ca="1" si="770"/>
        <v>25</v>
      </c>
      <c r="H154" s="46">
        <f t="shared" ca="1" si="770"/>
        <v>29</v>
      </c>
      <c r="I154" s="46">
        <f t="shared" ca="1" si="770"/>
        <v>45</v>
      </c>
      <c r="J154" s="46">
        <f t="shared" ca="1" si="770"/>
        <v>36</v>
      </c>
      <c r="K154" s="46">
        <f t="shared" ca="1" si="770"/>
        <v>43</v>
      </c>
      <c r="L154" s="46">
        <f t="shared" ca="1" si="770"/>
        <v>45</v>
      </c>
      <c r="M154" s="46">
        <f t="shared" ca="1" si="770"/>
        <v>56</v>
      </c>
      <c r="N154" s="46">
        <f t="shared" ca="1" si="770"/>
        <v>64</v>
      </c>
      <c r="O154" s="46">
        <f t="shared" ca="1" si="770"/>
        <v>63</v>
      </c>
      <c r="P154" s="46">
        <f t="shared" ca="1" si="770"/>
        <v>63</v>
      </c>
      <c r="Q154" s="46">
        <f t="shared" ca="1" si="770"/>
        <v>55</v>
      </c>
      <c r="R154" s="46">
        <f t="shared" ca="1" si="770"/>
        <v>53</v>
      </c>
      <c r="S154" s="46">
        <f t="shared" ca="1" si="770"/>
        <v>57</v>
      </c>
      <c r="T154" s="44">
        <f t="shared" ca="1" si="770"/>
        <v>76</v>
      </c>
      <c r="U154" s="172">
        <f ca="1">C154/SUM(F_jinkou!C72:C76)*100000</f>
        <v>14.081879765052516</v>
      </c>
      <c r="V154" s="173">
        <f ca="1">D154/SUM(F_jinkou!E72:E76)*100000</f>
        <v>0</v>
      </c>
      <c r="W154" s="174">
        <f ca="1">E154/SUM(F_jinkou!F72:F76)*100000</f>
        <v>0</v>
      </c>
      <c r="X154" s="174">
        <f ca="1">F154/SUM(F_jinkou!G72:G76)*100000</f>
        <v>7.78070851131704</v>
      </c>
      <c r="Y154" s="174">
        <f ca="1">G154/SUM(F_jinkou!H72:H76)*100000</f>
        <v>11.748009887125122</v>
      </c>
      <c r="Z154" s="174">
        <f ca="1">H154/SUM(F_jinkou!I72:I76)*100000</f>
        <v>11.734572072527747</v>
      </c>
      <c r="AA154" s="174">
        <f ca="1">I154/SUM(F_jinkou!J72:J76)*100000</f>
        <v>15.630535814767731</v>
      </c>
      <c r="AB154" s="174">
        <f ca="1">J154/SUM(F_jinkou!K72:K76)*100000</f>
        <v>11.486624463957524</v>
      </c>
      <c r="AC154" s="174">
        <f ca="1">K154/SUM(F_jinkou!L72:L76)*100000</f>
        <v>14.362297299554101</v>
      </c>
      <c r="AD154" s="174">
        <f ca="1">L154/SUM(F_jinkou!M72:M76)*100000</f>
        <v>14.541976222253101</v>
      </c>
      <c r="AE154" s="174">
        <f ca="1">M154/SUM(F_jinkou!N72:N76)*100000</f>
        <v>16.391187395176892</v>
      </c>
      <c r="AF154" s="174">
        <f ca="1">N154/SUM(F_jinkou!O72:O76)*100000</f>
        <v>16.536613094930495</v>
      </c>
      <c r="AG154" s="174">
        <f ca="1">O154/SUM(F_jinkou!P72:P76)*100000</f>
        <v>16.769144773616546</v>
      </c>
      <c r="AH154" s="174">
        <f ca="1">P154/SUM(F_jinkou!Q72:Q76)*100000</f>
        <v>20.624901786181969</v>
      </c>
      <c r="AI154" s="174">
        <f ca="1">Q154/SUM(F_jinkou!R72:R76)*100000</f>
        <v>17.723982804514137</v>
      </c>
      <c r="AJ154" s="174">
        <f ca="1">R154/SUM(F_jinkou!S72:S76)*100000</f>
        <v>16.829136633537612</v>
      </c>
      <c r="AK154" s="174">
        <f ca="1">S154/SUM(F_jinkou!T72:T76)*100000</f>
        <v>21.037014072655204</v>
      </c>
      <c r="AL154" s="175">
        <f ca="1">T154/SUM(F_jinkou!U72:U76)*100000</f>
        <v>28.141790188142682</v>
      </c>
      <c r="AM154" s="45" t="str">
        <f t="shared" ca="1" si="744"/>
        <v/>
      </c>
      <c r="AN154" s="46" t="str">
        <f t="shared" ca="1" si="745"/>
        <v/>
      </c>
      <c r="AO154" s="46" t="str">
        <f t="shared" ca="1" si="746"/>
        <v/>
      </c>
      <c r="AP154" s="46" t="str">
        <f t="shared" ca="1" si="747"/>
        <v/>
      </c>
      <c r="AQ154" s="46" t="str">
        <f t="shared" ca="1" si="748"/>
        <v/>
      </c>
      <c r="AR154" s="46" t="str">
        <f t="shared" ca="1" si="749"/>
        <v/>
      </c>
      <c r="AS154" s="46" t="str">
        <f t="shared" ca="1" si="750"/>
        <v/>
      </c>
      <c r="AT154" s="46" t="str">
        <f t="shared" ca="1" si="751"/>
        <v/>
      </c>
      <c r="AU154" s="46" t="str">
        <f t="shared" ca="1" si="752"/>
        <v/>
      </c>
      <c r="AV154" s="46" t="str">
        <f t="shared" ca="1" si="753"/>
        <v/>
      </c>
      <c r="AW154" s="46" t="str">
        <f t="shared" ca="1" si="754"/>
        <v/>
      </c>
      <c r="AX154" s="46" t="str">
        <f t="shared" ca="1" si="755"/>
        <v/>
      </c>
      <c r="AY154" s="46" t="str">
        <f t="shared" ca="1" si="756"/>
        <v/>
      </c>
      <c r="AZ154" s="46" t="str">
        <f t="shared" ca="1" si="757"/>
        <v/>
      </c>
      <c r="BA154" s="46" t="str">
        <f t="shared" ca="1" si="758"/>
        <v/>
      </c>
      <c r="BB154" s="46" t="str">
        <f t="shared" ca="1" si="759"/>
        <v/>
      </c>
      <c r="BC154" s="46" t="str">
        <f t="shared" ca="1" si="760"/>
        <v/>
      </c>
      <c r="BD154" s="44" t="str">
        <f t="shared" ca="1" si="761"/>
        <v>H</v>
      </c>
      <c r="BE154" s="176">
        <f ca="1">1-_xlfn.BINOM.DIST((C154-1),SUM(F_jinkou!C72:C76),zenkoku!AO49/100000,TRUE)</f>
        <v>4.6832847126956123E-2</v>
      </c>
      <c r="BF154" s="114" t="e">
        <f ca="1">1-_xlfn.BINOM.DIST((D154-1),SUM(F_jinkou!E72:E76),zenkoku!AP49/100000,TRUE)</f>
        <v>#NUM!</v>
      </c>
      <c r="BG154" s="114" t="e">
        <f ca="1">1-_xlfn.BINOM.DIST((E154-1),SUM(F_jinkou!F72:F76),zenkoku!AQ49/100000,TRUE)</f>
        <v>#NUM!</v>
      </c>
      <c r="BH154" s="114">
        <f ca="1">1-_xlfn.BINOM.DIST((F154-1),SUM(F_jinkou!G72:G76),zenkoku!AR49/100000,TRUE)</f>
        <v>0.11153536208423342</v>
      </c>
      <c r="BI154" s="114">
        <f ca="1">1-_xlfn.BINOM.DIST((G154-1),SUM(F_jinkou!H72:H76),zenkoku!AS49/100000,TRUE)</f>
        <v>0.71676842490763781</v>
      </c>
      <c r="BJ154" s="114">
        <f ca="1">1-_xlfn.BINOM.DIST((H154-1),SUM(F_jinkou!I72:I76),zenkoku!AT49/100000,TRUE)</f>
        <v>0.86376710996198358</v>
      </c>
      <c r="BK154" s="114">
        <f ca="1">1-_xlfn.BINOM.DIST((I154-1),SUM(F_jinkou!J72:J76),zenkoku!AU49/100000,TRUE)</f>
        <v>0.27971955886727828</v>
      </c>
      <c r="BL154" s="114">
        <f ca="1">1-_xlfn.BINOM.DIST((J154-1),SUM(F_jinkou!K72:K76),zenkoku!AV49/100000,TRUE)</f>
        <v>0.83531851636803678</v>
      </c>
      <c r="BM154" s="114">
        <f ca="1">1-_xlfn.BINOM.DIST((K154-1),SUM(F_jinkou!L72:L76),zenkoku!AW49/100000,TRUE)</f>
        <v>0.38804672017871811</v>
      </c>
      <c r="BN154" s="114">
        <f ca="1">1-_xlfn.BINOM.DIST((L154-1),SUM(F_jinkou!M72:M76),zenkoku!AX49/100000,TRUE)</f>
        <v>0.44538150407165278</v>
      </c>
      <c r="BO154" s="114">
        <f ca="1">1-_xlfn.BINOM.DIST((M154-1),SUM(F_jinkou!N72:N76),zenkoku!AY49/100000,TRUE)</f>
        <v>0.38789965052313979</v>
      </c>
      <c r="BP154" s="114">
        <f ca="1">1-_xlfn.BINOM.DIST((N154-1),SUM(F_jinkou!O72:O76),zenkoku!AZ49/100000,TRUE)</f>
        <v>0.16186243417120139</v>
      </c>
      <c r="BQ154" s="114">
        <f ca="1">1-_xlfn.BINOM.DIST((O154-1),SUM(F_jinkou!P72:P76),zenkoku!BA49/100000,TRUE)</f>
        <v>0.24999182478181248</v>
      </c>
      <c r="BR154" s="114">
        <f ca="1">1-_xlfn.BINOM.DIST((P154-1),SUM(F_jinkou!Q72:Q76),zenkoku!BB49/100000,TRUE)</f>
        <v>0.12865807210010871</v>
      </c>
      <c r="BS154" s="114">
        <f ca="1">1-_xlfn.BINOM.DIST((Q154-1),SUM(F_jinkou!R72:R76),zenkoku!BC49/100000,TRUE)</f>
        <v>0.50055915000797324</v>
      </c>
      <c r="BT154" s="114">
        <f ca="1">1-_xlfn.BINOM.DIST((R154-1),SUM(F_jinkou!S72:S76),zenkoku!BD49/100000,TRUE)</f>
        <v>0.78413152439994771</v>
      </c>
      <c r="BU154" s="114">
        <f ca="1">1-_xlfn.BINOM.DIST((S154-1),SUM(F_jinkou!T72:T76),zenkoku!BE49/100000,TRUE)</f>
        <v>0.21741530417616528</v>
      </c>
      <c r="BV154" s="127">
        <f ca="1">1-_xlfn.BINOM.DIST((T154-1),SUM(F_jinkou!U72:U76),zenkoku!BF49/100000,TRUE)</f>
        <v>2.6051254599439577E-3</v>
      </c>
      <c r="BW154" s="176">
        <f ca="1">_xlfn.BINOM.DIST(C154,SUM(F_jinkou!C72:C76),zenkoku!AO49/100000,TRUE)</f>
        <v>0.95671475160668995</v>
      </c>
      <c r="BX154" s="114">
        <f ca="1">_xlfn.BINOM.DIST(D154,SUM(F_jinkou!E72:E76),zenkoku!AP49/100000,TRUE)</f>
        <v>1</v>
      </c>
      <c r="BY154" s="114">
        <f ca="1">_xlfn.BINOM.DIST(E154,SUM(F_jinkou!F72:F76),zenkoku!AQ49/100000,TRUE)</f>
        <v>0.1775936774668227</v>
      </c>
      <c r="BZ154" s="114">
        <f ca="1">_xlfn.BINOM.DIST(F154,SUM(F_jinkou!G72:G76),zenkoku!AR49/100000,TRUE)</f>
        <v>0.92688414883885029</v>
      </c>
      <c r="CA154" s="114">
        <f ca="1">_xlfn.BINOM.DIST(G154,SUM(F_jinkou!H72:H76),zenkoku!AS49/100000,TRUE)</f>
        <v>0.35316439587057658</v>
      </c>
      <c r="CB154" s="114">
        <f ca="1">_xlfn.BINOM.DIST(H154,SUM(F_jinkou!I72:I76),zenkoku!AT49/100000,TRUE)</f>
        <v>0.17940768979375854</v>
      </c>
      <c r="CC154" s="114">
        <f ca="1">_xlfn.BINOM.DIST(I154,SUM(F_jinkou!J72:J76),zenkoku!AU49/100000,TRUE)</f>
        <v>0.7688436224206594</v>
      </c>
      <c r="CD154" s="114">
        <f ca="1">_xlfn.BINOM.DIST(J154,SUM(F_jinkou!K72:K76),zenkoku!AV49/100000,TRUE)</f>
        <v>0.20811080060715229</v>
      </c>
      <c r="CE154" s="114">
        <f ca="1">_xlfn.BINOM.DIST(K154,SUM(F_jinkou!L72:L76),zenkoku!AW49/100000,TRUE)</f>
        <v>0.6693547555195366</v>
      </c>
      <c r="CF154" s="114">
        <f ca="1">_xlfn.BINOM.DIST(L154,SUM(F_jinkou!M72:M76),zenkoku!AX49/100000,TRUE)</f>
        <v>0.61295266166604334</v>
      </c>
      <c r="CG154" s="114">
        <f ca="1">_xlfn.BINOM.DIST(M154,SUM(F_jinkou!N72:N76),zenkoku!AY49/100000,TRUE)</f>
        <v>0.66252290154016724</v>
      </c>
      <c r="CH154" s="114">
        <f ca="1">_xlfn.BINOM.DIST(N154,SUM(F_jinkou!O72:O76),zenkoku!AZ49/100000,TRUE)</f>
        <v>0.86747216364133983</v>
      </c>
      <c r="CI154" s="114">
        <f ca="1">_xlfn.BINOM.DIST(O154,SUM(F_jinkou!P72:P76),zenkoku!BA49/100000,TRUE)</f>
        <v>0.78883346271821797</v>
      </c>
      <c r="CJ154" s="114">
        <f ca="1">_xlfn.BINOM.DIST(P154,SUM(F_jinkou!Q72:Q76),zenkoku!BB49/100000,TRUE)</f>
        <v>0.89650477260585137</v>
      </c>
      <c r="CK154" s="114">
        <f ca="1">_xlfn.BINOM.DIST(Q154,SUM(F_jinkou!R72:R76),zenkoku!BC49/100000,TRUE)</f>
        <v>0.55310650539075557</v>
      </c>
      <c r="CL154" s="114">
        <f ca="1">_xlfn.BINOM.DIST(R154,SUM(F_jinkou!S72:S76),zenkoku!BD49/100000,TRUE)</f>
        <v>0.25745584569636443</v>
      </c>
      <c r="CM154" s="114">
        <f ca="1">_xlfn.BINOM.DIST(S154,SUM(F_jinkou!T72:T76),zenkoku!BE49/100000,TRUE)</f>
        <v>0.82011617019948413</v>
      </c>
      <c r="CN154" s="127">
        <f ca="1">_xlfn.BINOM.DIST(T154,SUM(F_jinkou!U72:U76),zenkoku!BF49/100000,TRUE)</f>
        <v>0.99822140748847699</v>
      </c>
      <c r="CO154" s="26"/>
      <c r="CP154" s="87">
        <f ca="1">SUM(zenkoku!AP21:AP25)*AVERAGE(F_jinkou!E72:E76)/100000</f>
        <v>0</v>
      </c>
      <c r="CQ154" s="88">
        <f ca="1">SUM(zenkoku!AQ21:AQ25)*AVERAGE(F_jinkou!F72:F76)/100000</f>
        <v>1.728251</v>
      </c>
      <c r="CR154" s="88">
        <f ca="1">SUM(zenkoku!AR21:AR25)*AVERAGE(F_jinkou!G72:G76)/100000</f>
        <v>14.754440399999998</v>
      </c>
      <c r="CS154" s="88">
        <f ca="1">SUM(zenkoku!AS21:AS25)*AVERAGE(F_jinkou!H72:H76)/100000</f>
        <v>27.621699599999999</v>
      </c>
      <c r="CT154" s="88">
        <f ca="1">SUM(zenkoku!AT21:AT25)*AVERAGE(F_jinkou!I72:I76)/100000</f>
        <v>34.944606200000003</v>
      </c>
      <c r="CU154" s="88">
        <f ca="1">SUM(zenkoku!AU21:AU25)*AVERAGE(F_jinkou!J72:J76)/100000</f>
        <v>40.881515999999998</v>
      </c>
      <c r="CV154" s="88">
        <f ca="1">SUM(zenkoku!AV21:AV25)*AVERAGE(F_jinkou!K72:K76)/100000</f>
        <v>41.808627200000004</v>
      </c>
      <c r="CW154" s="88">
        <f ca="1">SUM(zenkoku!AW21:AW25)*AVERAGE(F_jinkou!L72:L76)/100000</f>
        <v>40.83747799999999</v>
      </c>
      <c r="CX154" s="88">
        <f ca="1">SUM(zenkoku!AX21:AX25)*AVERAGE(F_jinkou!M72:M76)/100000</f>
        <v>43.756088600000005</v>
      </c>
      <c r="CY154" s="88">
        <f ca="1">SUM(zenkoku!AY21:AY25)*AVERAGE(F_jinkou!N72:N76)/100000</f>
        <v>53.570249599999997</v>
      </c>
      <c r="CZ154" s="88">
        <f ca="1">SUM(zenkoku!AZ21:AZ25)*AVERAGE(F_jinkou!O72:O76)/100000</f>
        <v>56.117899999999999</v>
      </c>
      <c r="DA154" s="88">
        <f ca="1">SUM(zenkoku!BA21:BA25)*AVERAGE(F_jinkou!P72:P76)/100000</f>
        <v>57.48057</v>
      </c>
      <c r="DB154" s="88">
        <f ca="1">SUM(zenkoku!BB21:BB25)*AVERAGE(F_jinkou!Q72:Q76)/100000</f>
        <v>54.126803199999991</v>
      </c>
      <c r="DC154" s="88">
        <f ca="1">SUM(zenkoku!BC21:BC25)*AVERAGE(F_jinkou!R72:R76)/100000</f>
        <v>54.677326799999996</v>
      </c>
      <c r="DD154" s="88">
        <f ca="1">SUM(zenkoku!BD21:BD25)*AVERAGE(F_jinkou!S72:S76)/100000</f>
        <v>58.576979999999999</v>
      </c>
      <c r="DE154" s="88">
        <f ca="1">SUM(zenkoku!BE21:BE25)*AVERAGE(F_jinkou!T72:T76)/100000</f>
        <v>50.992978199999996</v>
      </c>
      <c r="DF154" s="89">
        <f ca="1">SUM(zenkoku!BF21:BF25)*AVERAGE(F_jinkou!U72:U76)/100000</f>
        <v>53.904175600000002</v>
      </c>
      <c r="DG154" s="31"/>
      <c r="DH154" s="27"/>
      <c r="DI154" s="32"/>
      <c r="DJ154" s="32"/>
      <c r="DK154" s="32"/>
      <c r="DL154" s="32"/>
      <c r="DM154" s="32"/>
      <c r="DN154" s="32"/>
      <c r="DO154" s="32"/>
      <c r="DP154" s="32"/>
      <c r="DQ154" s="68"/>
      <c r="DR154" s="68"/>
      <c r="DS154" s="68"/>
      <c r="DT154" s="68"/>
      <c r="DU154" s="68"/>
      <c r="DV154" s="68"/>
      <c r="DW154" s="68"/>
      <c r="DX154" s="68"/>
      <c r="DY154" s="31"/>
      <c r="DZ154" s="27"/>
      <c r="EA154" s="32"/>
      <c r="EB154" s="32"/>
      <c r="EC154" s="32"/>
      <c r="ED154" s="32"/>
      <c r="EE154" s="32"/>
      <c r="EF154" s="32"/>
      <c r="EG154" s="32"/>
      <c r="EH154" s="32"/>
      <c r="EI154" s="33"/>
      <c r="EJ154" s="27"/>
      <c r="EK154" s="27"/>
      <c r="EL154" s="27"/>
      <c r="EM154" s="27"/>
      <c r="EN154" s="27"/>
      <c r="EO154" s="27"/>
      <c r="EP154" s="27"/>
      <c r="EQ154" s="27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</row>
    <row r="155" spans="1:165">
      <c r="A155" s="25" t="s">
        <v>93</v>
      </c>
      <c r="B155" s="25" t="s">
        <v>368</v>
      </c>
      <c r="C155" s="45">
        <f t="shared" ref="C155:T155" ca="1" si="771">SUM(C126:C130)</f>
        <v>711</v>
      </c>
      <c r="D155" s="46">
        <f t="shared" ca="1" si="771"/>
        <v>0</v>
      </c>
      <c r="E155" s="46">
        <f t="shared" ca="1" si="771"/>
        <v>0</v>
      </c>
      <c r="F155" s="46">
        <f t="shared" ca="1" si="771"/>
        <v>17</v>
      </c>
      <c r="G155" s="46">
        <f t="shared" ca="1" si="771"/>
        <v>24</v>
      </c>
      <c r="H155" s="46">
        <f t="shared" ca="1" si="771"/>
        <v>34</v>
      </c>
      <c r="I155" s="46">
        <f t="shared" ca="1" si="771"/>
        <v>38</v>
      </c>
      <c r="J155" s="46">
        <f t="shared" ca="1" si="771"/>
        <v>31</v>
      </c>
      <c r="K155" s="46">
        <f t="shared" ca="1" si="771"/>
        <v>44</v>
      </c>
      <c r="L155" s="46">
        <f t="shared" ca="1" si="771"/>
        <v>46</v>
      </c>
      <c r="M155" s="46">
        <f t="shared" ca="1" si="771"/>
        <v>47</v>
      </c>
      <c r="N155" s="46">
        <f t="shared" ca="1" si="771"/>
        <v>60</v>
      </c>
      <c r="O155" s="46">
        <f t="shared" ca="1" si="771"/>
        <v>55</v>
      </c>
      <c r="P155" s="46">
        <f t="shared" ca="1" si="771"/>
        <v>62</v>
      </c>
      <c r="Q155" s="46">
        <f t="shared" ca="1" si="771"/>
        <v>54</v>
      </c>
      <c r="R155" s="46">
        <f t="shared" ca="1" si="771"/>
        <v>51</v>
      </c>
      <c r="S155" s="46">
        <f t="shared" ca="1" si="771"/>
        <v>62</v>
      </c>
      <c r="T155" s="44">
        <f t="shared" ca="1" si="771"/>
        <v>86</v>
      </c>
      <c r="U155" s="172">
        <f ca="1">C155/SUM(F_jinkou!C73:C77)*100000</f>
        <v>13.871056917960404</v>
      </c>
      <c r="V155" s="173">
        <f ca="1">D155/SUM(F_jinkou!E73:E77)*100000</f>
        <v>0</v>
      </c>
      <c r="W155" s="174">
        <f ca="1">E155/SUM(F_jinkou!F73:F77)*100000</f>
        <v>0</v>
      </c>
      <c r="X155" s="174">
        <f ca="1">F155/SUM(F_jinkou!G73:G77)*100000</f>
        <v>6.7534820158746545</v>
      </c>
      <c r="Y155" s="174">
        <f ca="1">G155/SUM(F_jinkou!H73:H77)*100000</f>
        <v>11.792163124923229</v>
      </c>
      <c r="Z155" s="174">
        <f ca="1">H155/SUM(F_jinkou!I73:I77)*100000</f>
        <v>14.298210200511372</v>
      </c>
      <c r="AA155" s="174">
        <f ca="1">I155/SUM(F_jinkou!J73:J77)*100000</f>
        <v>13.783847507118631</v>
      </c>
      <c r="AB155" s="174">
        <f ca="1">J155/SUM(F_jinkou!K73:K77)*100000</f>
        <v>10.005809825059712</v>
      </c>
      <c r="AC155" s="174">
        <f ca="1">K155/SUM(F_jinkou!L73:L77)*100000</f>
        <v>14.693555873915933</v>
      </c>
      <c r="AD155" s="174">
        <f ca="1">L155/SUM(F_jinkou!M73:M77)*100000</f>
        <v>15.224377538085765</v>
      </c>
      <c r="AE155" s="174">
        <f ca="1">M155/SUM(F_jinkou!N73:N77)*100000</f>
        <v>14.050990146369463</v>
      </c>
      <c r="AF155" s="174">
        <f ca="1">N155/SUM(F_jinkou!O73:O77)*100000</f>
        <v>16.054585591009431</v>
      </c>
      <c r="AG155" s="174">
        <f ca="1">O155/SUM(F_jinkou!P73:P77)*100000</f>
        <v>14.030218539785874</v>
      </c>
      <c r="AH155" s="174">
        <f ca="1">P155/SUM(F_jinkou!Q73:Q77)*100000</f>
        <v>20.263093389982842</v>
      </c>
      <c r="AI155" s="174">
        <f ca="1">Q155/SUM(F_jinkou!R73:R77)*100000</f>
        <v>17.736261787223977</v>
      </c>
      <c r="AJ155" s="174">
        <f ca="1">R155/SUM(F_jinkou!S73:S77)*100000</f>
        <v>16.341073448318951</v>
      </c>
      <c r="AK155" s="174">
        <f ca="1">S155/SUM(F_jinkou!T73:T77)*100000</f>
        <v>22.620884914423733</v>
      </c>
      <c r="AL155" s="175">
        <f ca="1">T155/SUM(F_jinkou!U73:U77)*100000</f>
        <v>30.104350078586354</v>
      </c>
      <c r="AM155" s="45" t="str">
        <f t="shared" ca="1" si="744"/>
        <v/>
      </c>
      <c r="AN155" s="46" t="str">
        <f t="shared" ca="1" si="745"/>
        <v/>
      </c>
      <c r="AO155" s="46" t="str">
        <f t="shared" ca="1" si="746"/>
        <v/>
      </c>
      <c r="AP155" s="46" t="str">
        <f t="shared" ca="1" si="747"/>
        <v/>
      </c>
      <c r="AQ155" s="46" t="str">
        <f t="shared" ca="1" si="748"/>
        <v/>
      </c>
      <c r="AR155" s="46" t="str">
        <f t="shared" ca="1" si="749"/>
        <v/>
      </c>
      <c r="AS155" s="46" t="str">
        <f t="shared" ca="1" si="750"/>
        <v/>
      </c>
      <c r="AT155" s="46" t="str">
        <f t="shared" ca="1" si="751"/>
        <v/>
      </c>
      <c r="AU155" s="46" t="str">
        <f t="shared" ca="1" si="752"/>
        <v/>
      </c>
      <c r="AV155" s="46" t="str">
        <f t="shared" ca="1" si="753"/>
        <v/>
      </c>
      <c r="AW155" s="46" t="str">
        <f t="shared" ca="1" si="754"/>
        <v/>
      </c>
      <c r="AX155" s="46" t="str">
        <f t="shared" ca="1" si="755"/>
        <v/>
      </c>
      <c r="AY155" s="46" t="str">
        <f t="shared" ca="1" si="756"/>
        <v/>
      </c>
      <c r="AZ155" s="46" t="str">
        <f t="shared" ca="1" si="757"/>
        <v/>
      </c>
      <c r="BA155" s="46" t="str">
        <f t="shared" ca="1" si="758"/>
        <v/>
      </c>
      <c r="BB155" s="46" t="str">
        <f t="shared" ca="1" si="759"/>
        <v/>
      </c>
      <c r="BC155" s="46" t="str">
        <f t="shared" ca="1" si="760"/>
        <v/>
      </c>
      <c r="BD155" s="44" t="str">
        <f t="shared" ca="1" si="761"/>
        <v>H</v>
      </c>
      <c r="BE155" s="176">
        <f ca="1">1-_xlfn.BINOM.DIST((C155-1),SUM(F_jinkou!C73:C77),zenkoku!AO50/100000,TRUE)</f>
        <v>4.1056469986962774E-2</v>
      </c>
      <c r="BF155" s="114" t="e">
        <f ca="1">1-_xlfn.BINOM.DIST((D155-1),SUM(F_jinkou!E73:E77),zenkoku!AP50/100000,TRUE)</f>
        <v>#NUM!</v>
      </c>
      <c r="BG155" s="114" t="e">
        <f ca="1">1-_xlfn.BINOM.DIST((E155-1),SUM(F_jinkou!F73:F77),zenkoku!AQ50/100000,TRUE)</f>
        <v>#NUM!</v>
      </c>
      <c r="BH155" s="114">
        <f ca="1">1-_xlfn.BINOM.DIST((F155-1),SUM(F_jinkou!G73:G77),zenkoku!AR50/100000,TRUE)</f>
        <v>0.18997847068669438</v>
      </c>
      <c r="BI155" s="114">
        <f ca="1">1-_xlfn.BINOM.DIST((G155-1),SUM(F_jinkou!H73:H77),zenkoku!AS50/100000,TRUE)</f>
        <v>0.64806455552945219</v>
      </c>
      <c r="BJ155" s="114">
        <f ca="1">1-_xlfn.BINOM.DIST((H155-1),SUM(F_jinkou!I73:I77),zenkoku!AT50/100000,TRUE)</f>
        <v>0.41479135074871865</v>
      </c>
      <c r="BK155" s="114">
        <f ca="1">1-_xlfn.BINOM.DIST((I155-1),SUM(F_jinkou!J73:J77),zenkoku!AU50/100000,TRUE)</f>
        <v>0.48146742517841812</v>
      </c>
      <c r="BL155" s="114">
        <f ca="1">1-_xlfn.BINOM.DIST((J155-1),SUM(F_jinkou!K73:K77),zenkoku!AV50/100000,TRUE)</f>
        <v>0.94217579388750505</v>
      </c>
      <c r="BM155" s="114">
        <f ca="1">1-_xlfn.BINOM.DIST((K155-1),SUM(F_jinkou!L73:L77),zenkoku!AW50/100000,TRUE)</f>
        <v>0.28739452234422558</v>
      </c>
      <c r="BN155" s="114">
        <f ca="1">1-_xlfn.BINOM.DIST((L155-1),SUM(F_jinkou!M73:M77),zenkoku!AX50/100000,TRUE)</f>
        <v>0.37619870574755954</v>
      </c>
      <c r="BO155" s="114">
        <f ca="1">1-_xlfn.BINOM.DIST((M155-1),SUM(F_jinkou!N73:N77),zenkoku!AY50/100000,TRUE)</f>
        <v>0.79995356831987297</v>
      </c>
      <c r="BP155" s="114">
        <f ca="1">1-_xlfn.BINOM.DIST((N155-1),SUM(F_jinkou!O73:O77),zenkoku!AZ50/100000,TRUE)</f>
        <v>0.21044176357084088</v>
      </c>
      <c r="BQ155" s="114">
        <f ca="1">1-_xlfn.BINOM.DIST((O155-1),SUM(F_jinkou!P73:P77),zenkoku!BA50/100000,TRUE)</f>
        <v>0.66795923566283977</v>
      </c>
      <c r="BR155" s="114">
        <f ca="1">1-_xlfn.BINOM.DIST((P155-1),SUM(F_jinkou!Q73:Q77),zenkoku!BB50/100000,TRUE)</f>
        <v>0.11415925397479876</v>
      </c>
      <c r="BS155" s="114">
        <f ca="1">1-_xlfn.BINOM.DIST((Q155-1),SUM(F_jinkou!R73:R77),zenkoku!BC50/100000,TRUE)</f>
        <v>0.47557947241706655</v>
      </c>
      <c r="BT155" s="114">
        <f ca="1">1-_xlfn.BINOM.DIST((R155-1),SUM(F_jinkou!S73:S77),zenkoku!BD50/100000,TRUE)</f>
        <v>0.81236016950815348</v>
      </c>
      <c r="BU155" s="114">
        <f ca="1">1-_xlfn.BINOM.DIST((S155-1),SUM(F_jinkou!T73:T77),zenkoku!BE50/100000,TRUE)</f>
        <v>6.0190953283715265E-2</v>
      </c>
      <c r="BV155" s="127">
        <f ca="1">1-_xlfn.BINOM.DIST((T155-1),SUM(F_jinkou!U73:U77),zenkoku!BF50/100000,TRUE)</f>
        <v>5.471107207344339E-5</v>
      </c>
      <c r="BW155" s="176">
        <f ca="1">_xlfn.BINOM.DIST(C155,SUM(F_jinkou!C73:C77),zenkoku!AO50/100000,TRUE)</f>
        <v>0.96217264504554312</v>
      </c>
      <c r="BX155" s="114">
        <f ca="1">_xlfn.BINOM.DIST(D155,SUM(F_jinkou!E73:E77),zenkoku!AP50/100000,TRUE)</f>
        <v>1</v>
      </c>
      <c r="BY155" s="114">
        <f ca="1">_xlfn.BINOM.DIST(E155,SUM(F_jinkou!F73:F77),zenkoku!AQ50/100000,TRUE)</f>
        <v>0.13854037161233027</v>
      </c>
      <c r="BZ155" s="114">
        <f ca="1">_xlfn.BINOM.DIST(F155,SUM(F_jinkou!G73:G77),zenkoku!AR50/100000,TRUE)</f>
        <v>0.87072955822744347</v>
      </c>
      <c r="CA155" s="114">
        <f ca="1">_xlfn.BINOM.DIST(G155,SUM(F_jinkou!H73:H77),zenkoku!AS50/100000,TRUE)</f>
        <v>0.42922807267649316</v>
      </c>
      <c r="CB155" s="114">
        <f ca="1">_xlfn.BINOM.DIST(H155,SUM(F_jinkou!I73:I77),zenkoku!AT50/100000,TRUE)</f>
        <v>0.65097318790362801</v>
      </c>
      <c r="CC155" s="114">
        <f ca="1">_xlfn.BINOM.DIST(I155,SUM(F_jinkou!J73:J77),zenkoku!AU50/100000,TRUE)</f>
        <v>0.58278587774304402</v>
      </c>
      <c r="CD155" s="114">
        <f ca="1">_xlfn.BINOM.DIST(J155,SUM(F_jinkou!K73:K77),zenkoku!AV50/100000,TRUE)</f>
        <v>8.0515242831369432E-2</v>
      </c>
      <c r="CE155" s="114">
        <f ca="1">_xlfn.BINOM.DIST(K155,SUM(F_jinkou!L73:L77),zenkoku!AW50/100000,TRUE)</f>
        <v>0.76239583349907625</v>
      </c>
      <c r="CF155" s="114">
        <f ca="1">_xlfn.BINOM.DIST(L155,SUM(F_jinkou!M73:M77),zenkoku!AX50/100000,TRUE)</f>
        <v>0.67873849810545495</v>
      </c>
      <c r="CG155" s="114">
        <f ca="1">_xlfn.BINOM.DIST(M155,SUM(F_jinkou!N73:N77),zenkoku!AY50/100000,TRUE)</f>
        <v>0.24245726214194452</v>
      </c>
      <c r="CH155" s="114">
        <f ca="1">_xlfn.BINOM.DIST(N155,SUM(F_jinkou!O73:O77),zenkoku!AZ50/100000,TRUE)</f>
        <v>0.82544954247984204</v>
      </c>
      <c r="CI155" s="114">
        <f ca="1">_xlfn.BINOM.DIST(O155,SUM(F_jinkou!P73:P77),zenkoku!BA50/100000,TRUE)</f>
        <v>0.38183244048718201</v>
      </c>
      <c r="CJ155" s="114">
        <f ca="1">_xlfn.BINOM.DIST(P155,SUM(F_jinkou!Q73:Q77),zenkoku!BB50/100000,TRUE)</f>
        <v>0.90907738721625009</v>
      </c>
      <c r="CK155" s="114">
        <f ca="1">_xlfn.BINOM.DIST(Q155,SUM(F_jinkou!R73:R77),zenkoku!BC50/100000,TRUE)</f>
        <v>0.57832308158896639</v>
      </c>
      <c r="CL155" s="114">
        <f ca="1">_xlfn.BINOM.DIST(R155,SUM(F_jinkou!S73:S77),zenkoku!BD50/100000,TRUE)</f>
        <v>0.22682257462404751</v>
      </c>
      <c r="CM155" s="114">
        <f ca="1">_xlfn.BINOM.DIST(S155,SUM(F_jinkou!T73:T77),zenkoku!BE50/100000,TRUE)</f>
        <v>0.95396336161900497</v>
      </c>
      <c r="CN155" s="127">
        <f ca="1">_xlfn.BINOM.DIST(T155,SUM(F_jinkou!U73:U77),zenkoku!BF50/100000,TRUE)</f>
        <v>0.9999662061058936</v>
      </c>
      <c r="CO155" s="26"/>
      <c r="CP155" s="87">
        <f ca="1">SUM(zenkoku!AP22:AP26)*AVERAGE(F_jinkou!E73:E77)/100000</f>
        <v>0</v>
      </c>
      <c r="CQ155" s="88">
        <f ca="1">SUM(zenkoku!AQ22:AQ26)*AVERAGE(F_jinkou!F73:F77)/100000</f>
        <v>1.9765854000000003</v>
      </c>
      <c r="CR155" s="88">
        <f ca="1">SUM(zenkoku!AR22:AR26)*AVERAGE(F_jinkou!G73:G77)/100000</f>
        <v>13.341266000000001</v>
      </c>
      <c r="CS155" s="88">
        <f ca="1">SUM(zenkoku!AS22:AS26)*AVERAGE(F_jinkou!H73:H77)/100000</f>
        <v>25.562739999999994</v>
      </c>
      <c r="CT155" s="88">
        <f ca="1">SUM(zenkoku!AT22:AT26)*AVERAGE(F_jinkou!I73:I77)/100000</f>
        <v>32.434828800000005</v>
      </c>
      <c r="CU155" s="88">
        <f ca="1">SUM(zenkoku!AU22:AU26)*AVERAGE(F_jinkou!J73:J77)/100000</f>
        <v>37.382885999999999</v>
      </c>
      <c r="CV155" s="88">
        <f ca="1">SUM(zenkoku!AV22:AV26)*AVERAGE(F_jinkou!K73:K77)/100000</f>
        <v>40.214635999999999</v>
      </c>
      <c r="CW155" s="88">
        <f ca="1">SUM(zenkoku!AW22:AW26)*AVERAGE(F_jinkou!L73:L77)/100000</f>
        <v>40.066543799999991</v>
      </c>
      <c r="CX155" s="88">
        <f ca="1">SUM(zenkoku!AX22:AX26)*AVERAGE(F_jinkou!M73:M77)/100000</f>
        <v>43.569597399999999</v>
      </c>
      <c r="CY155" s="88">
        <f ca="1">SUM(zenkoku!AY22:AY26)*AVERAGE(F_jinkou!N73:N77)/100000</f>
        <v>52.649670399999991</v>
      </c>
      <c r="CZ155" s="88">
        <f ca="1">SUM(zenkoku!AZ22:AZ26)*AVERAGE(F_jinkou!O73:O77)/100000</f>
        <v>53.666910000000001</v>
      </c>
      <c r="DA155" s="88">
        <f ca="1">SUM(zenkoku!BA22:BA26)*AVERAGE(F_jinkou!P73:P77)/100000</f>
        <v>57.939225800000003</v>
      </c>
      <c r="DB155" s="88">
        <f ca="1">SUM(zenkoku!BB22:BB26)*AVERAGE(F_jinkou!Q73:Q77)/100000</f>
        <v>52.688895000000002</v>
      </c>
      <c r="DC155" s="88">
        <f ca="1">SUM(zenkoku!BC22:BC26)*AVERAGE(F_jinkou!R73:R77)/100000</f>
        <v>53.219782800000004</v>
      </c>
      <c r="DD155" s="88">
        <f ca="1">SUM(zenkoku!BD22:BD26)*AVERAGE(F_jinkou!S73:S77)/100000</f>
        <v>57.238589799999993</v>
      </c>
      <c r="DE155" s="88">
        <f ca="1">SUM(zenkoku!BE22:BE26)*AVERAGE(F_jinkou!T73:T77)/100000</f>
        <v>50.266822199999986</v>
      </c>
      <c r="DF155" s="89">
        <f ca="1">SUM(zenkoku!BF22:BF26)*AVERAGE(F_jinkou!U73:U77)/100000</f>
        <v>54.677812199999991</v>
      </c>
      <c r="DG155" s="31"/>
      <c r="DH155" s="27"/>
      <c r="DI155" s="32"/>
      <c r="DJ155" s="32"/>
      <c r="DK155" s="32"/>
      <c r="DL155" s="32"/>
      <c r="DM155" s="32"/>
      <c r="DN155" s="32"/>
      <c r="DO155" s="32"/>
      <c r="DP155" s="32"/>
      <c r="DQ155" s="68"/>
      <c r="DR155" s="68"/>
      <c r="DS155" s="68"/>
      <c r="DT155" s="68"/>
      <c r="DU155" s="68"/>
      <c r="DV155" s="68"/>
      <c r="DW155" s="68"/>
      <c r="DX155" s="68"/>
      <c r="DY155" s="31"/>
      <c r="DZ155" s="27"/>
      <c r="EA155" s="32"/>
      <c r="EB155" s="32"/>
      <c r="EC155" s="32"/>
      <c r="ED155" s="32"/>
      <c r="EE155" s="32"/>
      <c r="EF155" s="32"/>
      <c r="EG155" s="32"/>
      <c r="EH155" s="32"/>
      <c r="EI155" s="33"/>
      <c r="EJ155" s="27"/>
      <c r="EK155" s="27"/>
      <c r="EL155" s="27"/>
      <c r="EM155" s="27"/>
      <c r="EN155" s="27"/>
      <c r="EO155" s="27"/>
      <c r="EP155" s="27"/>
      <c r="EQ155" s="27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</row>
    <row r="156" spans="1:165">
      <c r="A156" s="25" t="s">
        <v>94</v>
      </c>
      <c r="B156" s="25" t="s">
        <v>369</v>
      </c>
      <c r="C156" s="45">
        <f t="shared" ref="C156:T156" ca="1" si="772">SUM(C127:C131)</f>
        <v>670</v>
      </c>
      <c r="D156" s="46">
        <f t="shared" ca="1" si="772"/>
        <v>0</v>
      </c>
      <c r="E156" s="46">
        <f t="shared" ca="1" si="772"/>
        <v>2</v>
      </c>
      <c r="F156" s="46">
        <f t="shared" ca="1" si="772"/>
        <v>15</v>
      </c>
      <c r="G156" s="46">
        <f t="shared" ca="1" si="772"/>
        <v>23</v>
      </c>
      <c r="H156" s="46">
        <f t="shared" ca="1" si="772"/>
        <v>32</v>
      </c>
      <c r="I156" s="46">
        <f t="shared" ca="1" si="772"/>
        <v>33</v>
      </c>
      <c r="J156" s="46">
        <f t="shared" ca="1" si="772"/>
        <v>28</v>
      </c>
      <c r="K156" s="46">
        <f t="shared" ca="1" si="772"/>
        <v>37</v>
      </c>
      <c r="L156" s="46">
        <f t="shared" ca="1" si="772"/>
        <v>42</v>
      </c>
      <c r="M156" s="46">
        <f t="shared" ca="1" si="772"/>
        <v>49</v>
      </c>
      <c r="N156" s="46">
        <f t="shared" ca="1" si="772"/>
        <v>57</v>
      </c>
      <c r="O156" s="46">
        <f t="shared" ca="1" si="772"/>
        <v>46</v>
      </c>
      <c r="P156" s="46">
        <f t="shared" ca="1" si="772"/>
        <v>60</v>
      </c>
      <c r="Q156" s="46">
        <f t="shared" ca="1" si="772"/>
        <v>50</v>
      </c>
      <c r="R156" s="46">
        <f t="shared" ca="1" si="772"/>
        <v>46</v>
      </c>
      <c r="S156" s="46">
        <f t="shared" ca="1" si="772"/>
        <v>63</v>
      </c>
      <c r="T156" s="44">
        <f t="shared" ca="1" si="772"/>
        <v>87</v>
      </c>
      <c r="U156" s="172">
        <f ca="1">C156/SUM(F_jinkou!C74:C78)*100000</f>
        <v>13.224455927132064</v>
      </c>
      <c r="V156" s="173">
        <f ca="1">D156/SUM(F_jinkou!E74:E78)*100000</f>
        <v>0</v>
      </c>
      <c r="W156" s="174">
        <f ca="1">E156/SUM(F_jinkou!F74:F78)*100000</f>
        <v>0.85170532699096757</v>
      </c>
      <c r="X156" s="174">
        <f ca="1">F156/SUM(F_jinkou!G74:G78)*100000</f>
        <v>6.080259424402108</v>
      </c>
      <c r="Y156" s="174">
        <f ca="1">G156/SUM(F_jinkou!H74:H78)*100000</f>
        <v>11.780734912976223</v>
      </c>
      <c r="Z156" s="174">
        <f ca="1">H156/SUM(F_jinkou!I74:I78)*100000</f>
        <v>14.001741466594908</v>
      </c>
      <c r="AA156" s="174">
        <f ca="1">I156/SUM(F_jinkou!J74:J78)*100000</f>
        <v>12.461623862876822</v>
      </c>
      <c r="AB156" s="174">
        <f ca="1">J156/SUM(F_jinkou!K74:K78)*100000</f>
        <v>9.2356509319761333</v>
      </c>
      <c r="AC156" s="174">
        <f ca="1">K156/SUM(F_jinkou!L74:L78)*100000</f>
        <v>12.317402825678789</v>
      </c>
      <c r="AD156" s="174">
        <f ca="1">L156/SUM(F_jinkou!M74:M78)*100000</f>
        <v>14.167029275154066</v>
      </c>
      <c r="AE156" s="174">
        <f ca="1">M156/SUM(F_jinkou!N74:N78)*100000</f>
        <v>15.006737718975867</v>
      </c>
      <c r="AF156" s="174">
        <f ca="1">N156/SUM(F_jinkou!O74:O78)*100000</f>
        <v>15.734381555992314</v>
      </c>
      <c r="AG156" s="174">
        <f ca="1">O156/SUM(F_jinkou!P74:P78)*100000</f>
        <v>11.446772507838551</v>
      </c>
      <c r="AH156" s="174">
        <f ca="1">P156/SUM(F_jinkou!Q74:Q78)*100000</f>
        <v>19.48020324345384</v>
      </c>
      <c r="AI156" s="174">
        <f ca="1">Q156/SUM(F_jinkou!R74:R78)*100000</f>
        <v>16.493430666565509</v>
      </c>
      <c r="AJ156" s="174">
        <f ca="1">R156/SUM(F_jinkou!S74:S78)*100000</f>
        <v>14.989523626421969</v>
      </c>
      <c r="AK156" s="174">
        <f ca="1">S156/SUM(F_jinkou!T74:T78)*100000</f>
        <v>22.865355719605411</v>
      </c>
      <c r="AL156" s="175">
        <f ca="1">T156/SUM(F_jinkou!U74:U78)*100000</f>
        <v>28.909321096161708</v>
      </c>
      <c r="AM156" s="45" t="str">
        <f t="shared" ca="1" si="744"/>
        <v/>
      </c>
      <c r="AN156" s="46" t="str">
        <f t="shared" ca="1" si="745"/>
        <v/>
      </c>
      <c r="AO156" s="46" t="str">
        <f t="shared" ca="1" si="746"/>
        <v/>
      </c>
      <c r="AP156" s="46" t="str">
        <f t="shared" ca="1" si="747"/>
        <v/>
      </c>
      <c r="AQ156" s="46" t="str">
        <f t="shared" ca="1" si="748"/>
        <v/>
      </c>
      <c r="AR156" s="46" t="str">
        <f t="shared" ca="1" si="749"/>
        <v/>
      </c>
      <c r="AS156" s="46" t="str">
        <f t="shared" ca="1" si="750"/>
        <v/>
      </c>
      <c r="AT156" s="46" t="str">
        <f t="shared" ca="1" si="751"/>
        <v/>
      </c>
      <c r="AU156" s="46" t="str">
        <f t="shared" ca="1" si="752"/>
        <v/>
      </c>
      <c r="AV156" s="46" t="str">
        <f t="shared" ca="1" si="753"/>
        <v/>
      </c>
      <c r="AW156" s="46" t="str">
        <f t="shared" ca="1" si="754"/>
        <v/>
      </c>
      <c r="AX156" s="46" t="str">
        <f t="shared" ca="1" si="755"/>
        <v/>
      </c>
      <c r="AY156" s="46" t="str">
        <f t="shared" ca="1" si="756"/>
        <v/>
      </c>
      <c r="AZ156" s="46" t="str">
        <f t="shared" ca="1" si="757"/>
        <v/>
      </c>
      <c r="BA156" s="46" t="str">
        <f t="shared" ca="1" si="758"/>
        <v/>
      </c>
      <c r="BB156" s="46" t="str">
        <f t="shared" ca="1" si="759"/>
        <v/>
      </c>
      <c r="BC156" s="46" t="str">
        <f t="shared" ca="1" si="760"/>
        <v/>
      </c>
      <c r="BD156" s="44" t="str">
        <f t="shared" ca="1" si="761"/>
        <v>H</v>
      </c>
      <c r="BE156" s="176">
        <f ca="1">1-_xlfn.BINOM.DIST((C156-1),SUM(F_jinkou!C74:C78),zenkoku!AO51/100000,TRUE)</f>
        <v>0.14280554853356953</v>
      </c>
      <c r="BF156" s="114" t="e">
        <f ca="1">1-_xlfn.BINOM.DIST((D156-1),SUM(F_jinkou!E74:E78),zenkoku!AP51/100000,TRUE)</f>
        <v>#NUM!</v>
      </c>
      <c r="BG156" s="114">
        <f ca="1">1-_xlfn.BINOM.DIST((E156-1),SUM(F_jinkou!F74:F78),zenkoku!AQ51/100000,TRUE)</f>
        <v>0.63566650405985969</v>
      </c>
      <c r="BH156" s="114">
        <f ca="1">1-_xlfn.BINOM.DIST((F156-1),SUM(F_jinkou!G74:G78),zenkoku!AR51/100000,TRUE)</f>
        <v>0.26854424008089084</v>
      </c>
      <c r="BI156" s="114">
        <f ca="1">1-_xlfn.BINOM.DIST((G156-1),SUM(F_jinkou!H74:H78),zenkoku!AS51/100000,TRUE)</f>
        <v>0.55332247627692088</v>
      </c>
      <c r="BJ156" s="114">
        <f ca="1">1-_xlfn.BINOM.DIST((H156-1),SUM(F_jinkou!I74:I78),zenkoku!AT51/100000,TRUE)</f>
        <v>0.38671971005950401</v>
      </c>
      <c r="BK156" s="114">
        <f ca="1">1-_xlfn.BINOM.DIST((I156-1),SUM(F_jinkou!J74:J78),zenkoku!AU51/100000,TRUE)</f>
        <v>0.65562764800745998</v>
      </c>
      <c r="BL156" s="114">
        <f ca="1">1-_xlfn.BINOM.DIST((J156-1),SUM(F_jinkou!K74:K78),zenkoku!AV51/100000,TRUE)</f>
        <v>0.97107771004807963</v>
      </c>
      <c r="BM156" s="114">
        <f ca="1">1-_xlfn.BINOM.DIST((K156-1),SUM(F_jinkou!L74:L78),zenkoku!AW51/100000,TRUE)</f>
        <v>0.60297560503636771</v>
      </c>
      <c r="BN156" s="114">
        <f ca="1">1-_xlfn.BINOM.DIST((L156-1),SUM(F_jinkou!M74:M78),zenkoku!AX51/100000,TRUE)</f>
        <v>0.57319080021380575</v>
      </c>
      <c r="BO156" s="114">
        <f ca="1">1-_xlfn.BINOM.DIST((M156-1),SUM(F_jinkou!N74:N78),zenkoku!AY51/100000,TRUE)</f>
        <v>0.59428708452126466</v>
      </c>
      <c r="BP156" s="114">
        <f ca="1">1-_xlfn.BINOM.DIST((N156-1),SUM(F_jinkou!O74:O78),zenkoku!AZ51/100000,TRUE)</f>
        <v>0.23664288038999881</v>
      </c>
      <c r="BQ156" s="114">
        <f ca="1">1-_xlfn.BINOM.DIST((O156-1),SUM(F_jinkou!P74:P78),zenkoku!BA51/100000,TRUE)</f>
        <v>0.94803634508081713</v>
      </c>
      <c r="BR156" s="114">
        <f ca="1">1-_xlfn.BINOM.DIST((P156-1),SUM(F_jinkou!Q74:Q78),zenkoku!BB51/100000,TRUE)</f>
        <v>0.13526399652775578</v>
      </c>
      <c r="BS156" s="114">
        <f ca="1">1-_xlfn.BINOM.DIST((Q156-1),SUM(F_jinkou!R74:R78),zenkoku!BC51/100000,TRUE)</f>
        <v>0.62894198458997552</v>
      </c>
      <c r="BT156" s="114">
        <f ca="1">1-_xlfn.BINOM.DIST((R156-1),SUM(F_jinkou!S74:S78),zenkoku!BD51/100000,TRUE)</f>
        <v>0.89553492761564701</v>
      </c>
      <c r="BU156" s="114">
        <f ca="1">1-_xlfn.BINOM.DIST((S156-1),SUM(F_jinkou!T74:T78),zenkoku!BE51/100000,TRUE)</f>
        <v>3.9973716970872042E-2</v>
      </c>
      <c r="BV156" s="127">
        <f ca="1">1-_xlfn.BINOM.DIST((T156-1),SUM(F_jinkou!U74:U78),zenkoku!BF51/100000,TRUE)</f>
        <v>2.6524250946291517E-5</v>
      </c>
      <c r="BW156" s="176">
        <f ca="1">_xlfn.BINOM.DIST(C156,SUM(F_jinkou!C74:C78),zenkoku!AO51/100000,TRUE)</f>
        <v>0.86578907353712409</v>
      </c>
      <c r="BX156" s="114">
        <f ca="1">_xlfn.BINOM.DIST(D156,SUM(F_jinkou!E74:E78),zenkoku!AP51/100000,TRUE)</f>
        <v>1</v>
      </c>
      <c r="BY156" s="114">
        <f ca="1">_xlfn.BINOM.DIST(E156,SUM(F_jinkou!F74:F78),zenkoku!AQ51/100000,TRUE)</f>
        <v>0.63335765604196725</v>
      </c>
      <c r="BZ156" s="114">
        <f ca="1">_xlfn.BINOM.DIST(F156,SUM(F_jinkou!G74:G78),zenkoku!AR51/100000,TRUE)</f>
        <v>0.81137005451787492</v>
      </c>
      <c r="CA156" s="114">
        <f ca="1">_xlfn.BINOM.DIST(G156,SUM(F_jinkou!H74:H78),zenkoku!AS51/100000,TRUE)</f>
        <v>0.52939428658653243</v>
      </c>
      <c r="CB156" s="114">
        <f ca="1">_xlfn.BINOM.DIST(H156,SUM(F_jinkou!I74:I78),zenkoku!AT51/100000,TRUE)</f>
        <v>0.67951168935953432</v>
      </c>
      <c r="CC156" s="114">
        <f ca="1">_xlfn.BINOM.DIST(I156,SUM(F_jinkou!J74:J78),zenkoku!AU51/100000,TRUE)</f>
        <v>0.4096960578601338</v>
      </c>
      <c r="CD156" s="114">
        <f ca="1">_xlfn.BINOM.DIST(J156,SUM(F_jinkou!K74:K78),zenkoku!AV51/100000,TRUE)</f>
        <v>4.2865618767746271E-2</v>
      </c>
      <c r="CE156" s="114">
        <f ca="1">_xlfn.BINOM.DIST(K156,SUM(F_jinkou!L74:L78),zenkoku!AW51/100000,TRUE)</f>
        <v>0.46108782476641041</v>
      </c>
      <c r="CF156" s="114">
        <f ca="1">_xlfn.BINOM.DIST(L156,SUM(F_jinkou!M74:M78),zenkoku!AX51/100000,TRUE)</f>
        <v>0.48770770556125731</v>
      </c>
      <c r="CG156" s="114">
        <f ca="1">_xlfn.BINOM.DIST(M156,SUM(F_jinkou!N74:N78),zenkoku!AY51/100000,TRUE)</f>
        <v>0.46158318765310197</v>
      </c>
      <c r="CH156" s="114">
        <f ca="1">_xlfn.BINOM.DIST(N156,SUM(F_jinkou!O74:O78),zenkoku!AZ51/100000,TRUE)</f>
        <v>0.8028381480984762</v>
      </c>
      <c r="CI156" s="114">
        <f ca="1">_xlfn.BINOM.DIST(O156,SUM(F_jinkou!P74:P78),zenkoku!BA51/100000,TRUE)</f>
        <v>6.8873463494982634E-2</v>
      </c>
      <c r="CJ156" s="114">
        <f ca="1">_xlfn.BINOM.DIST(P156,SUM(F_jinkou!Q74:Q78),zenkoku!BB51/100000,TRUE)</f>
        <v>0.89142737501945013</v>
      </c>
      <c r="CK156" s="114">
        <f ca="1">_xlfn.BINOM.DIST(Q156,SUM(F_jinkou!R74:R78),zenkoku!BC51/100000,TRUE)</f>
        <v>0.42519131032221336</v>
      </c>
      <c r="CL156" s="114">
        <f ca="1">_xlfn.BINOM.DIST(R156,SUM(F_jinkou!S74:S78),zenkoku!BD51/100000,TRUE)</f>
        <v>0.13277060310657537</v>
      </c>
      <c r="CM156" s="114">
        <f ca="1">_xlfn.BINOM.DIST(S156,SUM(F_jinkou!T74:T78),zenkoku!BE51/100000,TRUE)</f>
        <v>0.97007235194245778</v>
      </c>
      <c r="CN156" s="127">
        <f ca="1">_xlfn.BINOM.DIST(T156,SUM(F_jinkou!U74:U78),zenkoku!BF51/100000,TRUE)</f>
        <v>0.99998390336515874</v>
      </c>
      <c r="CO156" s="26"/>
      <c r="CP156" s="87">
        <f ca="1">SUM(zenkoku!AP23:AP27)*AVERAGE(F_jinkou!E74:E78)/100000</f>
        <v>0</v>
      </c>
      <c r="CQ156" s="88">
        <f ca="1">SUM(zenkoku!AQ23:AQ27)*AVERAGE(F_jinkou!F74:F78)/100000</f>
        <v>2.1603716000000004</v>
      </c>
      <c r="CR156" s="88">
        <f ca="1">SUM(zenkoku!AR23:AR27)*AVERAGE(F_jinkou!G74:G78)/100000</f>
        <v>12.433680000000001</v>
      </c>
      <c r="CS156" s="88">
        <f ca="1">SUM(zenkoku!AS23:AS27)*AVERAGE(F_jinkou!H74:H78)/100000</f>
        <v>23.310939600000005</v>
      </c>
      <c r="CT156" s="88">
        <f ca="1">SUM(zenkoku!AT23:AT27)*AVERAGE(F_jinkou!I74:I78)/100000</f>
        <v>30.076258799999998</v>
      </c>
      <c r="CU156" s="88">
        <f ca="1">SUM(zenkoku!AU23:AU27)*AVERAGE(F_jinkou!J74:J78)/100000</f>
        <v>35.008278600000004</v>
      </c>
      <c r="CV156" s="88">
        <f ca="1">SUM(zenkoku!AV23:AV27)*AVERAGE(F_jinkou!K74:K78)/100000</f>
        <v>38.866778600000004</v>
      </c>
      <c r="CW156" s="88">
        <f ca="1">SUM(zenkoku!AW23:AW27)*AVERAGE(F_jinkou!L74:L78)/100000</f>
        <v>38.2694312</v>
      </c>
      <c r="CX156" s="88">
        <f ca="1">SUM(zenkoku!AX23:AX27)*AVERAGE(F_jinkou!M74:M78)/100000</f>
        <v>42.868549799999997</v>
      </c>
      <c r="CY156" s="88">
        <f ca="1">SUM(zenkoku!AY23:AY27)*AVERAGE(F_jinkou!N74:N78)/100000</f>
        <v>50.349383999999993</v>
      </c>
      <c r="CZ156" s="88">
        <f ca="1">SUM(zenkoku!AZ23:AZ27)*AVERAGE(F_jinkou!O74:O78)/100000</f>
        <v>51.441488</v>
      </c>
      <c r="DA156" s="88">
        <f ca="1">SUM(zenkoku!BA23:BA27)*AVERAGE(F_jinkou!P74:P78)/100000</f>
        <v>57.546351999999992</v>
      </c>
      <c r="DB156" s="88">
        <f ca="1">SUM(zenkoku!BB23:BB27)*AVERAGE(F_jinkou!Q74:Q78)/100000</f>
        <v>51.560036999999994</v>
      </c>
      <c r="DC156" s="88">
        <f ca="1">SUM(zenkoku!BC23:BC27)*AVERAGE(F_jinkou!R74:R78)/100000</f>
        <v>52.020711599999998</v>
      </c>
      <c r="DD156" s="88">
        <f ca="1">SUM(zenkoku!BD23:BD27)*AVERAGE(F_jinkou!S74:S78)/100000</f>
        <v>54.686194199999989</v>
      </c>
      <c r="DE156" s="88">
        <f ca="1">SUM(zenkoku!BE23:BE27)*AVERAGE(F_jinkou!T74:T78)/100000</f>
        <v>49.815100799999989</v>
      </c>
      <c r="DF156" s="89">
        <f ca="1">SUM(zenkoku!BF23:BF27)*AVERAGE(F_jinkou!U74:U78)/100000</f>
        <v>54.289756399999995</v>
      </c>
      <c r="DG156" s="31"/>
      <c r="DH156" s="27"/>
      <c r="DI156" s="32"/>
      <c r="DJ156" s="32"/>
      <c r="DK156" s="32"/>
      <c r="DL156" s="32"/>
      <c r="DM156" s="32"/>
      <c r="DN156" s="32"/>
      <c r="DO156" s="32"/>
      <c r="DP156" s="32"/>
      <c r="DQ156" s="68"/>
      <c r="DR156" s="68"/>
      <c r="DS156" s="68"/>
      <c r="DT156" s="68"/>
      <c r="DU156" s="68"/>
      <c r="DV156" s="68"/>
      <c r="DW156" s="68"/>
      <c r="DX156" s="68"/>
      <c r="DY156" s="31"/>
      <c r="DZ156" s="27"/>
      <c r="EA156" s="32"/>
      <c r="EB156" s="32"/>
      <c r="EC156" s="32"/>
      <c r="ED156" s="32"/>
      <c r="EE156" s="32"/>
      <c r="EF156" s="32"/>
      <c r="EG156" s="32"/>
      <c r="EH156" s="32"/>
      <c r="EI156" s="33"/>
      <c r="EJ156" s="27"/>
      <c r="EK156" s="27"/>
      <c r="EL156" s="27"/>
      <c r="EM156" s="27"/>
      <c r="EN156" s="27"/>
      <c r="EO156" s="27"/>
      <c r="EP156" s="27"/>
      <c r="EQ156" s="27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</row>
    <row r="157" spans="1:165" ht="13.5" customHeight="1">
      <c r="A157" s="25" t="s">
        <v>699</v>
      </c>
      <c r="B157" s="25" t="s">
        <v>700</v>
      </c>
      <c r="C157" s="45">
        <f t="shared" ref="C157:T157" ca="1" si="773">SUM(C128:C132)</f>
        <v>671</v>
      </c>
      <c r="D157" s="46">
        <f t="shared" ca="1" si="773"/>
        <v>0</v>
      </c>
      <c r="E157" s="46">
        <f t="shared" ca="1" si="773"/>
        <v>2</v>
      </c>
      <c r="F157" s="46">
        <f t="shared" ca="1" si="773"/>
        <v>13</v>
      </c>
      <c r="G157" s="46">
        <f t="shared" ca="1" si="773"/>
        <v>21</v>
      </c>
      <c r="H157" s="46">
        <f t="shared" ca="1" si="773"/>
        <v>28</v>
      </c>
      <c r="I157" s="46">
        <f t="shared" ca="1" si="773"/>
        <v>34</v>
      </c>
      <c r="J157" s="46">
        <f t="shared" ca="1" si="773"/>
        <v>27</v>
      </c>
      <c r="K157" s="46">
        <f t="shared" ca="1" si="773"/>
        <v>38</v>
      </c>
      <c r="L157" s="46">
        <f t="shared" ca="1" si="773"/>
        <v>43</v>
      </c>
      <c r="M157" s="46">
        <f t="shared" ca="1" si="773"/>
        <v>51</v>
      </c>
      <c r="N157" s="46">
        <f t="shared" ca="1" si="773"/>
        <v>51</v>
      </c>
      <c r="O157" s="46">
        <f t="shared" ca="1" si="773"/>
        <v>53</v>
      </c>
      <c r="P157" s="46">
        <f t="shared" ca="1" si="773"/>
        <v>62</v>
      </c>
      <c r="Q157" s="46">
        <f t="shared" ca="1" si="773"/>
        <v>55</v>
      </c>
      <c r="R157" s="46">
        <f t="shared" ca="1" si="773"/>
        <v>47</v>
      </c>
      <c r="S157" s="46">
        <f t="shared" ca="1" si="773"/>
        <v>59</v>
      </c>
      <c r="T157" s="44">
        <f t="shared" ca="1" si="773"/>
        <v>87</v>
      </c>
      <c r="U157" s="172">
        <f ca="1">C157/SUM(F_jinkou!C75:C79)*100000</f>
        <v>13.445902185971054</v>
      </c>
      <c r="V157" s="173">
        <f ca="1">D157/SUM(F_jinkou!E75:E79)*100000</f>
        <v>0</v>
      </c>
      <c r="W157" s="174">
        <f ca="1">E157/SUM(F_jinkou!F75:F79)*100000</f>
        <v>0.87947266818815428</v>
      </c>
      <c r="X157" s="174">
        <f ca="1">F157/SUM(F_jinkou!G75:G79)*100000</f>
        <v>5.4027994813312503</v>
      </c>
      <c r="Y157" s="174">
        <f ca="1">G157/SUM(F_jinkou!H75:H79)*100000</f>
        <v>11.172827683074763</v>
      </c>
      <c r="Z157" s="174">
        <f ca="1">H157/SUM(F_jinkou!I75:I79)*100000</f>
        <v>12.786614241548275</v>
      </c>
      <c r="AA157" s="174">
        <f ca="1">I157/SUM(F_jinkou!J75:J79)*100000</f>
        <v>13.375084577740711</v>
      </c>
      <c r="AB157" s="174">
        <f ca="1">J157/SUM(F_jinkou!K75:K79)*100000</f>
        <v>9.2030813279705495</v>
      </c>
      <c r="AC157" s="174">
        <f ca="1">K157/SUM(F_jinkou!L75:L79)*100000</f>
        <v>12.604735400067668</v>
      </c>
      <c r="AD157" s="174">
        <f ca="1">L157/SUM(F_jinkou!M75:M79)*100000</f>
        <v>14.805734984230172</v>
      </c>
      <c r="AE157" s="174">
        <f ca="1">M157/SUM(F_jinkou!N75:N79)*100000</f>
        <v>16.028511894098678</v>
      </c>
      <c r="AF157" s="174">
        <f ca="1">N157/SUM(F_jinkou!O75:O79)*100000</f>
        <v>14.528962489637431</v>
      </c>
      <c r="AG157" s="174">
        <f ca="1">O157/SUM(F_jinkou!P75:P79)*100000</f>
        <v>13.211653176654758</v>
      </c>
      <c r="AH157" s="174">
        <f ca="1">P157/SUM(F_jinkou!Q75:Q79)*100000</f>
        <v>19.449027862300881</v>
      </c>
      <c r="AI157" s="174">
        <f ca="1">Q157/SUM(F_jinkou!R75:R79)*100000</f>
        <v>18.351685018351684</v>
      </c>
      <c r="AJ157" s="174">
        <f ca="1">R157/SUM(F_jinkou!S75:S79)*100000</f>
        <v>15.669696141253976</v>
      </c>
      <c r="AK157" s="174">
        <f ca="1">S157/SUM(F_jinkou!T75:T79)*100000</f>
        <v>21.433501652922587</v>
      </c>
      <c r="AL157" s="175">
        <f ca="1">T157/SUM(F_jinkou!U75:U79)*100000</f>
        <v>27.761202602532972</v>
      </c>
      <c r="AM157" s="45" t="str">
        <f t="shared" ca="1" si="744"/>
        <v>H</v>
      </c>
      <c r="AN157" s="46" t="str">
        <f t="shared" ca="1" si="745"/>
        <v/>
      </c>
      <c r="AO157" s="46" t="str">
        <f t="shared" ca="1" si="746"/>
        <v/>
      </c>
      <c r="AP157" s="46" t="str">
        <f t="shared" ca="1" si="747"/>
        <v/>
      </c>
      <c r="AQ157" s="46" t="str">
        <f t="shared" ca="1" si="748"/>
        <v/>
      </c>
      <c r="AR157" s="46" t="str">
        <f t="shared" ca="1" si="749"/>
        <v/>
      </c>
      <c r="AS157" s="46" t="str">
        <f t="shared" ca="1" si="750"/>
        <v/>
      </c>
      <c r="AT157" s="46" t="str">
        <f t="shared" ca="1" si="751"/>
        <v/>
      </c>
      <c r="AU157" s="46" t="str">
        <f t="shared" ca="1" si="752"/>
        <v/>
      </c>
      <c r="AV157" s="46" t="str">
        <f t="shared" ca="1" si="753"/>
        <v/>
      </c>
      <c r="AW157" s="46" t="str">
        <f t="shared" ca="1" si="754"/>
        <v/>
      </c>
      <c r="AX157" s="46" t="str">
        <f t="shared" ca="1" si="755"/>
        <v/>
      </c>
      <c r="AY157" s="46" t="str">
        <f t="shared" ca="1" si="756"/>
        <v/>
      </c>
      <c r="AZ157" s="46" t="str">
        <f t="shared" ca="1" si="757"/>
        <v/>
      </c>
      <c r="BA157" s="46" t="str">
        <f t="shared" ca="1" si="758"/>
        <v/>
      </c>
      <c r="BB157" s="46" t="str">
        <f t="shared" ca="1" si="759"/>
        <v/>
      </c>
      <c r="BC157" s="46" t="str">
        <f t="shared" ca="1" si="760"/>
        <v/>
      </c>
      <c r="BD157" s="44" t="str">
        <f t="shared" ca="1" si="761"/>
        <v>H</v>
      </c>
      <c r="BE157" s="176">
        <f ca="1">1-_xlfn.BINOM.DIST((C157-1),SUM(F_jinkou!C75:C79),zenkoku!AO52/100000,TRUE)</f>
        <v>6.8344891222662518E-3</v>
      </c>
      <c r="BF157" s="114" t="e">
        <f ca="1">1-_xlfn.BINOM.DIST((D157-1),SUM(F_jinkou!E75:E79),zenkoku!AP52/100000,TRUE)</f>
        <v>#NUM!</v>
      </c>
      <c r="BG157" s="114">
        <f ca="1">1-_xlfn.BINOM.DIST((E157-1),SUM(F_jinkou!F75:F79),zenkoku!AQ52/100000,TRUE)</f>
        <v>0.65235074973981244</v>
      </c>
      <c r="BH157" s="114">
        <f ca="1">1-_xlfn.BINOM.DIST((F157-1),SUM(F_jinkou!G75:G79),zenkoku!AR52/100000,TRUE)</f>
        <v>0.41655004392683126</v>
      </c>
      <c r="BI157" s="114">
        <f ca="1">1-_xlfn.BINOM.DIST((G157-1),SUM(F_jinkou!H75:H79),zenkoku!AS52/100000,TRUE)</f>
        <v>0.58143607525215313</v>
      </c>
      <c r="BJ157" s="114">
        <f ca="1">1-_xlfn.BINOM.DIST((H157-1),SUM(F_jinkou!I75:I79),zenkoku!AT52/100000,TRUE)</f>
        <v>0.52734272399698823</v>
      </c>
      <c r="BK157" s="114">
        <f ca="1">1-_xlfn.BINOM.DIST((I157-1),SUM(F_jinkou!J75:J79),zenkoku!AU52/100000,TRUE)</f>
        <v>0.35599548763756128</v>
      </c>
      <c r="BL157" s="114">
        <f ca="1">1-_xlfn.BINOM.DIST((J157-1),SUM(F_jinkou!K75:K79),zenkoku!AV52/100000,TRUE)</f>
        <v>0.94619684620504263</v>
      </c>
      <c r="BM157" s="114">
        <f ca="1">1-_xlfn.BINOM.DIST((K157-1),SUM(F_jinkou!L75:L79),zenkoku!AW52/100000,TRUE)</f>
        <v>0.45385577677322098</v>
      </c>
      <c r="BN157" s="114">
        <f ca="1">1-_xlfn.BINOM.DIST((L157-1),SUM(F_jinkou!M75:M79),zenkoku!AX52/100000,TRUE)</f>
        <v>0.37734324582315515</v>
      </c>
      <c r="BO157" s="114">
        <f ca="1">1-_xlfn.BINOM.DIST((M157-1),SUM(F_jinkou!N75:N79),zenkoku!AY52/100000,TRUE)</f>
        <v>0.32991605936107993</v>
      </c>
      <c r="BP157" s="114">
        <f ca="1">1-_xlfn.BINOM.DIST((N157-1),SUM(F_jinkou!O75:O79),zenkoku!AZ52/100000,TRUE)</f>
        <v>0.38700391516264954</v>
      </c>
      <c r="BQ157" s="114">
        <f ca="1">1-_xlfn.BINOM.DIST((O157-1),SUM(F_jinkou!P75:P79),zenkoku!BA52/100000,TRUE)</f>
        <v>0.59748451570540007</v>
      </c>
      <c r="BR157" s="114">
        <f ca="1">1-_xlfn.BINOM.DIST((P157-1),SUM(F_jinkou!Q75:Q79),zenkoku!BB52/100000,TRUE)</f>
        <v>5.0366485165018626E-2</v>
      </c>
      <c r="BS157" s="114">
        <f ca="1">1-_xlfn.BINOM.DIST((Q157-1),SUM(F_jinkou!R75:R79),zenkoku!BC52/100000,TRUE)</f>
        <v>0.28273674688144657</v>
      </c>
      <c r="BT157" s="114">
        <f ca="1">1-_xlfn.BINOM.DIST((R157-1),SUM(F_jinkou!S75:S79),zenkoku!BD52/100000,TRUE)</f>
        <v>0.75458723276736728</v>
      </c>
      <c r="BU157" s="114">
        <f ca="1">1-_xlfn.BINOM.DIST((S157-1),SUM(F_jinkou!T75:T79),zenkoku!BE52/100000,TRUE)</f>
        <v>6.957889238162962E-2</v>
      </c>
      <c r="BV157" s="127">
        <f ca="1">1-_xlfn.BINOM.DIST((T157-1),SUM(F_jinkou!U75:U79),zenkoku!BF52/100000,TRUE)</f>
        <v>1.0244532444581012E-5</v>
      </c>
      <c r="BW157" s="176">
        <f ca="1">_xlfn.BINOM.DIST(C157,SUM(F_jinkou!C75:C79),zenkoku!AO52/100000,TRUE)</f>
        <v>0.99387877759789078</v>
      </c>
      <c r="BX157" s="114">
        <f ca="1">_xlfn.BINOM.DIST(D157,SUM(F_jinkou!E75:E79),zenkoku!AP52/100000,TRUE)</f>
        <v>1</v>
      </c>
      <c r="BY157" s="114">
        <f ca="1">_xlfn.BINOM.DIST(E157,SUM(F_jinkou!F75:F79),zenkoku!AQ52/100000,TRUE)</f>
        <v>0.61505273887799417</v>
      </c>
      <c r="BZ157" s="114">
        <f ca="1">_xlfn.BINOM.DIST(F157,SUM(F_jinkou!G75:G79),zenkoku!AR52/100000,TRUE)</f>
        <v>0.68842835620565856</v>
      </c>
      <c r="CA157" s="114">
        <f ca="1">_xlfn.BINOM.DIST(G157,SUM(F_jinkou!H75:H79),zenkoku!AS52/100000,TRUE)</f>
        <v>0.50451780095621102</v>
      </c>
      <c r="CB157" s="114">
        <f ca="1">_xlfn.BINOM.DIST(H157,SUM(F_jinkou!I75:I79),zenkoku!AT52/100000,TRUE)</f>
        <v>0.5478298930640253</v>
      </c>
      <c r="CC157" s="114">
        <f ca="1">_xlfn.BINOM.DIST(I157,SUM(F_jinkou!J75:J79),zenkoku!AU52/100000,TRUE)</f>
        <v>0.70631910960120159</v>
      </c>
      <c r="CD157" s="114">
        <f ca="1">_xlfn.BINOM.DIST(J157,SUM(F_jinkou!K75:K79),zenkoku!AV52/100000,TRUE)</f>
        <v>7.6956740232120818E-2</v>
      </c>
      <c r="CE157" s="114">
        <f ca="1">_xlfn.BINOM.DIST(K157,SUM(F_jinkou!L75:L79),zenkoku!AW52/100000,TRUE)</f>
        <v>0.6097952411055112</v>
      </c>
      <c r="CF157" s="114">
        <f ca="1">_xlfn.BINOM.DIST(L157,SUM(F_jinkou!M75:M79),zenkoku!AX52/100000,TRUE)</f>
        <v>0.67949790316090275</v>
      </c>
      <c r="CG157" s="114">
        <f ca="1">_xlfn.BINOM.DIST(M157,SUM(F_jinkou!N75:N79),zenkoku!AY52/100000,TRUE)</f>
        <v>0.71962035923198453</v>
      </c>
      <c r="CH157" s="114">
        <f ca="1">_xlfn.BINOM.DIST(N157,SUM(F_jinkou!O75:O79),zenkoku!AZ52/100000,TRUE)</f>
        <v>0.66574567765215742</v>
      </c>
      <c r="CI157" s="114">
        <f ca="1">_xlfn.BINOM.DIST(O157,SUM(F_jinkou!P75:P79),zenkoku!BA52/100000,TRUE)</f>
        <v>0.45613632957897948</v>
      </c>
      <c r="CJ157" s="114">
        <f ca="1">_xlfn.BINOM.DIST(P157,SUM(F_jinkou!Q75:Q79),zenkoku!BB52/100000,TRUE)</f>
        <v>0.96188157512503125</v>
      </c>
      <c r="CK157" s="114">
        <f ca="1">_xlfn.BINOM.DIST(Q157,SUM(F_jinkou!R75:R79),zenkoku!BC52/100000,TRUE)</f>
        <v>0.76158670824490882</v>
      </c>
      <c r="CL157" s="114">
        <f ca="1">_xlfn.BINOM.DIST(R157,SUM(F_jinkou!S75:S79),zenkoku!BD52/100000,TRUE)</f>
        <v>0.2927259651470101</v>
      </c>
      <c r="CM157" s="114">
        <f ca="1">_xlfn.BINOM.DIST(S157,SUM(F_jinkou!T75:T79),zenkoku!BE52/100000,TRUE)</f>
        <v>0.94668369741071279</v>
      </c>
      <c r="CN157" s="127">
        <f ca="1">_xlfn.BINOM.DIST(T157,SUM(F_jinkou!U75:U79),zenkoku!BF52/100000,TRUE)</f>
        <v>0.99999394433404742</v>
      </c>
      <c r="CO157" s="26"/>
      <c r="CP157" s="87">
        <f ca="1">SUM(zenkoku!AP24:AP28)*AVERAGE(F_jinkou!E75:E79)/100000</f>
        <v>0</v>
      </c>
      <c r="CQ157" s="88">
        <f ca="1">SUM(zenkoku!AQ24:AQ28)*AVERAGE(F_jinkou!F75:F79)/100000</f>
        <v>2.2286082000000005</v>
      </c>
      <c r="CR157" s="88">
        <f ca="1">SUM(zenkoku!AR24:AR28)*AVERAGE(F_jinkou!G75:G79)/100000</f>
        <v>11.934553599999999</v>
      </c>
      <c r="CS157" s="88">
        <f ca="1">SUM(zenkoku!AS24:AS28)*AVERAGE(F_jinkou!H75:H79)/100000</f>
        <v>21.614940000000001</v>
      </c>
      <c r="CT157" s="88">
        <f ca="1">SUM(zenkoku!AT24:AT28)*AVERAGE(F_jinkou!I75:I79)/100000</f>
        <v>28.029312000000001</v>
      </c>
      <c r="CU157" s="88">
        <f ca="1">SUM(zenkoku!AU24:AU28)*AVERAGE(F_jinkou!J75:J79)/100000</f>
        <v>31.572136800000006</v>
      </c>
      <c r="CV157" s="88">
        <f ca="1">SUM(zenkoku!AV24:AV28)*AVERAGE(F_jinkou!K75:K79)/100000</f>
        <v>35.851036000000001</v>
      </c>
      <c r="CW157" s="88">
        <f ca="1">SUM(zenkoku!AW24:AW28)*AVERAGE(F_jinkou!L75:L79)/100000</f>
        <v>36.960712400000006</v>
      </c>
      <c r="CX157" s="88">
        <f ca="1">SUM(zenkoku!AX24:AX28)*AVERAGE(F_jinkou!M75:M79)/100000</f>
        <v>40.65992</v>
      </c>
      <c r="CY157" s="88">
        <f ca="1">SUM(zenkoku!AY24:AY28)*AVERAGE(F_jinkou!N75:N79)/100000</f>
        <v>47.6001768</v>
      </c>
      <c r="CZ157" s="88">
        <f ca="1">SUM(zenkoku!AZ24:AZ28)*AVERAGE(F_jinkou!O75:O79)/100000</f>
        <v>48.651787800000001</v>
      </c>
      <c r="DA157" s="88">
        <f ca="1">SUM(zenkoku!BA24:BA28)*AVERAGE(F_jinkou!P75:P79)/100000</f>
        <v>54.477663800000002</v>
      </c>
      <c r="DB157" s="88">
        <f ca="1">SUM(zenkoku!BB24:BB28)*AVERAGE(F_jinkou!Q75:Q79)/100000</f>
        <v>49.666235599999993</v>
      </c>
      <c r="DC157" s="88">
        <f ca="1">SUM(zenkoku!BC24:BC28)*AVERAGE(F_jinkou!R75:R79)/100000</f>
        <v>50.529420000000002</v>
      </c>
      <c r="DD157" s="88">
        <f ca="1">SUM(zenkoku!BD24:BD28)*AVERAGE(F_jinkou!S75:S79)/100000</f>
        <v>51.530035599999998</v>
      </c>
      <c r="DE157" s="88">
        <f ca="1">SUM(zenkoku!BE24:BE28)*AVERAGE(F_jinkou!T75:T79)/100000</f>
        <v>48.062142000000001</v>
      </c>
      <c r="DF157" s="89">
        <f ca="1">SUM(zenkoku!BF24:BF28)*AVERAGE(F_jinkou!U75:U79)/100000</f>
        <v>52.829396232976656</v>
      </c>
      <c r="DG157" s="26"/>
      <c r="DH157" s="26"/>
      <c r="DI157" s="26"/>
      <c r="DJ157" s="26"/>
      <c r="DK157" s="26"/>
      <c r="DL157" s="26"/>
      <c r="DM157" s="25"/>
      <c r="DN157" s="25"/>
      <c r="DO157" s="25"/>
      <c r="DP157" s="25"/>
      <c r="DQ157" s="25"/>
      <c r="DR157" s="25"/>
      <c r="DS157" s="27"/>
      <c r="DT157" s="27"/>
      <c r="DU157" s="30"/>
      <c r="DV157" s="31"/>
      <c r="DW157" s="30"/>
      <c r="DX157" s="30"/>
      <c r="DY157" s="31"/>
      <c r="DZ157" s="27"/>
      <c r="EA157" s="32"/>
      <c r="EB157" s="32"/>
      <c r="EC157" s="32"/>
      <c r="ED157" s="32"/>
      <c r="EE157" s="32"/>
      <c r="EF157" s="32"/>
      <c r="EG157" s="32"/>
      <c r="EH157" s="32"/>
      <c r="EI157" s="33"/>
      <c r="EJ157" s="27"/>
      <c r="EK157" s="27"/>
      <c r="EL157" s="27"/>
      <c r="EM157" s="27"/>
      <c r="EN157" s="27"/>
      <c r="EO157" s="27"/>
      <c r="EP157" s="27"/>
      <c r="EQ157" s="2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</row>
    <row r="158" spans="1:165" ht="13.5" customHeight="1">
      <c r="A158" s="25" t="s">
        <v>701</v>
      </c>
      <c r="B158" s="25" t="s">
        <v>702</v>
      </c>
      <c r="C158" s="45">
        <f t="shared" ref="C158:T158" ca="1" si="774">SUM(C129:C133)</f>
        <v>606</v>
      </c>
      <c r="D158" s="46">
        <f t="shared" ca="1" si="774"/>
        <v>0</v>
      </c>
      <c r="E158" s="46">
        <f t="shared" ca="1" si="774"/>
        <v>2</v>
      </c>
      <c r="F158" s="46">
        <f t="shared" ca="1" si="774"/>
        <v>10</v>
      </c>
      <c r="G158" s="46">
        <f t="shared" ca="1" si="774"/>
        <v>21</v>
      </c>
      <c r="H158" s="46">
        <f t="shared" ca="1" si="774"/>
        <v>23</v>
      </c>
      <c r="I158" s="46">
        <f t="shared" ca="1" si="774"/>
        <v>30</v>
      </c>
      <c r="J158" s="46">
        <f t="shared" ca="1" si="774"/>
        <v>23</v>
      </c>
      <c r="K158" s="46">
        <f t="shared" ca="1" si="774"/>
        <v>33</v>
      </c>
      <c r="L158" s="46">
        <f t="shared" ca="1" si="774"/>
        <v>41</v>
      </c>
      <c r="M158" s="46">
        <f t="shared" ca="1" si="774"/>
        <v>47</v>
      </c>
      <c r="N158" s="46">
        <f t="shared" ca="1" si="774"/>
        <v>39</v>
      </c>
      <c r="O158" s="46">
        <f t="shared" ca="1" si="774"/>
        <v>47</v>
      </c>
      <c r="P158" s="46">
        <f t="shared" ca="1" si="774"/>
        <v>50</v>
      </c>
      <c r="Q158" s="46">
        <f t="shared" ca="1" si="774"/>
        <v>59</v>
      </c>
      <c r="R158" s="46">
        <f t="shared" ca="1" si="774"/>
        <v>47</v>
      </c>
      <c r="S158" s="46">
        <f t="shared" ca="1" si="774"/>
        <v>56</v>
      </c>
      <c r="T158" s="44">
        <f t="shared" ca="1" si="774"/>
        <v>78</v>
      </c>
      <c r="U158" s="172">
        <f ca="1">C158/SUM(F_jinkou!C76:C80)*100000</f>
        <v>12.297227644817106</v>
      </c>
      <c r="V158" s="173">
        <f ca="1">D158/SUM(F_jinkou!E76:E80)*100000</f>
        <v>0</v>
      </c>
      <c r="W158" s="174">
        <f ca="1">E158/SUM(F_jinkou!F76:F80)*100000</f>
        <v>0.90867374523514199</v>
      </c>
      <c r="X158" s="174">
        <f ca="1">F158/SUM(F_jinkou!G76:G80)*100000</f>
        <v>4.2536900761410523</v>
      </c>
      <c r="Y158" s="174">
        <f ca="1">G158/SUM(F_jinkou!H76:H80)*100000</f>
        <v>11.524657278644261</v>
      </c>
      <c r="Z158" s="174">
        <f ca="1">H158/SUM(F_jinkou!I76:I80)*100000</f>
        <v>10.907866468744221</v>
      </c>
      <c r="AA158" s="174">
        <f ca="1">I158/SUM(F_jinkou!J76:J80)*100000</f>
        <v>12.182345345125844</v>
      </c>
      <c r="AB158" s="174">
        <f ca="1">J158/SUM(F_jinkou!K76:K80)*100000</f>
        <v>8.1096137708293679</v>
      </c>
      <c r="AC158" s="174">
        <f ca="1">K158/SUM(F_jinkou!L76:L80)*100000</f>
        <v>10.951194177946951</v>
      </c>
      <c r="AD158" s="174">
        <f ca="1">L158/SUM(F_jinkou!M76:M80)*100000</f>
        <v>14.159609885479838</v>
      </c>
      <c r="AE158" s="174">
        <f ca="1">M158/SUM(F_jinkou!N76:N80)*100000</f>
        <v>15.228146799335144</v>
      </c>
      <c r="AF158" s="174">
        <f ca="1">N158/SUM(F_jinkou!O76:O80)*100000</f>
        <v>11.431318294799043</v>
      </c>
      <c r="AG158" s="174">
        <f ca="1">O158/SUM(F_jinkou!P76:P80)*100000</f>
        <v>12.019907011953414</v>
      </c>
      <c r="AH158" s="174">
        <f ca="1">P158/SUM(F_jinkou!Q76:Q80)*100000</f>
        <v>14.666369428246256</v>
      </c>
      <c r="AI158" s="174">
        <f ca="1">Q158/SUM(F_jinkou!R76:R80)*100000</f>
        <v>20.082303406162886</v>
      </c>
      <c r="AJ158" s="174">
        <f ca="1">R158/SUM(F_jinkou!S76:S80)*100000</f>
        <v>16.058274452993672</v>
      </c>
      <c r="AK158" s="174">
        <f ca="1">S158/SUM(F_jinkou!T76:T80)*100000</f>
        <v>20.356752080205602</v>
      </c>
      <c r="AL158" s="175">
        <f ca="1">T158/SUM(F_jinkou!U76:U80)*100000</f>
        <v>23.980815347721823</v>
      </c>
      <c r="AM158" s="45" t="str">
        <f t="shared" ref="AM158:AM159" ca="1" si="775">IF(ISERR(OR(BE158,BW158)),"",IF(BE158&lt;$B$2/2,"H",IF(BW158&lt;$B$2/2,"L","")))</f>
        <v/>
      </c>
      <c r="AN158" s="46" t="str">
        <f t="shared" ref="AN158:AN159" ca="1" si="776">IF(ISERR(OR(BF158,BX158)),"",IF(BF158&lt;$B$2/2,"H",IF(BX158&lt;$B$2/2,"L","")))</f>
        <v/>
      </c>
      <c r="AO158" s="46" t="str">
        <f t="shared" ref="AO158:AO159" ca="1" si="777">IF(ISERR(OR(BG158,BY158)),"",IF(BG158&lt;$B$2/2,"H",IF(BY158&lt;$B$2/2,"L","")))</f>
        <v/>
      </c>
      <c r="AP158" s="46" t="str">
        <f t="shared" ref="AP158:AP159" ca="1" si="778">IF(ISERR(OR(BH158,BZ158)),"",IF(BH158&lt;$B$2/2,"H",IF(BZ158&lt;$B$2/2,"L","")))</f>
        <v/>
      </c>
      <c r="AQ158" s="46" t="str">
        <f t="shared" ref="AQ158:AQ159" ca="1" si="779">IF(ISERR(OR(BI158,CA158)),"",IF(BI158&lt;$B$2/2,"H",IF(CA158&lt;$B$2/2,"L","")))</f>
        <v/>
      </c>
      <c r="AR158" s="46" t="str">
        <f t="shared" ref="AR158:AR159" ca="1" si="780">IF(ISERR(OR(BJ158,CB158)),"",IF(BJ158&lt;$B$2/2,"H",IF(CB158&lt;$B$2/2,"L","")))</f>
        <v/>
      </c>
      <c r="AS158" s="46" t="str">
        <f t="shared" ref="AS158:AS159" ca="1" si="781">IF(ISERR(OR(BK158,CC158)),"",IF(BK158&lt;$B$2/2,"H",IF(CC158&lt;$B$2/2,"L","")))</f>
        <v/>
      </c>
      <c r="AT158" s="46" t="str">
        <f t="shared" ref="AT158:AT159" ca="1" si="782">IF(ISERR(OR(BL158,CD158)),"",IF(BL158&lt;$B$2/2,"H",IF(CD158&lt;$B$2/2,"L","")))</f>
        <v/>
      </c>
      <c r="AU158" s="46" t="str">
        <f t="shared" ref="AU158:AU159" ca="1" si="783">IF(ISERR(OR(BM158,CE158)),"",IF(BM158&lt;$B$2/2,"H",IF(CE158&lt;$B$2/2,"L","")))</f>
        <v/>
      </c>
      <c r="AV158" s="46" t="str">
        <f t="shared" ref="AV158:AV159" ca="1" si="784">IF(ISERR(OR(BN158,CF158)),"",IF(BN158&lt;$B$2/2,"H",IF(CF158&lt;$B$2/2,"L","")))</f>
        <v/>
      </c>
      <c r="AW158" s="46" t="str">
        <f t="shared" ref="AW158:AW159" ca="1" si="785">IF(ISERR(OR(BO158,CG158)),"",IF(BO158&lt;$B$2/2,"H",IF(CG158&lt;$B$2/2,"L","")))</f>
        <v/>
      </c>
      <c r="AX158" s="46" t="str">
        <f t="shared" ref="AX158:AX159" ca="1" si="786">IF(ISERR(OR(BP158,CH158)),"",IF(BP158&lt;$B$2/2,"H",IF(CH158&lt;$B$2/2,"L","")))</f>
        <v/>
      </c>
      <c r="AY158" s="46" t="str">
        <f t="shared" ref="AY158:AY159" ca="1" si="787">IF(ISERR(OR(BQ158,CI158)),"",IF(BQ158&lt;$B$2/2,"H",IF(CI158&lt;$B$2/2,"L","")))</f>
        <v/>
      </c>
      <c r="AZ158" s="46" t="str">
        <f t="shared" ref="AZ158:AZ159" ca="1" si="788">IF(ISERR(OR(BR158,CJ158)),"",IF(BR158&lt;$B$2/2,"H",IF(CJ158&lt;$B$2/2,"L","")))</f>
        <v/>
      </c>
      <c r="BA158" s="46" t="str">
        <f t="shared" ref="BA158:BA159" ca="1" si="789">IF(ISERR(OR(BS158,CK158)),"",IF(BS158&lt;$B$2/2,"H",IF(CK158&lt;$B$2/2,"L","")))</f>
        <v/>
      </c>
      <c r="BB158" s="46" t="str">
        <f t="shared" ref="BB158:BB159" ca="1" si="790">IF(ISERR(OR(BT158,CL158)),"",IF(BT158&lt;$B$2/2,"H",IF(CL158&lt;$B$2/2,"L","")))</f>
        <v/>
      </c>
      <c r="BC158" s="46" t="str">
        <f t="shared" ref="BC158:BC159" ca="1" si="791">IF(ISERR(OR(BU158,CM158)),"",IF(BU158&lt;$B$2/2,"H",IF(CM158&lt;$B$2/2,"L","")))</f>
        <v/>
      </c>
      <c r="BD158" s="44" t="str">
        <f t="shared" ref="BD158:BD159" ca="1" si="792">IF(ISERR(OR(BV158,CN158)),"",IF(BV158&lt;$B$2/2,"H",IF(CN158&lt;$B$2/2,"L","")))</f>
        <v>H</v>
      </c>
      <c r="BE158" s="176">
        <f ca="1">1-_xlfn.BINOM.DIST((C158-1),SUM(F_jinkou!C76:C80),zenkoku!AO53/100000,TRUE)</f>
        <v>3.3757804456349128E-2</v>
      </c>
      <c r="BF158" s="114" t="e">
        <f ca="1">1-_xlfn.BINOM.DIST((D158-1),SUM(F_jinkou!E76:E80),zenkoku!AP53/100000,TRUE)</f>
        <v>#NUM!</v>
      </c>
      <c r="BG158" s="114">
        <f ca="1">1-_xlfn.BINOM.DIST((E158-1),SUM(F_jinkou!F76:F80),zenkoku!AQ53/100000,TRUE)</f>
        <v>0.65627382318524563</v>
      </c>
      <c r="BH158" s="114">
        <f ca="1">1-_xlfn.BINOM.DIST((F158-1),SUM(F_jinkou!G76:G80),zenkoku!AR53/100000,TRUE)</f>
        <v>0.66984795200780134</v>
      </c>
      <c r="BI158" s="114">
        <f ca="1">1-_xlfn.BINOM.DIST((G158-1),SUM(F_jinkou!H76:H80),zenkoku!AS53/100000,TRUE)</f>
        <v>0.33290751111926786</v>
      </c>
      <c r="BJ158" s="114">
        <f ca="1">1-_xlfn.BINOM.DIST((H158-1),SUM(F_jinkou!I76:I80),zenkoku!AT53/100000,TRUE)</f>
        <v>0.62422043576457231</v>
      </c>
      <c r="BK158" s="114">
        <f ca="1">1-_xlfn.BINOM.DIST((I158-1),SUM(F_jinkou!J76:J80),zenkoku!AU53/100000,TRUE)</f>
        <v>0.38272068226943301</v>
      </c>
      <c r="BL158" s="114">
        <f ca="1">1-_xlfn.BINOM.DIST((J158-1),SUM(F_jinkou!K76:K80),zenkoku!AV53/100000,TRUE)</f>
        <v>0.96473739723619645</v>
      </c>
      <c r="BM158" s="114">
        <f ca="1">1-_xlfn.BINOM.DIST((K158-1),SUM(F_jinkou!L76:L80),zenkoku!AW53/100000,TRUE)</f>
        <v>0.56624991729401841</v>
      </c>
      <c r="BN158" s="114">
        <f ca="1">1-_xlfn.BINOM.DIST((L158-1),SUM(F_jinkou!M76:M80),zenkoku!AX53/100000,TRUE)</f>
        <v>0.31993501340608399</v>
      </c>
      <c r="BO158" s="114">
        <f ca="1">1-_xlfn.BINOM.DIST((M158-1),SUM(F_jinkou!N76:N80),zenkoku!AY53/100000,TRUE)</f>
        <v>0.32522265818675944</v>
      </c>
      <c r="BP158" s="114">
        <f ca="1">1-_xlfn.BINOM.DIST((N158-1),SUM(F_jinkou!O76:O80),zenkoku!AZ53/100000,TRUE)</f>
        <v>0.8420762464416599</v>
      </c>
      <c r="BQ158" s="114">
        <f ca="1">1-_xlfn.BINOM.DIST((O158-1),SUM(F_jinkou!P76:P80),zenkoku!BA53/100000,TRUE)</f>
        <v>0.66613570110320852</v>
      </c>
      <c r="BR158" s="114">
        <f ca="1">1-_xlfn.BINOM.DIST((P158-1),SUM(F_jinkou!Q76:Q80),zenkoku!BB53/100000,TRUE)</f>
        <v>0.46733349002623681</v>
      </c>
      <c r="BS158" s="114">
        <f ca="1">1-_xlfn.BINOM.DIST((Q158-1),SUM(F_jinkou!R76:R80),zenkoku!BC53/100000,TRUE)</f>
        <v>6.1751569066860856E-2</v>
      </c>
      <c r="BT158" s="114">
        <f ca="1">1-_xlfn.BINOM.DIST((R158-1),SUM(F_jinkou!S76:S80),zenkoku!BD53/100000,TRUE)</f>
        <v>0.52309552584969987</v>
      </c>
      <c r="BU158" s="114">
        <f ca="1">1-_xlfn.BINOM.DIST((S158-1),SUM(F_jinkou!T76:T80),zenkoku!BE53/100000,TRUE)</f>
        <v>5.9553057030690693E-2</v>
      </c>
      <c r="BV158" s="127">
        <f ca="1">1-_xlfn.BINOM.DIST((T158-1),SUM(F_jinkou!U76:U80),zenkoku!BF53/100000,TRUE)</f>
        <v>2.4458707180596839E-4</v>
      </c>
      <c r="BW158" s="176">
        <f ca="1">_xlfn.BINOM.DIST(C158,SUM(F_jinkou!C76:C80),zenkoku!AO53/100000,TRUE)</f>
        <v>0.96921375630999862</v>
      </c>
      <c r="BX158" s="114">
        <f ca="1">_xlfn.BINOM.DIST(D158,SUM(F_jinkou!E76:E80),zenkoku!AP53/100000,TRUE)</f>
        <v>1</v>
      </c>
      <c r="BY158" s="114">
        <f ca="1">_xlfn.BINOM.DIST(E158,SUM(F_jinkou!F76:F80),zenkoku!AQ53/100000,TRUE)</f>
        <v>0.61066519923111984</v>
      </c>
      <c r="BZ158" s="114">
        <f ca="1">_xlfn.BINOM.DIST(F158,SUM(F_jinkou!G76:G80),zenkoku!AR53/100000,TRUE)</f>
        <v>0.44844731364163704</v>
      </c>
      <c r="CA158" s="114">
        <f ca="1">_xlfn.BINOM.DIST(G158,SUM(F_jinkou!H76:H80),zenkoku!AS53/100000,TRUE)</f>
        <v>0.74341236908725417</v>
      </c>
      <c r="CB158" s="114">
        <f ca="1">_xlfn.BINOM.DIST(H158,SUM(F_jinkou!I76:I80),zenkoku!AT53/100000,TRUE)</f>
        <v>0.45617231621090237</v>
      </c>
      <c r="CC158" s="114">
        <f ca="1">_xlfn.BINOM.DIST(I158,SUM(F_jinkou!J76:J80),zenkoku!AU53/100000,TRUE)</f>
        <v>0.68537054583218393</v>
      </c>
      <c r="CD158" s="114">
        <f ca="1">_xlfn.BINOM.DIST(J158,SUM(F_jinkou!K76:K80),zenkoku!AV53/100000,TRUE)</f>
        <v>5.3470949740600654E-2</v>
      </c>
      <c r="CE158" s="114">
        <f ca="1">_xlfn.BINOM.DIST(K158,SUM(F_jinkou!L76:L80),zenkoku!AW53/100000,TRUE)</f>
        <v>0.50261649114433471</v>
      </c>
      <c r="CF158" s="114">
        <f ca="1">_xlfn.BINOM.DIST(L158,SUM(F_jinkou!M76:M80),zenkoku!AX53/100000,TRUE)</f>
        <v>0.73437438346428507</v>
      </c>
      <c r="CG158" s="114">
        <f ca="1">_xlfn.BINOM.DIST(M158,SUM(F_jinkou!N76:N80),zenkoku!AY53/100000,TRUE)</f>
        <v>0.7259904614866195</v>
      </c>
      <c r="CH158" s="114">
        <f ca="1">_xlfn.BINOM.DIST(N158,SUM(F_jinkou!O76:O80),zenkoku!AZ53/100000,TRUE)</f>
        <v>0.19851021046098036</v>
      </c>
      <c r="CI158" s="114">
        <f ca="1">_xlfn.BINOM.DIST(O158,SUM(F_jinkou!P76:P80),zenkoku!BA53/100000,TRUE)</f>
        <v>0.38789279454718517</v>
      </c>
      <c r="CJ158" s="114">
        <f ca="1">_xlfn.BINOM.DIST(P158,SUM(F_jinkou!Q76:Q80),zenkoku!BB53/100000,TRUE)</f>
        <v>0.58852732304005828</v>
      </c>
      <c r="CK158" s="114">
        <f ca="1">_xlfn.BINOM.DIST(Q158,SUM(F_jinkou!R76:R80),zenkoku!BC53/100000,TRUE)</f>
        <v>0.95303284542865219</v>
      </c>
      <c r="CL158" s="114">
        <f ca="1">_xlfn.BINOM.DIST(R158,SUM(F_jinkou!S76:S80),zenkoku!BD53/100000,TRUE)</f>
        <v>0.53499527030774607</v>
      </c>
      <c r="CM158" s="114">
        <f ca="1">_xlfn.BINOM.DIST(S158,SUM(F_jinkou!T76:T80),zenkoku!BE53/100000,TRUE)</f>
        <v>0.95515663505593285</v>
      </c>
      <c r="CN158" s="127">
        <f ca="1">_xlfn.BINOM.DIST(T158,SUM(F_jinkou!U76:U80),zenkoku!BF53/100000,TRUE)</f>
        <v>0.99984563626877365</v>
      </c>
      <c r="CO158" s="26"/>
      <c r="CP158" s="87">
        <f ca="1">SUM(zenkoku!AP25:AP29)*AVERAGE(F_jinkou!E76:E80)/100000</f>
        <v>0</v>
      </c>
      <c r="CQ158" s="88">
        <f ca="1">SUM(zenkoku!AQ25:AQ29)*AVERAGE(F_jinkou!F76:F80)/100000</f>
        <v>2.2450301999999995</v>
      </c>
      <c r="CR158" s="88">
        <f ca="1">SUM(zenkoku!AR25:AR29)*AVERAGE(F_jinkou!G76:G80)/100000</f>
        <v>11.096247999999997</v>
      </c>
      <c r="CS158" s="88">
        <f ca="1">SUM(zenkoku!AS25:AS29)*AVERAGE(F_jinkou!H76:H80)/100000</f>
        <v>18.768453999999998</v>
      </c>
      <c r="CT158" s="88">
        <f ca="1">SUM(zenkoku!AT25:AT29)*AVERAGE(F_jinkou!I76:I80)/100000</f>
        <v>24.206383599999999</v>
      </c>
      <c r="CU158" s="88">
        <f ca="1">SUM(zenkoku!AU25:AU29)*AVERAGE(F_jinkou!J76:J80)/100000</f>
        <v>28.073411999999998</v>
      </c>
      <c r="CV158" s="88">
        <f ca="1">SUM(zenkoku!AV25:AV29)*AVERAGE(F_jinkou!K76:K80)/100000</f>
        <v>32.388718800000007</v>
      </c>
      <c r="CW158" s="88">
        <f ca="1">SUM(zenkoku!AW25:AW29)*AVERAGE(F_jinkou!L76:L80)/100000</f>
        <v>33.629209199999998</v>
      </c>
      <c r="CX158" s="88">
        <f ca="1">SUM(zenkoku!AX25:AX29)*AVERAGE(F_jinkou!M76:M80)/100000</f>
        <v>37.758102399999999</v>
      </c>
      <c r="CY158" s="88">
        <f ca="1">SUM(zenkoku!AY25:AY29)*AVERAGE(F_jinkou!N76:N80)/100000</f>
        <v>43.641554599999999</v>
      </c>
      <c r="CZ158" s="88">
        <f ca="1">SUM(zenkoku!AZ25:AZ29)*AVERAGE(F_jinkou!O76:O80)/100000</f>
        <v>45.238876800000014</v>
      </c>
      <c r="DA158" s="88">
        <f ca="1">SUM(zenkoku!BA25:BA29)*AVERAGE(F_jinkou!P76:P80)/100000</f>
        <v>49.659286000000009</v>
      </c>
      <c r="DB158" s="88">
        <f ca="1">SUM(zenkoku!BB25:BB29)*AVERAGE(F_jinkou!Q76:Q80)/100000</f>
        <v>49.091903999999992</v>
      </c>
      <c r="DC158" s="88">
        <f ca="1">SUM(zenkoku!BC25:BC29)*AVERAGE(F_jinkou!R76:R80)/100000</f>
        <v>47.652900199999998</v>
      </c>
      <c r="DD158" s="88">
        <f ca="1">SUM(zenkoku!BD25:BD29)*AVERAGE(F_jinkou!S76:S80)/100000</f>
        <v>47.063587200000001</v>
      </c>
      <c r="DE158" s="88">
        <f ca="1">SUM(zenkoku!BE25:BE29)*AVERAGE(F_jinkou!T76:T80)/100000</f>
        <v>44.840158999999993</v>
      </c>
      <c r="DF158" s="89">
        <f ca="1">SUM(zenkoku!BF25:BF29)*AVERAGE(F_jinkou!U76:U80)/100000</f>
        <v>50.862722130062785</v>
      </c>
      <c r="DG158" s="68"/>
      <c r="DH158" s="26"/>
      <c r="DI158" s="26"/>
      <c r="DJ158" s="26"/>
      <c r="DK158" s="26"/>
      <c r="DL158" s="26"/>
      <c r="DM158" s="26"/>
      <c r="DN158" s="26"/>
      <c r="DO158" s="26"/>
      <c r="DP158" s="26"/>
      <c r="DQ158" s="26"/>
      <c r="DR158" s="26"/>
      <c r="DS158" s="26"/>
      <c r="DT158" s="26"/>
      <c r="DU158" s="26"/>
      <c r="DV158" s="26"/>
      <c r="DW158" s="26"/>
      <c r="DX158" s="26"/>
      <c r="DY158" s="26"/>
      <c r="DZ158" s="26"/>
      <c r="EA158" s="26"/>
      <c r="EB158" s="26"/>
      <c r="EC158" s="26"/>
      <c r="ED158" s="26"/>
      <c r="EE158" s="25"/>
      <c r="EF158" s="25"/>
      <c r="EG158" s="25"/>
      <c r="EH158" s="25"/>
      <c r="EI158" s="25"/>
      <c r="EJ158" s="25"/>
      <c r="EK158" s="27"/>
      <c r="EL158" s="27"/>
      <c r="EM158" s="30"/>
      <c r="EN158" s="31"/>
      <c r="EO158" s="30"/>
      <c r="EP158" s="30"/>
      <c r="EQ158" s="31"/>
      <c r="ER158" s="27"/>
      <c r="ES158" s="32"/>
      <c r="ET158" s="32"/>
      <c r="EU158" s="32"/>
      <c r="EV158" s="32"/>
      <c r="EW158" s="32"/>
      <c r="EX158" s="32"/>
      <c r="EY158" s="32"/>
      <c r="EZ158" s="32"/>
      <c r="FA158" s="33"/>
      <c r="FB158" s="27"/>
      <c r="FC158" s="27"/>
      <c r="FD158" s="27"/>
      <c r="FE158" s="27"/>
      <c r="FF158" s="27"/>
      <c r="FG158" s="27"/>
      <c r="FH158" s="27"/>
      <c r="FI158" s="27"/>
    </row>
    <row r="159" spans="1:165" ht="13.5" customHeight="1">
      <c r="A159" s="25" t="s">
        <v>97</v>
      </c>
      <c r="B159" s="25" t="s">
        <v>654</v>
      </c>
      <c r="C159" s="45">
        <f t="shared" ref="C159:T159" ca="1" si="793">SUM(C130:C134)</f>
        <v>587</v>
      </c>
      <c r="D159" s="46">
        <f t="shared" ca="1" si="793"/>
        <v>0</v>
      </c>
      <c r="E159" s="46">
        <f t="shared" ca="1" si="793"/>
        <v>4</v>
      </c>
      <c r="F159" s="46">
        <f t="shared" ca="1" si="793"/>
        <v>12</v>
      </c>
      <c r="G159" s="46">
        <f t="shared" ca="1" si="793"/>
        <v>24</v>
      </c>
      <c r="H159" s="46">
        <f t="shared" ca="1" si="793"/>
        <v>21</v>
      </c>
      <c r="I159" s="46">
        <f t="shared" ca="1" si="793"/>
        <v>31</v>
      </c>
      <c r="J159" s="46">
        <f t="shared" ca="1" si="793"/>
        <v>18</v>
      </c>
      <c r="K159" s="46">
        <f t="shared" ca="1" si="793"/>
        <v>26</v>
      </c>
      <c r="L159" s="46">
        <f t="shared" ca="1" si="793"/>
        <v>35</v>
      </c>
      <c r="M159" s="46">
        <f t="shared" ca="1" si="793"/>
        <v>41</v>
      </c>
      <c r="N159" s="46">
        <f t="shared" ca="1" si="793"/>
        <v>37</v>
      </c>
      <c r="O159" s="46">
        <f t="shared" ca="1" si="793"/>
        <v>37</v>
      </c>
      <c r="P159" s="46">
        <f t="shared" ca="1" si="793"/>
        <v>57</v>
      </c>
      <c r="Q159" s="46">
        <f t="shared" ca="1" si="793"/>
        <v>68</v>
      </c>
      <c r="R159" s="46">
        <f t="shared" ca="1" si="793"/>
        <v>44</v>
      </c>
      <c r="S159" s="46">
        <f t="shared" ca="1" si="793"/>
        <v>57</v>
      </c>
      <c r="T159" s="44">
        <f t="shared" ca="1" si="793"/>
        <v>75</v>
      </c>
      <c r="U159" s="172">
        <f ca="1">C159/SUM(F_jinkou!C77:C81)*100000</f>
        <v>12.05261345626041</v>
      </c>
      <c r="V159" s="173">
        <f ca="1">D159/SUM(F_jinkou!E77:E81)*100000</f>
        <v>0</v>
      </c>
      <c r="W159" s="174">
        <f ca="1">E159/SUM(F_jinkou!F77:F81)*100000</f>
        <v>1.8810959264867713</v>
      </c>
      <c r="X159" s="174">
        <f ca="1">F159/SUM(F_jinkou!G77:G81)*100000</f>
        <v>5.2192974825588472</v>
      </c>
      <c r="Y159" s="174">
        <f ca="1">G159/SUM(F_jinkou!H77:H81)*100000</f>
        <v>13.56300013563</v>
      </c>
      <c r="Z159" s="174">
        <f ca="1">H159/SUM(F_jinkou!I77:I81)*100000</f>
        <v>10.300681807033893</v>
      </c>
      <c r="AA159" s="174">
        <f ca="1">I159/SUM(F_jinkou!J77:J81)*100000</f>
        <v>12.95120320855615</v>
      </c>
      <c r="AB159" s="174">
        <f ca="1">J159/SUM(F_jinkou!K77:K81)*100000</f>
        <v>6.562588868390927</v>
      </c>
      <c r="AC159" s="174">
        <f ca="1">K159/SUM(F_jinkou!L77:L81)*100000</f>
        <v>8.6461752313683231</v>
      </c>
      <c r="AD159" s="174">
        <f ca="1">L159/SUM(F_jinkou!M77:M81)*100000</f>
        <v>12.111355260653667</v>
      </c>
      <c r="AE159" s="174">
        <f ca="1">M159/SUM(F_jinkou!N77:N81)*100000</f>
        <v>13.644471659433988</v>
      </c>
      <c r="AF159" s="174">
        <f ca="1">N159/SUM(F_jinkou!O77:O81)*100000</f>
        <v>11.118590282953097</v>
      </c>
      <c r="AG159" s="174">
        <f ca="1">O159/SUM(F_jinkou!P77:P81)*100000</f>
        <v>9.8138029812742023</v>
      </c>
      <c r="AH159" s="174">
        <f ca="1">P159/SUM(F_jinkou!Q77:Q81)*100000</f>
        <v>15.729475104656201</v>
      </c>
      <c r="AI159" s="174">
        <f ca="1">Q159/SUM(F_jinkou!R77:R81)*100000</f>
        <v>23.470532401415134</v>
      </c>
      <c r="AJ159" s="174">
        <f ca="1">R159/SUM(F_jinkou!S77:S81)*100000</f>
        <v>15.363986814905859</v>
      </c>
      <c r="AK159" s="174">
        <f ca="1">S159/SUM(F_jinkou!T77:T81)*100000</f>
        <v>20.833637918683024</v>
      </c>
      <c r="AL159" s="175">
        <f ca="1">T159/SUM(F_jinkou!U77:U81)*100000</f>
        <v>22.32202648285222</v>
      </c>
      <c r="AM159" s="45" t="str">
        <f t="shared" ca="1" si="775"/>
        <v>H</v>
      </c>
      <c r="AN159" s="46" t="str">
        <f t="shared" ca="1" si="776"/>
        <v/>
      </c>
      <c r="AO159" s="46" t="str">
        <f t="shared" ca="1" si="777"/>
        <v/>
      </c>
      <c r="AP159" s="46" t="str">
        <f t="shared" ca="1" si="778"/>
        <v/>
      </c>
      <c r="AQ159" s="46" t="str">
        <f t="shared" ca="1" si="779"/>
        <v/>
      </c>
      <c r="AR159" s="46" t="str">
        <f t="shared" ca="1" si="780"/>
        <v/>
      </c>
      <c r="AS159" s="46" t="str">
        <f t="shared" ca="1" si="781"/>
        <v/>
      </c>
      <c r="AT159" s="46" t="str">
        <f t="shared" ca="1" si="782"/>
        <v>L</v>
      </c>
      <c r="AU159" s="46" t="str">
        <f t="shared" ca="1" si="783"/>
        <v/>
      </c>
      <c r="AV159" s="46" t="str">
        <f t="shared" ca="1" si="784"/>
        <v/>
      </c>
      <c r="AW159" s="46" t="str">
        <f t="shared" ca="1" si="785"/>
        <v/>
      </c>
      <c r="AX159" s="46" t="str">
        <f t="shared" ca="1" si="786"/>
        <v/>
      </c>
      <c r="AY159" s="46" t="str">
        <f t="shared" ca="1" si="787"/>
        <v/>
      </c>
      <c r="AZ159" s="46" t="str">
        <f t="shared" ca="1" si="788"/>
        <v/>
      </c>
      <c r="BA159" s="46" t="str">
        <f t="shared" ca="1" si="789"/>
        <v>H</v>
      </c>
      <c r="BB159" s="46" t="str">
        <f t="shared" ca="1" si="790"/>
        <v/>
      </c>
      <c r="BC159" s="46" t="str">
        <f t="shared" ca="1" si="791"/>
        <v>H</v>
      </c>
      <c r="BD159" s="44" t="str">
        <f t="shared" ca="1" si="792"/>
        <v>H</v>
      </c>
      <c r="BE159" s="176">
        <f ca="1">1-_xlfn.BINOM.DIST((C159-1),SUM(F_jinkou!C77:C81),zenkoku!AO54/100000,TRUE)</f>
        <v>6.8006728348234402E-3</v>
      </c>
      <c r="BF159" s="114" t="e">
        <f ca="1">1-_xlfn.BINOM.DIST((D159-1),SUM(F_jinkou!E77:E81),zenkoku!AP54/100000,TRUE)</f>
        <v>#NUM!</v>
      </c>
      <c r="BG159" s="114">
        <f ca="1">1-_xlfn.BINOM.DIST((E159-1),SUM(F_jinkou!F77:F81),zenkoku!AQ54/100000,TRUE)</f>
        <v>0.25353067482022085</v>
      </c>
      <c r="BH159" s="114">
        <f ca="1">1-_xlfn.BINOM.DIST((F159-1),SUM(F_jinkou!G77:G81),zenkoku!AR54/100000,TRUE)</f>
        <v>0.33247610960525997</v>
      </c>
      <c r="BI159" s="114">
        <f ca="1">1-_xlfn.BINOM.DIST((G159-1),SUM(F_jinkou!H77:H81),zenkoku!AS54/100000,TRUE)</f>
        <v>8.973966331258787E-2</v>
      </c>
      <c r="BJ159" s="114">
        <f ca="1">1-_xlfn.BINOM.DIST((H159-1),SUM(F_jinkou!I77:I81),zenkoku!AT54/100000,TRUE)</f>
        <v>0.61455150293373439</v>
      </c>
      <c r="BK159" s="114">
        <f ca="1">1-_xlfn.BINOM.DIST((I159-1),SUM(F_jinkou!J77:J81),zenkoku!AU54/100000,TRUE)</f>
        <v>0.18109747354712347</v>
      </c>
      <c r="BL159" s="114">
        <f ca="1">1-_xlfn.BINOM.DIST((J159-1),SUM(F_jinkou!K77:K81),zenkoku!AV54/100000,TRUE)</f>
        <v>0.99133956919053989</v>
      </c>
      <c r="BM159" s="114">
        <f ca="1">1-_xlfn.BINOM.DIST((K159-1),SUM(F_jinkou!L77:L81),zenkoku!AW54/100000,TRUE)</f>
        <v>0.8727967080128789</v>
      </c>
      <c r="BN159" s="114">
        <f ca="1">1-_xlfn.BINOM.DIST((L159-1),SUM(F_jinkou!M77:M81),zenkoku!AX54/100000,TRUE)</f>
        <v>0.60012030962708929</v>
      </c>
      <c r="BO159" s="114">
        <f ca="1">1-_xlfn.BINOM.DIST((M159-1),SUM(F_jinkou!N77:N81),zenkoku!AY54/100000,TRUE)</f>
        <v>0.49742416680821022</v>
      </c>
      <c r="BP159" s="114">
        <f ca="1">1-_xlfn.BINOM.DIST((N159-1),SUM(F_jinkou!O77:O81),zenkoku!AZ54/100000,TRUE)</f>
        <v>0.83427534904734646</v>
      </c>
      <c r="BQ159" s="114">
        <f ca="1">1-_xlfn.BINOM.DIST((O159-1),SUM(F_jinkou!P77:P81),zenkoku!BA54/100000,TRUE)</f>
        <v>0.90097684879549456</v>
      </c>
      <c r="BR159" s="114">
        <f ca="1">1-_xlfn.BINOM.DIST((P159-1),SUM(F_jinkou!Q77:Q81),zenkoku!BB54/100000,TRUE)</f>
        <v>0.12397464086974108</v>
      </c>
      <c r="BS159" s="114">
        <f ca="1">1-_xlfn.BINOM.DIST((Q159-1),SUM(F_jinkou!R77:R81),zenkoku!BC54/100000,TRUE)</f>
        <v>6.5256590820705895E-4</v>
      </c>
      <c r="BT159" s="114">
        <f ca="1">1-_xlfn.BINOM.DIST((R159-1),SUM(F_jinkou!S77:S81),zenkoku!BD54/100000,TRUE)</f>
        <v>0.47437402047257304</v>
      </c>
      <c r="BU159" s="114">
        <f ca="1">1-_xlfn.BINOM.DIST((S159-1),SUM(F_jinkou!T77:T81),zenkoku!BE54/100000,TRUE)</f>
        <v>2.303315571560971E-2</v>
      </c>
      <c r="BV159" s="127">
        <f ca="1">1-_xlfn.BINOM.DIST((T159-1),SUM(F_jinkou!U77:U81),zenkoku!BF54/100000,TRUE)</f>
        <v>3.0529971061010741E-4</v>
      </c>
      <c r="BW159" s="176">
        <f ca="1">_xlfn.BINOM.DIST(C159,SUM(F_jinkou!C77:C81),zenkoku!AO54/100000,TRUE)</f>
        <v>0.993956849975141</v>
      </c>
      <c r="BX159" s="114">
        <f ca="1">_xlfn.BINOM.DIST(D159,SUM(F_jinkou!E77:E81),zenkoku!AP54/100000,TRUE)</f>
        <v>1</v>
      </c>
      <c r="BY159" s="114">
        <f ca="1">_xlfn.BINOM.DIST(E159,SUM(F_jinkou!F77:F81),zenkoku!AQ54/100000,TRUE)</f>
        <v>0.88416519443810371</v>
      </c>
      <c r="BZ159" s="114">
        <f ca="1">_xlfn.BINOM.DIST(F159,SUM(F_jinkou!G77:G81),zenkoku!AR54/100000,TRUE)</f>
        <v>0.76687080481716763</v>
      </c>
      <c r="CA159" s="114">
        <f ca="1">_xlfn.BINOM.DIST(G159,SUM(F_jinkou!H77:H81),zenkoku!AS54/100000,TRUE)</f>
        <v>0.94020605286750514</v>
      </c>
      <c r="CB159" s="114">
        <f ca="1">_xlfn.BINOM.DIST(H159,SUM(F_jinkou!I77:I81),zenkoku!AT54/100000,TRUE)</f>
        <v>0.47011613989850937</v>
      </c>
      <c r="CC159" s="114">
        <f ca="1">_xlfn.BINOM.DIST(I159,SUM(F_jinkou!J77:J81),zenkoku!AU54/100000,TRUE)</f>
        <v>0.86346215988913877</v>
      </c>
      <c r="CD159" s="114">
        <f ca="1">_xlfn.BINOM.DIST(J159,SUM(F_jinkou!K77:K81),zenkoku!AV54/100000,TRUE)</f>
        <v>1.5235135207063951E-2</v>
      </c>
      <c r="CE159" s="114">
        <f ca="1">_xlfn.BINOM.DIST(K159,SUM(F_jinkou!L77:L81),zenkoku!AW54/100000,TRUE)</f>
        <v>0.17094683342890296</v>
      </c>
      <c r="CF159" s="114">
        <f ca="1">_xlfn.BINOM.DIST(L159,SUM(F_jinkou!M77:M81),zenkoku!AX54/100000,TRUE)</f>
        <v>0.46585856037248885</v>
      </c>
      <c r="CG159" s="114">
        <f ca="1">_xlfn.BINOM.DIST(M159,SUM(F_jinkou!N77:N81),zenkoku!AY54/100000,TRUE)</f>
        <v>0.56465123289828101</v>
      </c>
      <c r="CH159" s="114">
        <f ca="1">_xlfn.BINOM.DIST(N159,SUM(F_jinkou!O77:O81),zenkoku!AZ54/100000,TRUE)</f>
        <v>0.2087021903646748</v>
      </c>
      <c r="CI159" s="114">
        <f ca="1">_xlfn.BINOM.DIST(O159,SUM(F_jinkou!P77:P81),zenkoku!BA54/100000,TRUE)</f>
        <v>0.12961515091508155</v>
      </c>
      <c r="CJ159" s="114">
        <f ca="1">_xlfn.BINOM.DIST(P159,SUM(F_jinkou!Q77:Q81),zenkoku!BB54/100000,TRUE)</f>
        <v>0.90170713495378729</v>
      </c>
      <c r="CK159" s="114">
        <f ca="1">_xlfn.BINOM.DIST(Q159,SUM(F_jinkou!R77:R81),zenkoku!BC54/100000,TRUE)</f>
        <v>0.99958799445114699</v>
      </c>
      <c r="CL159" s="114">
        <f ca="1">_xlfn.BINOM.DIST(R159,SUM(F_jinkou!S77:S81),zenkoku!BD54/100000,TRUE)</f>
        <v>0.58526639621579557</v>
      </c>
      <c r="CM159" s="114">
        <f ca="1">_xlfn.BINOM.DIST(S159,SUM(F_jinkou!T77:T81),zenkoku!BE54/100000,TRUE)</f>
        <v>0.98355474484759786</v>
      </c>
      <c r="CN159" s="127">
        <f ca="1">_xlfn.BINOM.DIST(T159,SUM(F_jinkou!U77:U81),zenkoku!BF54/100000,TRUE)</f>
        <v>0.99980777434648549</v>
      </c>
      <c r="CO159" s="26"/>
      <c r="CP159" s="87">
        <f ca="1">SUM(zenkoku!AP26:AP30)*AVERAGE(F_jinkou!E77:E81)/100000</f>
        <v>0</v>
      </c>
      <c r="CQ159" s="88">
        <f ca="1">SUM(zenkoku!AQ26:AQ30)*AVERAGE(F_jinkou!F77:F81)/100000</f>
        <v>2.5517040000000004</v>
      </c>
      <c r="CR159" s="88">
        <f ca="1">SUM(zenkoku!AR26:AR30)*AVERAGE(F_jinkou!G77:G81)/100000</f>
        <v>10.2542536</v>
      </c>
      <c r="CS159" s="88">
        <f ca="1">SUM(zenkoku!AS26:AS30)*AVERAGE(F_jinkou!H77:H81)/100000</f>
        <v>17.730590399999997</v>
      </c>
      <c r="CT159" s="88">
        <f ca="1">SUM(zenkoku!AT26:AT30)*AVERAGE(F_jinkou!I77:I81)/100000</f>
        <v>22.017959999999999</v>
      </c>
      <c r="CU159" s="88">
        <f ca="1">SUM(zenkoku!AU26:AU30)*AVERAGE(F_jinkou!J77:J81)/100000</f>
        <v>25.898752000000002</v>
      </c>
      <c r="CV159" s="88">
        <f ca="1">SUM(zenkoku!AV26:AV30)*AVERAGE(F_jinkou!K77:K81)/100000</f>
        <v>29.622456</v>
      </c>
      <c r="CW159" s="88">
        <f ca="1">SUM(zenkoku!AW26:AW30)*AVERAGE(F_jinkou!L77:L81)/100000</f>
        <v>31.875365999999996</v>
      </c>
      <c r="CX159" s="88">
        <f ca="1">SUM(zenkoku!AX26:AX30)*AVERAGE(F_jinkou!M77:M81)/100000</f>
        <v>36.180921999999995</v>
      </c>
      <c r="CY159" s="88">
        <f ca="1">SUM(zenkoku!AY26:AY30)*AVERAGE(F_jinkou!N77:N81)/100000</f>
        <v>40.625977599999999</v>
      </c>
      <c r="CZ159" s="88">
        <f ca="1">SUM(zenkoku!AZ26:AZ30)*AVERAGE(F_jinkou!O77:O81)/100000</f>
        <v>42.861548800000001</v>
      </c>
      <c r="DA159" s="88">
        <f ca="1">SUM(zenkoku!BA26:BA30)*AVERAGE(F_jinkou!P77:P81)/100000</f>
        <v>45.016188</v>
      </c>
      <c r="DB159" s="88">
        <f ca="1">SUM(zenkoku!BB26:BB30)*AVERAGE(F_jinkou!Q77:Q81)/100000</f>
        <v>48.413567199999996</v>
      </c>
      <c r="DC159" s="88">
        <f ca="1">SUM(zenkoku!BC26:BC30)*AVERAGE(F_jinkou!R77:R81)/100000</f>
        <v>44.559705000000001</v>
      </c>
      <c r="DD159" s="88">
        <f ca="1">SUM(zenkoku!BD26:BD30)*AVERAGE(F_jinkou!S77:S81)/100000</f>
        <v>43.243984000000005</v>
      </c>
      <c r="DE159" s="88">
        <f ca="1">SUM(zenkoku!BE26:BE30)*AVERAGE(F_jinkou!T77:T81)/100000</f>
        <v>42.954571999999999</v>
      </c>
      <c r="DF159" s="89">
        <f ca="1">SUM(zenkoku!BF26:BF30)*AVERAGE(F_jinkou!U77:U81)/100000</f>
        <v>48.84488751135067</v>
      </c>
      <c r="DG159" s="68"/>
      <c r="DH159" s="26"/>
      <c r="DI159" s="26"/>
      <c r="DJ159" s="26"/>
      <c r="DK159" s="26"/>
      <c r="DL159" s="26"/>
      <c r="DM159" s="26"/>
      <c r="DN159" s="26"/>
      <c r="DO159" s="26"/>
      <c r="DP159" s="26"/>
      <c r="DQ159" s="26"/>
      <c r="DR159" s="26"/>
      <c r="DS159" s="26"/>
      <c r="DT159" s="26"/>
      <c r="DU159" s="26"/>
      <c r="DV159" s="26"/>
      <c r="DW159" s="26"/>
      <c r="DX159" s="26"/>
      <c r="DY159" s="26"/>
      <c r="DZ159" s="26"/>
      <c r="EA159" s="26"/>
      <c r="EB159" s="26"/>
      <c r="EC159" s="26"/>
      <c r="ED159" s="26"/>
      <c r="EE159" s="25"/>
      <c r="EF159" s="25"/>
      <c r="EG159" s="25"/>
      <c r="EH159" s="25"/>
      <c r="EI159" s="25"/>
      <c r="EJ159" s="25"/>
      <c r="EK159" s="27"/>
      <c r="EL159" s="27"/>
      <c r="EM159" s="30"/>
      <c r="EN159" s="31"/>
      <c r="EO159" s="30"/>
      <c r="EP159" s="30"/>
      <c r="EQ159" s="31"/>
      <c r="ER159" s="27"/>
      <c r="ES159" s="32"/>
      <c r="ET159" s="32"/>
      <c r="EU159" s="32"/>
      <c r="EV159" s="32"/>
      <c r="EW159" s="32"/>
      <c r="EX159" s="32"/>
      <c r="EY159" s="32"/>
      <c r="EZ159" s="32"/>
      <c r="FA159" s="33"/>
      <c r="FB159" s="27"/>
      <c r="FC159" s="27"/>
      <c r="FD159" s="27"/>
      <c r="FE159" s="27"/>
      <c r="FF159" s="27"/>
      <c r="FG159" s="27"/>
      <c r="FH159" s="27"/>
      <c r="FI159" s="27"/>
    </row>
    <row r="160" spans="1:165" ht="13.5" customHeight="1">
      <c r="A160" s="25" t="s">
        <v>98</v>
      </c>
      <c r="B160" s="25" t="s">
        <v>669</v>
      </c>
      <c r="C160" s="45">
        <f t="shared" ref="C160:T160" ca="1" si="794">SUM(C131:C135)</f>
        <v>559</v>
      </c>
      <c r="D160" s="46">
        <f t="shared" ca="1" si="794"/>
        <v>0</v>
      </c>
      <c r="E160" s="46">
        <f t="shared" ca="1" si="794"/>
        <v>4</v>
      </c>
      <c r="F160" s="46">
        <f t="shared" ca="1" si="794"/>
        <v>14</v>
      </c>
      <c r="G160" s="46">
        <f t="shared" ca="1" si="794"/>
        <v>23</v>
      </c>
      <c r="H160" s="46">
        <f t="shared" ca="1" si="794"/>
        <v>18</v>
      </c>
      <c r="I160" s="46">
        <f t="shared" ca="1" si="794"/>
        <v>30</v>
      </c>
      <c r="J160" s="46">
        <f t="shared" ca="1" si="794"/>
        <v>20</v>
      </c>
      <c r="K160" s="46">
        <f t="shared" ca="1" si="794"/>
        <v>24</v>
      </c>
      <c r="L160" s="46">
        <f t="shared" ca="1" si="794"/>
        <v>29</v>
      </c>
      <c r="M160" s="46">
        <f t="shared" ca="1" si="794"/>
        <v>44</v>
      </c>
      <c r="N160" s="46">
        <f t="shared" ca="1" si="794"/>
        <v>38</v>
      </c>
      <c r="O160" s="46">
        <f t="shared" ca="1" si="794"/>
        <v>41</v>
      </c>
      <c r="P160" s="46">
        <f t="shared" ca="1" si="794"/>
        <v>50</v>
      </c>
      <c r="Q160" s="46">
        <f t="shared" ca="1" si="794"/>
        <v>65</v>
      </c>
      <c r="R160" s="46">
        <f t="shared" ca="1" si="794"/>
        <v>48</v>
      </c>
      <c r="S160" s="46">
        <f t="shared" ca="1" si="794"/>
        <v>49</v>
      </c>
      <c r="T160" s="44">
        <f t="shared" ca="1" si="794"/>
        <v>62</v>
      </c>
      <c r="U160" s="172">
        <f ca="1">C160/SUM(F_jinkou!C78:C82)*100000</f>
        <v>11.617361117461289</v>
      </c>
      <c r="V160" s="173">
        <f ca="1">D160/SUM(F_jinkou!E78:E82)*100000</f>
        <v>0</v>
      </c>
      <c r="W160" s="174">
        <f ca="1">E160/SUM(F_jinkou!F78:F82)*100000</f>
        <v>1.9470215437933822</v>
      </c>
      <c r="X160" s="174">
        <f ca="1">F160/SUM(F_jinkou!G78:G82)*100000</f>
        <v>6.2450374256171433</v>
      </c>
      <c r="Y160" s="174">
        <f ca="1">G160/SUM(F_jinkou!H78:H82)*100000</f>
        <v>13.359898232427378</v>
      </c>
      <c r="Z160" s="174">
        <f ca="1">H160/SUM(F_jinkou!I78:I82)*100000</f>
        <v>9.1517823096047959</v>
      </c>
      <c r="AA160" s="174">
        <f ca="1">I160/SUM(F_jinkou!J78:J82)*100000</f>
        <v>12.866093982527845</v>
      </c>
      <c r="AB160" s="174">
        <f ca="1">J160/SUM(F_jinkou!K78:K82)*100000</f>
        <v>7.5499048711986232</v>
      </c>
      <c r="AC160" s="174">
        <f ca="1">K160/SUM(F_jinkou!L78:L82)*100000</f>
        <v>8.048721594720039</v>
      </c>
      <c r="AD160" s="174">
        <f ca="1">L160/SUM(F_jinkou!M78:M82)*100000</f>
        <v>10.017755608215943</v>
      </c>
      <c r="AE160" s="174">
        <f ca="1">M160/SUM(F_jinkou!N78:N82)*100000</f>
        <v>15.010404939787806</v>
      </c>
      <c r="AF160" s="174">
        <f ca="1">N160/SUM(F_jinkou!O78:O82)*100000</f>
        <v>11.684326398583122</v>
      </c>
      <c r="AG160" s="174">
        <f ca="1">O160/SUM(F_jinkou!P78:P82)*100000</f>
        <v>11.285842873540753</v>
      </c>
      <c r="AH160" s="174">
        <f ca="1">P160/SUM(F_jinkou!Q78:Q82)*100000</f>
        <v>13.240683854839734</v>
      </c>
      <c r="AI160" s="174">
        <f ca="1">Q160/SUM(F_jinkou!R78:R82)*100000</f>
        <v>22.405062854818638</v>
      </c>
      <c r="AJ160" s="174">
        <f ca="1">R160/SUM(F_jinkou!S78:S82)*100000</f>
        <v>17.094077970363141</v>
      </c>
      <c r="AK160" s="174">
        <f ca="1">S160/SUM(F_jinkou!T78:T82)*100000</f>
        <v>18.095537049688868</v>
      </c>
      <c r="AL160" s="175">
        <f ca="1">T160/SUM(F_jinkou!U78:U82)*100000</f>
        <v>17.929490831378924</v>
      </c>
      <c r="AM160" s="45" t="str">
        <f t="shared" ref="AM160" ca="1" si="795">IF(ISERR(OR(BE160,BW160)),"",IF(BE160&lt;$B$2/2,"H",IF(BW160&lt;$B$2/2,"L","")))</f>
        <v>H</v>
      </c>
      <c r="AN160" s="46" t="str">
        <f t="shared" ref="AN160" ca="1" si="796">IF(ISERR(OR(BF160,BX160)),"",IF(BF160&lt;$B$2/2,"H",IF(BX160&lt;$B$2/2,"L","")))</f>
        <v/>
      </c>
      <c r="AO160" s="46" t="str">
        <f t="shared" ref="AO160" ca="1" si="797">IF(ISERR(OR(BG160,BY160)),"",IF(BG160&lt;$B$2/2,"H",IF(BY160&lt;$B$2/2,"L","")))</f>
        <v/>
      </c>
      <c r="AP160" s="46" t="str">
        <f t="shared" ref="AP160" ca="1" si="798">IF(ISERR(OR(BH160,BZ160)),"",IF(BH160&lt;$B$2/2,"H",IF(BZ160&lt;$B$2/2,"L","")))</f>
        <v/>
      </c>
      <c r="AQ160" s="46" t="str">
        <f t="shared" ref="AQ160" ca="1" si="799">IF(ISERR(OR(BI160,CA160)),"",IF(BI160&lt;$B$2/2,"H",IF(CA160&lt;$B$2/2,"L","")))</f>
        <v/>
      </c>
      <c r="AR160" s="46" t="str">
        <f t="shared" ref="AR160" ca="1" si="800">IF(ISERR(OR(BJ160,CB160)),"",IF(BJ160&lt;$B$2/2,"H",IF(CB160&lt;$B$2/2,"L","")))</f>
        <v/>
      </c>
      <c r="AS160" s="46" t="str">
        <f t="shared" ref="AS160" ca="1" si="801">IF(ISERR(OR(BK160,CC160)),"",IF(BK160&lt;$B$2/2,"H",IF(CC160&lt;$B$2/2,"L","")))</f>
        <v/>
      </c>
      <c r="AT160" s="46" t="str">
        <f t="shared" ref="AT160" ca="1" si="802">IF(ISERR(OR(BL160,CD160)),"",IF(BL160&lt;$B$2/2,"H",IF(CD160&lt;$B$2/2,"L","")))</f>
        <v/>
      </c>
      <c r="AU160" s="46" t="str">
        <f t="shared" ref="AU160" ca="1" si="803">IF(ISERR(OR(BM160,CE160)),"",IF(BM160&lt;$B$2/2,"H",IF(CE160&lt;$B$2/2,"L","")))</f>
        <v/>
      </c>
      <c r="AV160" s="46" t="str">
        <f t="shared" ref="AV160" ca="1" si="804">IF(ISERR(OR(BN160,CF160)),"",IF(BN160&lt;$B$2/2,"H",IF(CF160&lt;$B$2/2,"L","")))</f>
        <v/>
      </c>
      <c r="AW160" s="46" t="str">
        <f t="shared" ref="AW160" ca="1" si="805">IF(ISERR(OR(BO160,CG160)),"",IF(BO160&lt;$B$2/2,"H",IF(CG160&lt;$B$2/2,"L","")))</f>
        <v/>
      </c>
      <c r="AX160" s="46" t="str">
        <f t="shared" ref="AX160" ca="1" si="806">IF(ISERR(OR(BP160,CH160)),"",IF(BP160&lt;$B$2/2,"H",IF(CH160&lt;$B$2/2,"L","")))</f>
        <v/>
      </c>
      <c r="AY160" s="46" t="str">
        <f t="shared" ref="AY160" ca="1" si="807">IF(ISERR(OR(BQ160,CI160)),"",IF(BQ160&lt;$B$2/2,"H",IF(CI160&lt;$B$2/2,"L","")))</f>
        <v/>
      </c>
      <c r="AZ160" s="46" t="str">
        <f t="shared" ref="AZ160" ca="1" si="808">IF(ISERR(OR(BR160,CJ160)),"",IF(BR160&lt;$B$2/2,"H",IF(CJ160&lt;$B$2/2,"L","")))</f>
        <v/>
      </c>
      <c r="BA160" s="46" t="str">
        <f t="shared" ref="BA160" ca="1" si="809">IF(ISERR(OR(BS160,CK160)),"",IF(BS160&lt;$B$2/2,"H",IF(CK160&lt;$B$2/2,"L","")))</f>
        <v>H</v>
      </c>
      <c r="BB160" s="46" t="str">
        <f t="shared" ref="BB160" ca="1" si="810">IF(ISERR(OR(BT160,CL160)),"",IF(BT160&lt;$B$2/2,"H",IF(CL160&lt;$B$2/2,"L","")))</f>
        <v/>
      </c>
      <c r="BC160" s="46" t="str">
        <f t="shared" ref="BC160" ca="1" si="811">IF(ISERR(OR(BU160,CM160)),"",IF(BU160&lt;$B$2/2,"H",IF(CM160&lt;$B$2/2,"L","")))</f>
        <v/>
      </c>
      <c r="BD160" s="44" t="str">
        <f t="shared" ref="BD160" ca="1" si="812">IF(ISERR(OR(BV160,CN160)),"",IF(BV160&lt;$B$2/2,"H",IF(CN160&lt;$B$2/2,"L","")))</f>
        <v>H</v>
      </c>
      <c r="BE160" s="176">
        <f ca="1">1-_xlfn.BINOM.DIST((C160-1),SUM(F_jinkou!C78:C82),zenkoku!AO55/100000,TRUE)</f>
        <v>3.6000643886823225E-3</v>
      </c>
      <c r="BF160" s="114" t="e">
        <f ca="1">1-_xlfn.BINOM.DIST((D160-1),SUM(F_jinkou!E78:E82),zenkoku!AP55/100000,TRUE)</f>
        <v>#NUM!</v>
      </c>
      <c r="BG160" s="114">
        <f ca="1">1-_xlfn.BINOM.DIST((E160-1),SUM(F_jinkou!F78:F82),zenkoku!AQ55/100000,TRUE)</f>
        <v>0.24379055051237053</v>
      </c>
      <c r="BH160" s="114">
        <f ca="1">1-_xlfn.BINOM.DIST((F160-1),SUM(F_jinkou!G78:G82),zenkoku!AR55/100000,TRUE)</f>
        <v>0.22144851119317543</v>
      </c>
      <c r="BI160" s="114">
        <f ca="1">1-_xlfn.BINOM.DIST((G160-1),SUM(F_jinkou!H78:H82),zenkoku!AS55/100000,TRUE)</f>
        <v>9.1243391877704805E-2</v>
      </c>
      <c r="BJ160" s="114">
        <f ca="1">1-_xlfn.BINOM.DIST((H160-1),SUM(F_jinkou!I78:I82),zenkoku!AT55/100000,TRUE)</f>
        <v>0.74731165230597418</v>
      </c>
      <c r="BK160" s="114">
        <f ca="1">1-_xlfn.BINOM.DIST((I160-1),SUM(F_jinkou!J78:J82),zenkoku!AU55/100000,TRUE)</f>
        <v>0.12454361962065497</v>
      </c>
      <c r="BL160" s="114">
        <f ca="1">1-_xlfn.BINOM.DIST((J160-1),SUM(F_jinkou!K78:K82),zenkoku!AV55/100000,TRUE)</f>
        <v>0.92785544120578622</v>
      </c>
      <c r="BM160" s="114">
        <f ca="1">1-_xlfn.BINOM.DIST((K160-1),SUM(F_jinkou!L78:L82),zenkoku!AW55/100000,TRUE)</f>
        <v>0.89697367518174242</v>
      </c>
      <c r="BN160" s="114">
        <f ca="1">1-_xlfn.BINOM.DIST((L160-1),SUM(F_jinkou!M78:M82),zenkoku!AX55/100000,TRUE)</f>
        <v>0.84511436921411454</v>
      </c>
      <c r="BO160" s="114">
        <f ca="1">1-_xlfn.BINOM.DIST((M160-1),SUM(F_jinkou!N78:N82),zenkoku!AY55/100000,TRUE)</f>
        <v>0.21937872020674554</v>
      </c>
      <c r="BP160" s="114">
        <f ca="1">1-_xlfn.BINOM.DIST((N160-1),SUM(F_jinkou!O78:O82),zenkoku!AZ55/100000,TRUE)</f>
        <v>0.6567857252072089</v>
      </c>
      <c r="BQ160" s="114">
        <f ca="1">1-_xlfn.BINOM.DIST((O160-1),SUM(F_jinkou!P78:P82),zenkoku!BA55/100000,TRUE)</f>
        <v>0.49221158838786006</v>
      </c>
      <c r="BR160" s="114">
        <f ca="1">1-_xlfn.BINOM.DIST((P160-1),SUM(F_jinkou!Q78:Q82),zenkoku!BB55/100000,TRUE)</f>
        <v>0.34447341903740236</v>
      </c>
      <c r="BS160" s="114">
        <f ca="1">1-_xlfn.BINOM.DIST((Q160-1),SUM(F_jinkou!R78:R82),zenkoku!BC55/100000,TRUE)</f>
        <v>4.8926872129106957E-4</v>
      </c>
      <c r="BT160" s="114">
        <f ca="1">1-_xlfn.BINOM.DIST((R160-1),SUM(F_jinkou!S78:S82),zenkoku!BD55/100000,TRUE)</f>
        <v>9.8520887360289966E-2</v>
      </c>
      <c r="BU160" s="114">
        <f ca="1">1-_xlfn.BINOM.DIST((S160-1),SUM(F_jinkou!T78:T82),zenkoku!BE55/100000,TRUE)</f>
        <v>8.7278981049440985E-2</v>
      </c>
      <c r="BV160" s="127">
        <f ca="1">1-_xlfn.BINOM.DIST((T160-1),SUM(F_jinkou!U78:U82),zenkoku!BF55/100000,TRUE)</f>
        <v>1.7304923719870469E-2</v>
      </c>
      <c r="BW160" s="176">
        <f ca="1">_xlfn.BINOM.DIST(C160,SUM(F_jinkou!C78:C82),zenkoku!AO55/100000,TRUE)</f>
        <v>0.99683866037528057</v>
      </c>
      <c r="BX160" s="114">
        <f ca="1">_xlfn.BINOM.DIST(D160,SUM(F_jinkou!E78:E82),zenkoku!AP55/100000,TRUE)</f>
        <v>1</v>
      </c>
      <c r="BY160" s="114">
        <f ca="1">_xlfn.BINOM.DIST(E160,SUM(F_jinkou!F78:F82),zenkoku!AQ55/100000,TRUE)</f>
        <v>0.89032356796933987</v>
      </c>
      <c r="BZ160" s="114">
        <f ca="1">_xlfn.BINOM.DIST(F160,SUM(F_jinkou!G78:G82),zenkoku!AR55/100000,TRUE)</f>
        <v>0.85189031613035104</v>
      </c>
      <c r="CA160" s="114">
        <f ca="1">_xlfn.BINOM.DIST(G160,SUM(F_jinkou!H78:H82),zenkoku!AS55/100000,TRUE)</f>
        <v>0.93967497340113171</v>
      </c>
      <c r="CB160" s="114">
        <f ca="1">_xlfn.BINOM.DIST(H160,SUM(F_jinkou!I78:I82),zenkoku!AT55/100000,TRUE)</f>
        <v>0.33141740274908121</v>
      </c>
      <c r="CC160" s="114">
        <f ca="1">_xlfn.BINOM.DIST(I160,SUM(F_jinkou!J78:J82),zenkoku!AU55/100000,TRUE)</f>
        <v>0.91019597484479364</v>
      </c>
      <c r="CD160" s="114">
        <f ca="1">_xlfn.BINOM.DIST(J160,SUM(F_jinkou!K78:K82),zenkoku!AV55/100000,TRUE)</f>
        <v>0.10608231923490763</v>
      </c>
      <c r="CE160" s="114">
        <f ca="1">_xlfn.BINOM.DIST(K160,SUM(F_jinkou!L78:L82),zenkoku!AW55/100000,TRUE)</f>
        <v>0.1426347120709259</v>
      </c>
      <c r="CF160" s="114">
        <f ca="1">_xlfn.BINOM.DIST(L160,SUM(F_jinkou!M78:M82),zenkoku!AX55/100000,TRUE)</f>
        <v>0.20172202188574057</v>
      </c>
      <c r="CG160" s="114">
        <f ca="1">_xlfn.BINOM.DIST(M160,SUM(F_jinkou!N78:N82),zenkoku!AY55/100000,TRUE)</f>
        <v>0.82333445310974929</v>
      </c>
      <c r="CH160" s="114">
        <f ca="1">_xlfn.BINOM.DIST(N160,SUM(F_jinkou!O78:O82),zenkoku!AZ55/100000,TRUE)</f>
        <v>0.40395980877086862</v>
      </c>
      <c r="CI160" s="114">
        <f ca="1">_xlfn.BINOM.DIST(O160,SUM(F_jinkou!P78:P82),zenkoku!BA55/100000,TRUE)</f>
        <v>0.56981024204089203</v>
      </c>
      <c r="CJ160" s="114">
        <f ca="1">_xlfn.BINOM.DIST(P160,SUM(F_jinkou!Q78:Q82),zenkoku!BB55/100000,TRUE)</f>
        <v>0.7064837328746072</v>
      </c>
      <c r="CK160" s="114">
        <f ca="1">_xlfn.BINOM.DIST(Q160,SUM(F_jinkou!R78:R82),zenkoku!BC55/100000,TRUE)</f>
        <v>0.99969797614885669</v>
      </c>
      <c r="CL160" s="114">
        <f ca="1">_xlfn.BINOM.DIST(R160,SUM(F_jinkou!S78:S82),zenkoku!BD55/100000,TRUE)</f>
        <v>0.92493643959436445</v>
      </c>
      <c r="CM160" s="114">
        <f ca="1">_xlfn.BINOM.DIST(S160,SUM(F_jinkou!T78:T82),zenkoku!BE55/100000,TRUE)</f>
        <v>0.93389283844205717</v>
      </c>
      <c r="CN160" s="127">
        <f ca="1">_xlfn.BINOM.DIST(T160,SUM(F_jinkou!U78:U82),zenkoku!BF55/100000,TRUE)</f>
        <v>0.98764501975095986</v>
      </c>
      <c r="CO160" s="26"/>
      <c r="CP160" s="87">
        <f ca="1">SUM(zenkoku!AP27:AP31)*AVERAGE(F_jinkou!E78:E82)/100000</f>
        <v>0</v>
      </c>
      <c r="CQ160" s="88">
        <f ca="1">SUM(zenkoku!AQ27:AQ31)*AVERAGE(F_jinkou!F78:F82)/100000</f>
        <v>2.5063924000000002</v>
      </c>
      <c r="CR160" s="88">
        <f ca="1">SUM(zenkoku!AR27:AR31)*AVERAGE(F_jinkou!G78:G82)/100000</f>
        <v>11.0295576</v>
      </c>
      <c r="CS160" s="88">
        <f ca="1">SUM(zenkoku!AS27:AS31)*AVERAGE(F_jinkou!H78:H82)/100000</f>
        <v>16.905817400000004</v>
      </c>
      <c r="CT160" s="88">
        <f ca="1">SUM(zenkoku!AT27:AT31)*AVERAGE(F_jinkou!I78:I82)/100000</f>
        <v>20.612378400000001</v>
      </c>
      <c r="CU160" s="88">
        <f ca="1">SUM(zenkoku!AU27:AU31)*AVERAGE(F_jinkou!J78:J82)/100000</f>
        <v>23.830076200000001</v>
      </c>
      <c r="CV160" s="88">
        <f ca="1">SUM(zenkoku!AV27:AV31)*AVERAGE(F_jinkou!K78:K82)/100000</f>
        <v>26.861265600000007</v>
      </c>
      <c r="CW160" s="88">
        <f ca="1">SUM(zenkoku!AW27:AW31)*AVERAGE(F_jinkou!L78:L82)/100000</f>
        <v>30.355131200000002</v>
      </c>
      <c r="CX160" s="88">
        <f ca="1">SUM(zenkoku!AX27:AX31)*AVERAGE(F_jinkou!M78:M82)/100000</f>
        <v>34.448834000000005</v>
      </c>
      <c r="CY160" s="88">
        <f ca="1">SUM(zenkoku!AY27:AY31)*AVERAGE(F_jinkou!N78:N82)/100000</f>
        <v>38.751785999999996</v>
      </c>
      <c r="CZ160" s="88">
        <f ca="1">SUM(zenkoku!AZ27:AZ31)*AVERAGE(F_jinkou!O78:O82)/100000</f>
        <v>40.197439200000005</v>
      </c>
      <c r="DA160" s="88">
        <f ca="1">SUM(zenkoku!BA27:BA31)*AVERAGE(F_jinkou!P78:P82)/100000</f>
        <v>40.542829199999993</v>
      </c>
      <c r="DB160" s="88">
        <f ca="1">SUM(zenkoku!BB27:BB31)*AVERAGE(F_jinkou!Q78:Q82)/100000</f>
        <v>46.900900800000002</v>
      </c>
      <c r="DC160" s="88">
        <f ca="1">SUM(zenkoku!BC27:BC31)*AVERAGE(F_jinkou!R78:R82)/100000</f>
        <v>41.660226799999997</v>
      </c>
      <c r="DD160" s="88">
        <f ca="1">SUM(zenkoku!BD27:BD31)*AVERAGE(F_jinkou!S78:S82)/100000</f>
        <v>39.311860000000003</v>
      </c>
      <c r="DE160" s="88">
        <f ca="1">SUM(zenkoku!BE27:BE31)*AVERAGE(F_jinkou!T78:T82)/100000</f>
        <v>39.805394999999997</v>
      </c>
      <c r="DF160" s="89">
        <f ca="1">SUM(zenkoku!BF27:BF31)*AVERAGE(F_jinkou!U78:U82)/100000</f>
        <v>46.536102029519704</v>
      </c>
      <c r="DG160" s="68"/>
      <c r="DH160" s="26"/>
      <c r="DI160" s="26"/>
      <c r="DJ160" s="26"/>
      <c r="DK160" s="26"/>
      <c r="DL160" s="26"/>
      <c r="DM160" s="26"/>
      <c r="DN160" s="26"/>
      <c r="DO160" s="26"/>
      <c r="DP160" s="26"/>
      <c r="DQ160" s="26"/>
      <c r="DR160" s="26"/>
      <c r="DS160" s="26"/>
      <c r="DT160" s="26"/>
      <c r="DU160" s="26"/>
      <c r="DV160" s="26"/>
      <c r="DW160" s="26"/>
      <c r="DX160" s="26"/>
      <c r="DY160" s="26"/>
      <c r="DZ160" s="26"/>
      <c r="EA160" s="26"/>
      <c r="EB160" s="26"/>
      <c r="EC160" s="26"/>
      <c r="ED160" s="26"/>
      <c r="EE160" s="25"/>
      <c r="EF160" s="25"/>
      <c r="EG160" s="25"/>
      <c r="EH160" s="25"/>
      <c r="EI160" s="25"/>
      <c r="EJ160" s="25"/>
      <c r="EK160" s="27"/>
      <c r="EL160" s="27"/>
      <c r="EM160" s="30"/>
      <c r="EN160" s="31"/>
      <c r="EO160" s="30"/>
      <c r="EP160" s="30"/>
      <c r="EQ160" s="31"/>
      <c r="ER160" s="27"/>
      <c r="ES160" s="32"/>
      <c r="ET160" s="32"/>
      <c r="EU160" s="32"/>
      <c r="EV160" s="32"/>
      <c r="EW160" s="32"/>
      <c r="EX160" s="32"/>
      <c r="EY160" s="32"/>
      <c r="EZ160" s="32"/>
      <c r="FA160" s="33"/>
      <c r="FB160" s="27"/>
      <c r="FC160" s="27"/>
      <c r="FD160" s="27"/>
      <c r="FE160" s="27"/>
      <c r="FF160" s="27"/>
      <c r="FG160" s="27"/>
      <c r="FH160" s="27"/>
      <c r="FI160" s="27"/>
    </row>
    <row r="161" spans="1:165" ht="13.5" customHeight="1">
      <c r="A161" s="25" t="s">
        <v>703</v>
      </c>
      <c r="B161" s="25" t="s">
        <v>704</v>
      </c>
      <c r="C161" s="45">
        <f t="shared" ref="C161:T161" ca="1" si="813">SUM(C132:C136)</f>
        <v>531</v>
      </c>
      <c r="D161" s="46">
        <f t="shared" ca="1" si="813"/>
        <v>0</v>
      </c>
      <c r="E161" s="46">
        <f t="shared" ca="1" si="813"/>
        <v>3</v>
      </c>
      <c r="F161" s="46">
        <f t="shared" ca="1" si="813"/>
        <v>16</v>
      </c>
      <c r="G161" s="46">
        <f t="shared" ca="1" si="813"/>
        <v>22</v>
      </c>
      <c r="H161" s="46">
        <f t="shared" ca="1" si="813"/>
        <v>20</v>
      </c>
      <c r="I161" s="46">
        <f t="shared" ca="1" si="813"/>
        <v>27</v>
      </c>
      <c r="J161" s="46">
        <f t="shared" ca="1" si="813"/>
        <v>22</v>
      </c>
      <c r="K161" s="46">
        <f t="shared" ca="1" si="813"/>
        <v>22</v>
      </c>
      <c r="L161" s="46">
        <f t="shared" ca="1" si="813"/>
        <v>26</v>
      </c>
      <c r="M161" s="46">
        <f t="shared" ca="1" si="813"/>
        <v>42</v>
      </c>
      <c r="N161" s="46">
        <f t="shared" ca="1" si="813"/>
        <v>41</v>
      </c>
      <c r="O161" s="46">
        <f t="shared" ca="1" si="813"/>
        <v>36</v>
      </c>
      <c r="P161" s="46">
        <f t="shared" ca="1" si="813"/>
        <v>46</v>
      </c>
      <c r="Q161" s="46">
        <f t="shared" ca="1" si="813"/>
        <v>60</v>
      </c>
      <c r="R161" s="46">
        <f t="shared" ca="1" si="813"/>
        <v>41</v>
      </c>
      <c r="S161" s="46">
        <f t="shared" ca="1" si="813"/>
        <v>48</v>
      </c>
      <c r="T161" s="44">
        <f t="shared" ca="1" si="813"/>
        <v>61</v>
      </c>
      <c r="U161" s="172">
        <f ca="1">C161/SUM(F_jinkou!C79:C83)*100000</f>
        <v>11.177744878393082</v>
      </c>
      <c r="V161" s="173">
        <f ca="1">D161/SUM(F_jinkou!E79:E83)*100000</f>
        <v>0</v>
      </c>
      <c r="W161" s="174">
        <f ca="1">E161/SUM(F_jinkou!F79:F83)*100000</f>
        <v>1.5132255916712063</v>
      </c>
      <c r="X161" s="174">
        <f ca="1">F161/SUM(F_jinkou!G79:G83)*100000</f>
        <v>7.3330247352090598</v>
      </c>
      <c r="Y161" s="174">
        <f ca="1">G161/SUM(F_jinkou!H79:H83)*100000</f>
        <v>13.163011936458551</v>
      </c>
      <c r="Z161" s="174">
        <f ca="1">H161/SUM(F_jinkou!I79:I83)*100000</f>
        <v>10.544240999172276</v>
      </c>
      <c r="AA161" s="174">
        <f ca="1">I161/SUM(F_jinkou!J79:J83)*100000</f>
        <v>11.911957399310872</v>
      </c>
      <c r="AB161" s="174">
        <f ca="1">J161/SUM(F_jinkou!K79:K83)*100000</f>
        <v>8.5772321271925538</v>
      </c>
      <c r="AC161" s="174">
        <f ca="1">K161/SUM(F_jinkou!L79:L83)*100000</f>
        <v>7.5064828715709027</v>
      </c>
      <c r="AD161" s="174">
        <f ca="1">L161/SUM(F_jinkou!M79:M83)*100000</f>
        <v>8.9361204863999131</v>
      </c>
      <c r="AE161" s="174">
        <f ca="1">M161/SUM(F_jinkou!N79:N83)*100000</f>
        <v>14.617898572666618</v>
      </c>
      <c r="AF161" s="174">
        <f ca="1">N161/SUM(F_jinkou!O79:O83)*100000</f>
        <v>12.941960044065794</v>
      </c>
      <c r="AG161" s="174">
        <f ca="1">O161/SUM(F_jinkou!P79:P83)*100000</f>
        <v>10.242257848841346</v>
      </c>
      <c r="AH161" s="174">
        <f ca="1">P161/SUM(F_jinkou!Q79:Q83)*100000</f>
        <v>11.89226640744973</v>
      </c>
      <c r="AI161" s="174">
        <f ca="1">Q161/SUM(F_jinkou!R79:R83)*100000</f>
        <v>20.555336679285361</v>
      </c>
      <c r="AJ161" s="174">
        <f ca="1">R161/SUM(F_jinkou!S79:S83)*100000</f>
        <v>14.674827302337235</v>
      </c>
      <c r="AK161" s="174">
        <f ca="1">S161/SUM(F_jinkou!T79:T83)*100000</f>
        <v>18.040433120731841</v>
      </c>
      <c r="AL161" s="175">
        <f ca="1">T161/SUM(F_jinkou!U79:U83)*100000</f>
        <v>17.23787132070353</v>
      </c>
      <c r="AM161" s="45" t="str">
        <f t="shared" ref="AM161" ca="1" si="814">IF(ISERR(OR(BE161,BW161)),"",IF(BE161&lt;$B$2/2,"H",IF(BW161&lt;$B$2/2,"L","")))</f>
        <v>H</v>
      </c>
      <c r="AN161" s="46" t="str">
        <f t="shared" ref="AN161" ca="1" si="815">IF(ISERR(OR(BF161,BX161)),"",IF(BF161&lt;$B$2/2,"H",IF(BX161&lt;$B$2/2,"L","")))</f>
        <v/>
      </c>
      <c r="AO161" s="46" t="str">
        <f t="shared" ref="AO161" ca="1" si="816">IF(ISERR(OR(BG161,BY161)),"",IF(BG161&lt;$B$2/2,"H",IF(BY161&lt;$B$2/2,"L","")))</f>
        <v/>
      </c>
      <c r="AP161" s="46" t="str">
        <f t="shared" ref="AP161" ca="1" si="817">IF(ISERR(OR(BH161,BZ161)),"",IF(BH161&lt;$B$2/2,"H",IF(BZ161&lt;$B$2/2,"L","")))</f>
        <v/>
      </c>
      <c r="AQ161" s="46" t="str">
        <f t="shared" ref="AQ161" ca="1" si="818">IF(ISERR(OR(BI161,CA161)),"",IF(BI161&lt;$B$2/2,"H",IF(CA161&lt;$B$2/2,"L","")))</f>
        <v/>
      </c>
      <c r="AR161" s="46" t="str">
        <f t="shared" ref="AR161" ca="1" si="819">IF(ISERR(OR(BJ161,CB161)),"",IF(BJ161&lt;$B$2/2,"H",IF(CB161&lt;$B$2/2,"L","")))</f>
        <v/>
      </c>
      <c r="AS161" s="46" t="str">
        <f t="shared" ref="AS161" ca="1" si="820">IF(ISERR(OR(BK161,CC161)),"",IF(BK161&lt;$B$2/2,"H",IF(CC161&lt;$B$2/2,"L","")))</f>
        <v/>
      </c>
      <c r="AT161" s="46" t="str">
        <f t="shared" ref="AT161" ca="1" si="821">IF(ISERR(OR(BL161,CD161)),"",IF(BL161&lt;$B$2/2,"H",IF(CD161&lt;$B$2/2,"L","")))</f>
        <v/>
      </c>
      <c r="AU161" s="46" t="str">
        <f t="shared" ref="AU161" ca="1" si="822">IF(ISERR(OR(BM161,CE161)),"",IF(BM161&lt;$B$2/2,"H",IF(CE161&lt;$B$2/2,"L","")))</f>
        <v/>
      </c>
      <c r="AV161" s="46" t="str">
        <f t="shared" ref="AV161" ca="1" si="823">IF(ISERR(OR(BN161,CF161)),"",IF(BN161&lt;$B$2/2,"H",IF(CF161&lt;$B$2/2,"L","")))</f>
        <v/>
      </c>
      <c r="AW161" s="46" t="str">
        <f t="shared" ref="AW161" ca="1" si="824">IF(ISERR(OR(BO161,CG161)),"",IF(BO161&lt;$B$2/2,"H",IF(CG161&lt;$B$2/2,"L","")))</f>
        <v/>
      </c>
      <c r="AX161" s="46" t="str">
        <f t="shared" ref="AX161" ca="1" si="825">IF(ISERR(OR(BP161,CH161)),"",IF(BP161&lt;$B$2/2,"H",IF(CH161&lt;$B$2/2,"L","")))</f>
        <v/>
      </c>
      <c r="AY161" s="46" t="str">
        <f t="shared" ref="AY161" ca="1" si="826">IF(ISERR(OR(BQ161,CI161)),"",IF(BQ161&lt;$B$2/2,"H",IF(CI161&lt;$B$2/2,"L","")))</f>
        <v/>
      </c>
      <c r="AZ161" s="46" t="str">
        <f t="shared" ref="AZ161" ca="1" si="827">IF(ISERR(OR(BR161,CJ161)),"",IF(BR161&lt;$B$2/2,"H",IF(CJ161&lt;$B$2/2,"L","")))</f>
        <v/>
      </c>
      <c r="BA161" s="46" t="str">
        <f t="shared" ref="BA161" ca="1" si="828">IF(ISERR(OR(BS161,CK161)),"",IF(BS161&lt;$B$2/2,"H",IF(CK161&lt;$B$2/2,"L","")))</f>
        <v>H</v>
      </c>
      <c r="BB161" s="46" t="str">
        <f t="shared" ref="BB161" ca="1" si="829">IF(ISERR(OR(BT161,CL161)),"",IF(BT161&lt;$B$2/2,"H",IF(CL161&lt;$B$2/2,"L","")))</f>
        <v/>
      </c>
      <c r="BC161" s="46" t="str">
        <f t="shared" ref="BC161" ca="1" si="830">IF(ISERR(OR(BU161,CM161)),"",IF(BU161&lt;$B$2/2,"H",IF(CM161&lt;$B$2/2,"L","")))</f>
        <v/>
      </c>
      <c r="BD161" s="44" t="str">
        <f t="shared" ref="BD161" ca="1" si="831">IF(ISERR(OR(BV161,CN161)),"",IF(BV161&lt;$B$2/2,"H",IF(CN161&lt;$B$2/2,"L","")))</f>
        <v>H</v>
      </c>
      <c r="BE161" s="176">
        <f ca="1">1-_xlfn.BINOM.DIST((C161-1),SUM(F_jinkou!C79:C83),zenkoku!AO56/100000,TRUE)</f>
        <v>1.8263559991897882E-3</v>
      </c>
      <c r="BF161" s="114" t="e">
        <f ca="1">1-_xlfn.BINOM.DIST((D161-1),SUM(F_jinkou!E79:E83),zenkoku!AP56/100000,TRUE)</f>
        <v>#NUM!</v>
      </c>
      <c r="BG161" s="114">
        <f ca="1">1-_xlfn.BINOM.DIST((E161-1),SUM(F_jinkou!F79:F83),zenkoku!AQ56/100000,TRUE)</f>
        <v>0.48581237722815196</v>
      </c>
      <c r="BH161" s="114">
        <f ca="1">1-_xlfn.BINOM.DIST((F161-1),SUM(F_jinkou!G79:G83),zenkoku!AR56/100000,TRUE)</f>
        <v>0.13435649612504508</v>
      </c>
      <c r="BI161" s="114">
        <f ca="1">1-_xlfn.BINOM.DIST((G161-1),SUM(F_jinkou!H79:H83),zenkoku!AS56/100000,TRUE)</f>
        <v>0.10007927412864692</v>
      </c>
      <c r="BJ161" s="114">
        <f ca="1">1-_xlfn.BINOM.DIST((H161-1),SUM(F_jinkou!I79:I83),zenkoku!AT56/100000,TRUE)</f>
        <v>0.47098578609459185</v>
      </c>
      <c r="BK161" s="114">
        <f ca="1">1-_xlfn.BINOM.DIST((I161-1),SUM(F_jinkou!J79:J83),zenkoku!AU56/100000,TRUE)</f>
        <v>0.14981400830412284</v>
      </c>
      <c r="BL161" s="114">
        <f ca="1">1-_xlfn.BINOM.DIST((J161-1),SUM(F_jinkou!K79:K83),zenkoku!AV56/100000,TRUE)</f>
        <v>0.7046044968370464</v>
      </c>
      <c r="BM161" s="114">
        <f ca="1">1-_xlfn.BINOM.DIST((K161-1),SUM(F_jinkou!L79:L83),zenkoku!AW56/100000,TRUE)</f>
        <v>0.90577089941961719</v>
      </c>
      <c r="BN161" s="114">
        <f ca="1">1-_xlfn.BINOM.DIST((L161-1),SUM(F_jinkou!M79:M83),zenkoku!AX56/100000,TRUE)</f>
        <v>0.90317470140163669</v>
      </c>
      <c r="BO161" s="114">
        <f ca="1">1-_xlfn.BINOM.DIST((M161-1),SUM(F_jinkou!N79:N83),zenkoku!AY56/100000,TRUE)</f>
        <v>0.2175882376485414</v>
      </c>
      <c r="BP161" s="114">
        <f ca="1">1-_xlfn.BINOM.DIST((N161-1),SUM(F_jinkou!O79:O83),zenkoku!AZ56/100000,TRUE)</f>
        <v>0.2764560799499185</v>
      </c>
      <c r="BQ161" s="114">
        <f ca="1">1-_xlfn.BINOM.DIST((O161-1),SUM(F_jinkou!P79:P83),zenkoku!BA56/100000,TRUE)</f>
        <v>0.58130480805021645</v>
      </c>
      <c r="BR161" s="114">
        <f ca="1">1-_xlfn.BINOM.DIST((P161-1),SUM(F_jinkou!Q79:Q83),zenkoku!BB56/100000,TRUE)</f>
        <v>0.39334087966743803</v>
      </c>
      <c r="BS161" s="114">
        <f ca="1">1-_xlfn.BINOM.DIST((Q161-1),SUM(F_jinkou!R79:R83),zenkoku!BC56/100000,TRUE)</f>
        <v>1.224888136922786E-3</v>
      </c>
      <c r="BT161" s="114">
        <f ca="1">1-_xlfn.BINOM.DIST((R161-1),SUM(F_jinkou!S79:S83),zenkoku!BD56/100000,TRUE)</f>
        <v>0.23362066736845355</v>
      </c>
      <c r="BU161" s="114">
        <f ca="1">1-_xlfn.BINOM.DIST((S161-1),SUM(F_jinkou!T79:T83),zenkoku!BE56/100000,TRUE)</f>
        <v>4.4520176557077629E-2</v>
      </c>
      <c r="BV161" s="127">
        <f ca="1">1-_xlfn.BINOM.DIST((T161-1),SUM(F_jinkou!U79:U83),zenkoku!BF56/100000,TRUE)</f>
        <v>7.5342455352023219E-3</v>
      </c>
      <c r="BW161" s="176">
        <f ca="1">_xlfn.BINOM.DIST(C161,SUM(F_jinkou!C79:C83),zenkoku!AO56/100000,TRUE)</f>
        <v>0.99841639894178458</v>
      </c>
      <c r="BX161" s="114">
        <f ca="1">_xlfn.BINOM.DIST(D161,SUM(F_jinkou!E79:E83),zenkoku!AP56/100000,TRUE)</f>
        <v>1</v>
      </c>
      <c r="BY161" s="114">
        <f ca="1">_xlfn.BINOM.DIST(E161,SUM(F_jinkou!F79:F83),zenkoku!AQ56/100000,TRUE)</f>
        <v>0.73231476278772756</v>
      </c>
      <c r="BZ161" s="114">
        <f ca="1">_xlfn.BINOM.DIST(F161,SUM(F_jinkou!G79:G83),zenkoku!AR56/100000,TRUE)</f>
        <v>0.91443156379155832</v>
      </c>
      <c r="CA161" s="114">
        <f ca="1">_xlfn.BINOM.DIST(G161,SUM(F_jinkou!H79:H83),zenkoku!AS56/100000,TRUE)</f>
        <v>0.93380663630404181</v>
      </c>
      <c r="CB161" s="114">
        <f ca="1">_xlfn.BINOM.DIST(H161,SUM(F_jinkou!I79:I83),zenkoku!AT56/100000,TRUE)</f>
        <v>0.61689134617628993</v>
      </c>
      <c r="CC161" s="114">
        <f ca="1">_xlfn.BINOM.DIST(I161,SUM(F_jinkou!J79:J83),zenkoku!AU56/100000,TRUE)</f>
        <v>0.891866821847071</v>
      </c>
      <c r="CD161" s="114">
        <f ca="1">_xlfn.BINOM.DIST(J161,SUM(F_jinkou!K79:K83),zenkoku!AV56/100000,TRUE)</f>
        <v>0.37137378842833924</v>
      </c>
      <c r="CE161" s="114">
        <f ca="1">_xlfn.BINOM.DIST(K161,SUM(F_jinkou!L79:L83),zenkoku!AW56/100000,TRUE)</f>
        <v>0.13323915301656133</v>
      </c>
      <c r="CF161" s="114">
        <f ca="1">_xlfn.BINOM.DIST(L161,SUM(F_jinkou!M79:M83),zenkoku!AX56/100000,TRUE)</f>
        <v>0.133171485120748</v>
      </c>
      <c r="CG161" s="114">
        <f ca="1">_xlfn.BINOM.DIST(M161,SUM(F_jinkou!N79:N83),zenkoku!AY56/100000,TRUE)</f>
        <v>0.82586293960854484</v>
      </c>
      <c r="CH161" s="114">
        <f ca="1">_xlfn.BINOM.DIST(N161,SUM(F_jinkou!O79:O83),zenkoku!AZ56/100000,TRUE)</f>
        <v>0.77401734043267756</v>
      </c>
      <c r="CI161" s="114">
        <f ca="1">_xlfn.BINOM.DIST(O161,SUM(F_jinkou!P79:P83),zenkoku!BA56/100000,TRUE)</f>
        <v>0.48429558218066315</v>
      </c>
      <c r="CJ161" s="114">
        <f ca="1">_xlfn.BINOM.DIST(P161,SUM(F_jinkou!Q79:Q83),zenkoku!BB56/100000,TRUE)</f>
        <v>0.66244636434133697</v>
      </c>
      <c r="CK161" s="114">
        <f ca="1">_xlfn.BINOM.DIST(Q161,SUM(F_jinkou!R79:R83),zenkoku!BC56/100000,TRUE)</f>
        <v>0.99923160367415442</v>
      </c>
      <c r="CL161" s="114">
        <f ca="1">_xlfn.BINOM.DIST(R161,SUM(F_jinkou!S79:S83),zenkoku!BD56/100000,TRUE)</f>
        <v>0.81226644759542388</v>
      </c>
      <c r="CM161" s="114">
        <f ca="1">_xlfn.BINOM.DIST(S161,SUM(F_jinkou!T79:T83),zenkoku!BE56/100000,TRUE)</f>
        <v>0.967920419764841</v>
      </c>
      <c r="CN161" s="127">
        <f ca="1">_xlfn.BINOM.DIST(T161,SUM(F_jinkou!U79:U83),zenkoku!BF56/100000,TRUE)</f>
        <v>0.99485364595786729</v>
      </c>
      <c r="CO161" s="26"/>
      <c r="CP161" s="87">
        <f ca="1">SUM(zenkoku!AP28:AP32)*AVERAGE(F_jinkou!E79:E83)/100000</f>
        <v>0</v>
      </c>
      <c r="CQ161" s="88">
        <f ca="1">SUM(zenkoku!AQ28:AQ32)*AVERAGE(F_jinkou!F79:F83)/100000</f>
        <v>2.6169264000000005</v>
      </c>
      <c r="CR161" s="88">
        <f ca="1">SUM(zenkoku!AR28:AR32)*AVERAGE(F_jinkou!G79:G83)/100000</f>
        <v>11.695037599999997</v>
      </c>
      <c r="CS161" s="88">
        <f ca="1">SUM(zenkoku!AS28:AS32)*AVERAGE(F_jinkou!H79:H83)/100000</f>
        <v>16.245522000000001</v>
      </c>
      <c r="CT161" s="88">
        <f ca="1">SUM(zenkoku!AT28:AT32)*AVERAGE(F_jinkou!I79:I83)/100000</f>
        <v>19.347054</v>
      </c>
      <c r="CU161" s="88">
        <f ca="1">SUM(zenkoku!AU28:AU32)*AVERAGE(F_jinkou!J79:J83)/100000</f>
        <v>21.668982799999998</v>
      </c>
      <c r="CV161" s="88">
        <f ca="1">SUM(zenkoku!AV28:AV32)*AVERAGE(F_jinkou!K79:K83)/100000</f>
        <v>24.264237799999997</v>
      </c>
      <c r="CW161" s="88">
        <f ca="1">SUM(zenkoku!AW28:AW32)*AVERAGE(F_jinkou!L79:L83)/100000</f>
        <v>28.370144000000003</v>
      </c>
      <c r="CX161" s="88">
        <f ca="1">SUM(zenkoku!AX28:AX32)*AVERAGE(F_jinkou!M79:M83)/100000</f>
        <v>32.819611200000004</v>
      </c>
      <c r="CY161" s="88">
        <f ca="1">SUM(zenkoku!AY28:AY32)*AVERAGE(F_jinkou!N79:N83)/100000</f>
        <v>36.8342958</v>
      </c>
      <c r="CZ161" s="88">
        <f ca="1">SUM(zenkoku!AZ28:AZ32)*AVERAGE(F_jinkou!O79:O83)/100000</f>
        <v>37.0021232</v>
      </c>
      <c r="DA161" s="88">
        <f ca="1">SUM(zenkoku!BA28:BA32)*AVERAGE(F_jinkou!P79:P83)/100000</f>
        <v>36.905925000000003</v>
      </c>
      <c r="DB161" s="88">
        <f ca="1">SUM(zenkoku!BB28:BB32)*AVERAGE(F_jinkou!Q79:Q83)/100000</f>
        <v>43.863800400000002</v>
      </c>
      <c r="DC161" s="88">
        <f ca="1">SUM(zenkoku!BC28:BC32)*AVERAGE(F_jinkou!R79:R83)/100000</f>
        <v>39.230688000000001</v>
      </c>
      <c r="DD161" s="88">
        <f ca="1">SUM(zenkoku!BD28:BD32)*AVERAGE(F_jinkou!S79:S83)/100000</f>
        <v>36.208944000000002</v>
      </c>
      <c r="DE161" s="88">
        <f ca="1">SUM(zenkoku!BE28:BE32)*AVERAGE(F_jinkou!T79:T83)/100000</f>
        <v>36.877163400000008</v>
      </c>
      <c r="DF161" s="89">
        <f ca="1">SUM(zenkoku!BF28:BF32)*AVERAGE(F_jinkou!U79:U83)/100000</f>
        <v>43.659164311165142</v>
      </c>
      <c r="DG161" s="68"/>
      <c r="DH161" s="26"/>
      <c r="DI161" s="26"/>
      <c r="DJ161" s="26"/>
      <c r="DK161" s="26"/>
      <c r="DL161" s="26"/>
      <c r="DM161" s="26"/>
      <c r="DN161" s="26"/>
      <c r="DO161" s="26"/>
      <c r="DP161" s="26"/>
      <c r="DQ161" s="26"/>
      <c r="DR161" s="26"/>
      <c r="DS161" s="26"/>
      <c r="DT161" s="26"/>
      <c r="DU161" s="26"/>
      <c r="DV161" s="26"/>
      <c r="DW161" s="26"/>
      <c r="DX161" s="26"/>
      <c r="DY161" s="26"/>
      <c r="DZ161" s="26"/>
      <c r="EA161" s="26"/>
      <c r="EB161" s="26"/>
      <c r="EC161" s="26"/>
      <c r="ED161" s="26"/>
      <c r="EE161" s="25"/>
      <c r="EF161" s="25"/>
      <c r="EG161" s="25"/>
      <c r="EH161" s="25"/>
      <c r="EI161" s="25"/>
      <c r="EJ161" s="25"/>
      <c r="EK161" s="27"/>
      <c r="EL161" s="27"/>
      <c r="EM161" s="30"/>
      <c r="EN161" s="31"/>
      <c r="EO161" s="30"/>
      <c r="EP161" s="30"/>
      <c r="EQ161" s="31"/>
      <c r="ER161" s="27"/>
      <c r="ES161" s="32"/>
      <c r="ET161" s="32"/>
      <c r="EU161" s="32"/>
      <c r="EV161" s="32"/>
      <c r="EW161" s="32"/>
      <c r="EX161" s="32"/>
      <c r="EY161" s="32"/>
      <c r="EZ161" s="32"/>
      <c r="FA161" s="33"/>
      <c r="FB161" s="27"/>
      <c r="FC161" s="27"/>
      <c r="FD161" s="27"/>
      <c r="FE161" s="27"/>
      <c r="FF161" s="27"/>
      <c r="FG161" s="27"/>
      <c r="FH161" s="27"/>
      <c r="FI161" s="27"/>
    </row>
    <row r="162" spans="1:165" ht="13.5" customHeight="1">
      <c r="A162" s="25" t="s">
        <v>718</v>
      </c>
      <c r="B162" s="25" t="s">
        <v>719</v>
      </c>
      <c r="C162" s="45">
        <f t="shared" ref="C162:T162" ca="1" si="832">SUM(C133:C137)</f>
        <v>482</v>
      </c>
      <c r="D162" s="46">
        <f t="shared" ca="1" si="832"/>
        <v>0</v>
      </c>
      <c r="E162" s="46">
        <f t="shared" ca="1" si="832"/>
        <v>5</v>
      </c>
      <c r="F162" s="46">
        <f t="shared" ca="1" si="832"/>
        <v>18</v>
      </c>
      <c r="G162" s="46">
        <f t="shared" ca="1" si="832"/>
        <v>23</v>
      </c>
      <c r="H162" s="46">
        <f t="shared" ca="1" si="832"/>
        <v>23</v>
      </c>
      <c r="I162" s="46">
        <f t="shared" ca="1" si="832"/>
        <v>22</v>
      </c>
      <c r="J162" s="46">
        <f t="shared" ca="1" si="832"/>
        <v>21</v>
      </c>
      <c r="K162" s="46">
        <f t="shared" ca="1" si="832"/>
        <v>16</v>
      </c>
      <c r="L162" s="46">
        <f t="shared" ca="1" si="832"/>
        <v>22</v>
      </c>
      <c r="M162" s="46">
        <f t="shared" ca="1" si="832"/>
        <v>37</v>
      </c>
      <c r="N162" s="46">
        <f t="shared" ca="1" si="832"/>
        <v>37</v>
      </c>
      <c r="O162" s="46">
        <f t="shared" ca="1" si="832"/>
        <v>26</v>
      </c>
      <c r="P162" s="46">
        <f t="shared" ca="1" si="832"/>
        <v>40</v>
      </c>
      <c r="Q162" s="46">
        <f t="shared" ca="1" si="832"/>
        <v>49</v>
      </c>
      <c r="R162" s="46">
        <f t="shared" ca="1" si="832"/>
        <v>43</v>
      </c>
      <c r="S162" s="46">
        <f t="shared" ca="1" si="832"/>
        <v>43</v>
      </c>
      <c r="T162" s="44">
        <f t="shared" ca="1" si="832"/>
        <v>61</v>
      </c>
      <c r="U162" s="172">
        <f ca="1">C162/SUM(F_jinkou!C80:C84)*100000</f>
        <v>10.230461304659741</v>
      </c>
      <c r="V162" s="173">
        <f ca="1">D162/SUM(F_jinkou!E80:E84)*100000</f>
        <v>0</v>
      </c>
      <c r="W162" s="174">
        <f ca="1">E162/SUM(F_jinkou!F80:F84)*100000</f>
        <v>2.5909152148905079</v>
      </c>
      <c r="X162" s="174">
        <f ca="1">F162/SUM(F_jinkou!G80:G84)*100000</f>
        <v>8.40610843879886</v>
      </c>
      <c r="Y162" s="174">
        <f ca="1">G162/SUM(F_jinkou!H80:H84)*100000</f>
        <v>14.046058859093602</v>
      </c>
      <c r="Z162" s="174">
        <f ca="1">H162/SUM(F_jinkou!I80:I84)*100000</f>
        <v>12.468422365097091</v>
      </c>
      <c r="AA162" s="174">
        <f ca="1">I162/SUM(F_jinkou!J80:J84)*100000</f>
        <v>9.9603848330503677</v>
      </c>
      <c r="AB162" s="174">
        <f ca="1">J162/SUM(F_jinkou!K80:K84)*100000</f>
        <v>8.3858446941562637</v>
      </c>
      <c r="AC162" s="174">
        <f ca="1">K162/SUM(F_jinkou!L80:L84)*100000</f>
        <v>5.5700997047847158</v>
      </c>
      <c r="AD162" s="174">
        <f ca="1">L162/SUM(F_jinkou!M80:M84)*100000</f>
        <v>7.4726230265481908</v>
      </c>
      <c r="AE162" s="174">
        <f ca="1">M162/SUM(F_jinkou!N80:N84)*100000</f>
        <v>13.081462153915778</v>
      </c>
      <c r="AF162" s="174">
        <f ca="1">N162/SUM(F_jinkou!O80:O84)*100000</f>
        <v>11.931481051518201</v>
      </c>
      <c r="AG162" s="174">
        <f ca="1">O162/SUM(F_jinkou!P80:P84)*100000</f>
        <v>7.6064537834793677</v>
      </c>
      <c r="AH162" s="174">
        <f ca="1">P162/SUM(F_jinkou!Q80:Q84)*100000</f>
        <v>10.323246661074908</v>
      </c>
      <c r="AI162" s="174">
        <f ca="1">Q162/SUM(F_jinkou!R80:R84)*100000</f>
        <v>16.176315233467147</v>
      </c>
      <c r="AJ162" s="174">
        <f ca="1">R162/SUM(F_jinkou!S80:S84)*100000</f>
        <v>15.516631664032449</v>
      </c>
      <c r="AK162" s="174">
        <f ca="1">S162/SUM(F_jinkou!T80:T84)*100000</f>
        <v>16.443971945819023</v>
      </c>
      <c r="AL162" s="175">
        <f ca="1">T162/SUM(F_jinkou!U80:U84)*100000</f>
        <v>16.80237106246075</v>
      </c>
      <c r="AM162" s="45" t="str">
        <f t="shared" ref="AM162" ca="1" si="833">IF(ISERR(OR(BE162,BW162)),"",IF(BE162&lt;$B$2/2,"H",IF(BW162&lt;$B$2/2,"L","")))</f>
        <v/>
      </c>
      <c r="AN162" s="46" t="str">
        <f t="shared" ref="AN162" ca="1" si="834">IF(ISERR(OR(BF162,BX162)),"",IF(BF162&lt;$B$2/2,"H",IF(BX162&lt;$B$2/2,"L","")))</f>
        <v/>
      </c>
      <c r="AO162" s="46" t="str">
        <f t="shared" ref="AO162" ca="1" si="835">IF(ISERR(OR(BG162,BY162)),"",IF(BG162&lt;$B$2/2,"H",IF(BY162&lt;$B$2/2,"L","")))</f>
        <v/>
      </c>
      <c r="AP162" s="46" t="str">
        <f t="shared" ref="AP162" ca="1" si="836">IF(ISERR(OR(BH162,BZ162)),"",IF(BH162&lt;$B$2/2,"H",IF(BZ162&lt;$B$2/2,"L","")))</f>
        <v/>
      </c>
      <c r="AQ162" s="46" t="str">
        <f t="shared" ref="AQ162" ca="1" si="837">IF(ISERR(OR(BI162,CA162)),"",IF(BI162&lt;$B$2/2,"H",IF(CA162&lt;$B$2/2,"L","")))</f>
        <v/>
      </c>
      <c r="AR162" s="46" t="str">
        <f t="shared" ref="AR162" ca="1" si="838">IF(ISERR(OR(BJ162,CB162)),"",IF(BJ162&lt;$B$2/2,"H",IF(CB162&lt;$B$2/2,"L","")))</f>
        <v/>
      </c>
      <c r="AS162" s="46" t="str">
        <f t="shared" ref="AS162" ca="1" si="839">IF(ISERR(OR(BK162,CC162)),"",IF(BK162&lt;$B$2/2,"H",IF(CC162&lt;$B$2/2,"L","")))</f>
        <v/>
      </c>
      <c r="AT162" s="46" t="str">
        <f t="shared" ref="AT162" ca="1" si="840">IF(ISERR(OR(BL162,CD162)),"",IF(BL162&lt;$B$2/2,"H",IF(CD162&lt;$B$2/2,"L","")))</f>
        <v/>
      </c>
      <c r="AU162" s="46" t="str">
        <f t="shared" ref="AU162" ca="1" si="841">IF(ISERR(OR(BM162,CE162)),"",IF(BM162&lt;$B$2/2,"H",IF(CE162&lt;$B$2/2,"L","")))</f>
        <v>L</v>
      </c>
      <c r="AV162" s="46" t="str">
        <f t="shared" ref="AV162" ca="1" si="842">IF(ISERR(OR(BN162,CF162)),"",IF(BN162&lt;$B$2/2,"H",IF(CF162&lt;$B$2/2,"L","")))</f>
        <v/>
      </c>
      <c r="AW162" s="46" t="str">
        <f t="shared" ref="AW162" ca="1" si="843">IF(ISERR(OR(BO162,CG162)),"",IF(BO162&lt;$B$2/2,"H",IF(CG162&lt;$B$2/2,"L","")))</f>
        <v/>
      </c>
      <c r="AX162" s="46" t="str">
        <f t="shared" ref="AX162" ca="1" si="844">IF(ISERR(OR(BP162,CH162)),"",IF(BP162&lt;$B$2/2,"H",IF(CH162&lt;$B$2/2,"L","")))</f>
        <v/>
      </c>
      <c r="AY162" s="46" t="str">
        <f t="shared" ref="AY162" ca="1" si="845">IF(ISERR(OR(BQ162,CI162)),"",IF(BQ162&lt;$B$2/2,"H",IF(CI162&lt;$B$2/2,"L","")))</f>
        <v/>
      </c>
      <c r="AZ162" s="46" t="str">
        <f t="shared" ref="AZ162" ca="1" si="846">IF(ISERR(OR(BR162,CJ162)),"",IF(BR162&lt;$B$2/2,"H",IF(CJ162&lt;$B$2/2,"L","")))</f>
        <v/>
      </c>
      <c r="BA162" s="46" t="str">
        <f t="shared" ref="BA162" ca="1" si="847">IF(ISERR(OR(BS162,CK162)),"",IF(BS162&lt;$B$2/2,"H",IF(CK162&lt;$B$2/2,"L","")))</f>
        <v/>
      </c>
      <c r="BB162" s="46" t="str">
        <f t="shared" ref="BB162" ca="1" si="848">IF(ISERR(OR(BT162,CL162)),"",IF(BT162&lt;$B$2/2,"H",IF(CL162&lt;$B$2/2,"L","")))</f>
        <v/>
      </c>
      <c r="BC162" s="46" t="str">
        <f t="shared" ref="BC162" ca="1" si="849">IF(ISERR(OR(BU162,CM162)),"",IF(BU162&lt;$B$2/2,"H",IF(CM162&lt;$B$2/2,"L","")))</f>
        <v/>
      </c>
      <c r="BD162" s="44" t="str">
        <f t="shared" ref="BD162" ca="1" si="850">IF(ISERR(OR(BV162,CN162)),"",IF(BV162&lt;$B$2/2,"H",IF(CN162&lt;$B$2/2,"L","")))</f>
        <v>H</v>
      </c>
      <c r="BE162" s="176">
        <f ca="1">1-_xlfn.BINOM.DIST((C162-1),SUM(F_jinkou!C80:C84),zenkoku!AO57/100000,TRUE)</f>
        <v>0.15590741039796296</v>
      </c>
      <c r="BF162" s="114" t="e">
        <f ca="1">1-_xlfn.BINOM.DIST((D162-1),SUM(F_jinkou!E80:E84),zenkoku!AP57/100000,TRUE)</f>
        <v>#NUM!</v>
      </c>
      <c r="BG162" s="114">
        <f ca="1">1-_xlfn.BINOM.DIST((E162-1),SUM(F_jinkou!F80:F84),zenkoku!AQ57/100000,TRUE)</f>
        <v>0.18901895603194674</v>
      </c>
      <c r="BH162" s="114">
        <f ca="1">1-_xlfn.BINOM.DIST((F162-1),SUM(F_jinkou!G80:G84),zenkoku!AR57/100000,TRUE)</f>
        <v>0.12580976601972327</v>
      </c>
      <c r="BI162" s="114">
        <f ca="1">1-_xlfn.BINOM.DIST((G162-1),SUM(F_jinkou!H80:H84),zenkoku!AS57/100000,TRUE)</f>
        <v>0.11913476757896357</v>
      </c>
      <c r="BJ162" s="114">
        <f ca="1">1-_xlfn.BINOM.DIST((H162-1),SUM(F_jinkou!I80:I84),zenkoku!AT57/100000,TRUE)</f>
        <v>0.26815837060265113</v>
      </c>
      <c r="BK162" s="114">
        <f ca="1">1-_xlfn.BINOM.DIST((I162-1),SUM(F_jinkou!J80:J84),zenkoku!AU57/100000,TRUE)</f>
        <v>0.46674983064261699</v>
      </c>
      <c r="BL162" s="114">
        <f ca="1">1-_xlfn.BINOM.DIST((J162-1),SUM(F_jinkou!K80:K84),zenkoku!AV57/100000,TRUE)</f>
        <v>0.76456544593537124</v>
      </c>
      <c r="BM162" s="114">
        <f ca="1">1-_xlfn.BINOM.DIST((K162-1),SUM(F_jinkou!L80:L84),zenkoku!AW57/100000,TRUE)</f>
        <v>0.99409962681583752</v>
      </c>
      <c r="BN162" s="114">
        <f ca="1">1-_xlfn.BINOM.DIST((L162-1),SUM(F_jinkou!M80:M84),zenkoku!AX57/100000,TRUE)</f>
        <v>0.98062954616752507</v>
      </c>
      <c r="BO162" s="114">
        <f ca="1">1-_xlfn.BINOM.DIST((M162-1),SUM(F_jinkou!N80:N84),zenkoku!AY57/100000,TRUE)</f>
        <v>0.44499314023561043</v>
      </c>
      <c r="BP162" s="114">
        <f ca="1">1-_xlfn.BINOM.DIST((N162-1),SUM(F_jinkou!O80:O84),zenkoku!AZ57/100000,TRUE)</f>
        <v>0.43908673146830246</v>
      </c>
      <c r="BQ162" s="114">
        <f ca="1">1-_xlfn.BINOM.DIST((O162-1),SUM(F_jinkou!P80:P84),zenkoku!BA57/100000,TRUE)</f>
        <v>0.9612837006824474</v>
      </c>
      <c r="BR162" s="114">
        <f ca="1">1-_xlfn.BINOM.DIST((P162-1),SUM(F_jinkou!Q80:Q84),zenkoku!BB57/100000,TRUE)</f>
        <v>0.66449860359202406</v>
      </c>
      <c r="BS162" s="114">
        <f ca="1">1-_xlfn.BINOM.DIST((Q162-1),SUM(F_jinkou!R80:R84),zenkoku!BC57/100000,TRUE)</f>
        <v>4.7265507607028523E-2</v>
      </c>
      <c r="BT162" s="114">
        <f ca="1">1-_xlfn.BINOM.DIST((R162-1),SUM(F_jinkou!S80:S84),zenkoku!BD57/100000,TRUE)</f>
        <v>9.7776639434526968E-2</v>
      </c>
      <c r="BU162" s="114">
        <f ca="1">1-_xlfn.BINOM.DIST((S162-1),SUM(F_jinkou!T80:T84),zenkoku!BE57/100000,TRUE)</f>
        <v>8.8082304996297212E-2</v>
      </c>
      <c r="BV162" s="127">
        <f ca="1">1-_xlfn.BINOM.DIST((T162-1),SUM(F_jinkou!U80:U84),zenkoku!BF57/100000,TRUE)</f>
        <v>3.7530969997325858E-3</v>
      </c>
      <c r="BW162" s="176">
        <f ca="1">_xlfn.BINOM.DIST(C162,SUM(F_jinkou!C80:C84),zenkoku!AO57/100000,TRUE)</f>
        <v>0.85481891490894912</v>
      </c>
      <c r="BX162" s="114">
        <f ca="1">_xlfn.BINOM.DIST(D162,SUM(F_jinkou!E80:E84),zenkoku!AP57/100000,TRUE)</f>
        <v>1</v>
      </c>
      <c r="BY162" s="114">
        <f ca="1">_xlfn.BINOM.DIST(E162,SUM(F_jinkou!F80:F84),zenkoku!AQ57/100000,TRUE)</f>
        <v>0.91350265877988679</v>
      </c>
      <c r="BZ162" s="114">
        <f ca="1">_xlfn.BINOM.DIST(F162,SUM(F_jinkou!G80:G84),zenkoku!AR57/100000,TRUE)</f>
        <v>0.91828420508833219</v>
      </c>
      <c r="CA162" s="114">
        <f ca="1">_xlfn.BINOM.DIST(G162,SUM(F_jinkou!H80:H84),zenkoku!AS57/100000,TRUE)</f>
        <v>0.91879609693541031</v>
      </c>
      <c r="CB162" s="114">
        <f ca="1">_xlfn.BINOM.DIST(H162,SUM(F_jinkou!I80:I84),zenkoku!AT57/100000,TRUE)</f>
        <v>0.79722597656373484</v>
      </c>
      <c r="CC162" s="114">
        <f ca="1">_xlfn.BINOM.DIST(I162,SUM(F_jinkou!J80:J84),zenkoku!AU57/100000,TRUE)</f>
        <v>0.61697852421980226</v>
      </c>
      <c r="CD162" s="114">
        <f ca="1">_xlfn.BINOM.DIST(J162,SUM(F_jinkou!K80:K84),zenkoku!AV57/100000,TRUE)</f>
        <v>0.30567817636633821</v>
      </c>
      <c r="CE162" s="114">
        <f ca="1">_xlfn.BINOM.DIST(K162,SUM(F_jinkou!L80:L84),zenkoku!AW57/100000,TRUE)</f>
        <v>1.0971019496742691E-2</v>
      </c>
      <c r="CF162" s="114">
        <f ca="1">_xlfn.BINOM.DIST(L162,SUM(F_jinkou!M80:M84),zenkoku!AX57/100000,TRUE)</f>
        <v>3.0877393748727083E-2</v>
      </c>
      <c r="CG162" s="114">
        <f ca="1">_xlfn.BINOM.DIST(M162,SUM(F_jinkou!N80:N84),zenkoku!AY57/100000,TRUE)</f>
        <v>0.61923788218154185</v>
      </c>
      <c r="CH162" s="114">
        <f ca="1">_xlfn.BINOM.DIST(N162,SUM(F_jinkou!O80:O84),zenkoku!AZ57/100000,TRUE)</f>
        <v>0.62495108873027205</v>
      </c>
      <c r="CI162" s="114">
        <f ca="1">_xlfn.BINOM.DIST(O162,SUM(F_jinkou!P80:P84),zenkoku!BA57/100000,TRUE)</f>
        <v>5.7035107718013303E-2</v>
      </c>
      <c r="CJ162" s="114">
        <f ca="1">_xlfn.BINOM.DIST(P162,SUM(F_jinkou!Q80:Q84),zenkoku!BB57/100000,TRUE)</f>
        <v>0.39423704956111633</v>
      </c>
      <c r="CK162" s="114">
        <f ca="1">_xlfn.BINOM.DIST(Q162,SUM(F_jinkou!R80:R84),zenkoku!BC57/100000,TRUE)</f>
        <v>0.96568431541004629</v>
      </c>
      <c r="CL162" s="114">
        <f ca="1">_xlfn.BINOM.DIST(R162,SUM(F_jinkou!S80:S84),zenkoku!BD57/100000,TRUE)</f>
        <v>0.92676619115557535</v>
      </c>
      <c r="CM162" s="114">
        <f ca="1">_xlfn.BINOM.DIST(S162,SUM(F_jinkou!T80:T84),zenkoku!BE57/100000,TRUE)</f>
        <v>0.93456744522185509</v>
      </c>
      <c r="CN162" s="127">
        <f ca="1">_xlfn.BINOM.DIST(T162,SUM(F_jinkou!U80:U84),zenkoku!BF57/100000,TRUE)</f>
        <v>0.99751799011266928</v>
      </c>
      <c r="CO162" s="26"/>
      <c r="CP162" s="87">
        <f ca="1">SUM(zenkoku!AP29:AP33)*AVERAGE(F_jinkou!E80:E84)/100000</f>
        <v>0</v>
      </c>
      <c r="CQ162" s="88">
        <f ca="1">SUM(zenkoku!AQ29:AQ33)*AVERAGE(F_jinkou!F80:F84)/100000</f>
        <v>3.0253857407950604</v>
      </c>
      <c r="CR162" s="88">
        <f ca="1">SUM(zenkoku!AR29:AR33)*AVERAGE(F_jinkou!G80:G84)/100000</f>
        <v>13.283823777777778</v>
      </c>
      <c r="CS162" s="88">
        <f ca="1">SUM(zenkoku!AS29:AS33)*AVERAGE(F_jinkou!H80:H84)/100000</f>
        <v>17.513023972413794</v>
      </c>
      <c r="CT162" s="88">
        <f ca="1">SUM(zenkoku!AT29:AT33)*AVERAGE(F_jinkou!I80:I84)/100000</f>
        <v>19.852998156760464</v>
      </c>
      <c r="CU162" s="88">
        <f ca="1">SUM(zenkoku!AU29:AU33)*AVERAGE(F_jinkou!J80:J84)/100000</f>
        <v>21.281968379288234</v>
      </c>
      <c r="CV162" s="88">
        <f ca="1">SUM(zenkoku!AV29:AV33)*AVERAGE(F_jinkou!K80:K84)/100000</f>
        <v>24.116428218918923</v>
      </c>
      <c r="CW162" s="88">
        <f ca="1">SUM(zenkoku!AW29:AW33)*AVERAGE(F_jinkou!L80:L84)/100000</f>
        <v>27.830104257530198</v>
      </c>
      <c r="CX162" s="88">
        <f ca="1">SUM(zenkoku!AX29:AX33)*AVERAGE(F_jinkou!M80:M84)/100000</f>
        <v>32.747958480604538</v>
      </c>
      <c r="CY162" s="88">
        <f ca="1">SUM(zenkoku!AY29:AY33)*AVERAGE(F_jinkou!N80:N84)/100000</f>
        <v>35.836628262909692</v>
      </c>
      <c r="CZ162" s="88">
        <f ca="1">SUM(zenkoku!AZ29:AZ33)*AVERAGE(F_jinkou!O80:O84)/100000</f>
        <v>35.747541062833683</v>
      </c>
      <c r="DA162" s="88">
        <f ca="1">SUM(zenkoku!BA29:BA33)*AVERAGE(F_jinkou!P80:P84)/100000</f>
        <v>35.670318764674207</v>
      </c>
      <c r="DB162" s="88">
        <f ca="1">SUM(zenkoku!BB29:BB33)*AVERAGE(F_jinkou!Q80:Q84)/100000</f>
        <v>42.400835714285719</v>
      </c>
      <c r="DC162" s="88">
        <f ca="1">SUM(zenkoku!BC29:BC33)*AVERAGE(F_jinkou!R80:R84)/100000</f>
        <v>37.922523652880237</v>
      </c>
      <c r="DD162" s="88">
        <f ca="1">SUM(zenkoku!BD29:BD33)*AVERAGE(F_jinkou!S80:S84)/100000</f>
        <v>34.767161783329065</v>
      </c>
      <c r="DE162" s="88">
        <f ca="1">SUM(zenkoku!BE29:BE33)*AVERAGE(F_jinkou!T80:T84)/100000</f>
        <v>34.436499975308642</v>
      </c>
      <c r="DF162" s="89">
        <f ca="1">SUM(zenkoku!BF29:BF33)*AVERAGE(F_jinkou!U80:U84)/100000</f>
        <v>42.163990739451734</v>
      </c>
      <c r="DG162" s="68"/>
      <c r="DH162" s="26"/>
      <c r="DI162" s="26"/>
      <c r="DJ162" s="26"/>
      <c r="DK162" s="26"/>
      <c r="DL162" s="26"/>
      <c r="DM162" s="26"/>
      <c r="DN162" s="26"/>
      <c r="DO162" s="26"/>
      <c r="DP162" s="26"/>
      <c r="DQ162" s="26"/>
      <c r="DR162" s="26"/>
      <c r="DS162" s="26"/>
      <c r="DT162" s="26"/>
      <c r="DU162" s="26"/>
      <c r="DV162" s="26"/>
      <c r="DW162" s="26"/>
      <c r="DX162" s="26"/>
      <c r="DY162" s="26"/>
      <c r="DZ162" s="26"/>
      <c r="EA162" s="26"/>
      <c r="EB162" s="26"/>
      <c r="EC162" s="26"/>
      <c r="ED162" s="26"/>
      <c r="EE162" s="25"/>
      <c r="EF162" s="25"/>
      <c r="EG162" s="25"/>
      <c r="EH162" s="25"/>
      <c r="EI162" s="25"/>
      <c r="EJ162" s="25"/>
      <c r="EK162" s="27"/>
      <c r="EL162" s="27"/>
      <c r="EM162" s="30"/>
      <c r="EN162" s="31"/>
      <c r="EO162" s="30"/>
      <c r="EP162" s="30"/>
      <c r="EQ162" s="31"/>
      <c r="ER162" s="27"/>
      <c r="ES162" s="32"/>
      <c r="ET162" s="32"/>
      <c r="EU162" s="32"/>
      <c r="EV162" s="32"/>
      <c r="EW162" s="32"/>
      <c r="EX162" s="32"/>
      <c r="EY162" s="32"/>
      <c r="EZ162" s="32"/>
      <c r="FA162" s="33"/>
      <c r="FB162" s="27"/>
      <c r="FC162" s="27"/>
      <c r="FD162" s="27"/>
      <c r="FE162" s="27"/>
      <c r="FF162" s="27"/>
      <c r="FG162" s="27"/>
      <c r="FH162" s="27"/>
      <c r="FI162" s="27"/>
    </row>
    <row r="163" spans="1:165" ht="13.5" customHeight="1">
      <c r="A163" s="25" t="s">
        <v>652</v>
      </c>
      <c r="B163" s="25" t="s">
        <v>722</v>
      </c>
      <c r="C163" s="45">
        <f t="shared" ref="C163:T163" ca="1" si="851">SUM(C134:C138)</f>
        <v>498</v>
      </c>
      <c r="D163" s="46">
        <f t="shared" ca="1" si="851"/>
        <v>0</v>
      </c>
      <c r="E163" s="46">
        <f t="shared" ca="1" si="851"/>
        <v>6</v>
      </c>
      <c r="F163" s="46">
        <f t="shared" ca="1" si="851"/>
        <v>24</v>
      </c>
      <c r="G163" s="46">
        <f t="shared" ca="1" si="851"/>
        <v>29</v>
      </c>
      <c r="H163" s="46">
        <f t="shared" ca="1" si="851"/>
        <v>31</v>
      </c>
      <c r="I163" s="46">
        <f t="shared" ca="1" si="851"/>
        <v>14</v>
      </c>
      <c r="J163" s="46">
        <f t="shared" ca="1" si="851"/>
        <v>24</v>
      </c>
      <c r="K163" s="46">
        <f t="shared" ca="1" si="851"/>
        <v>22</v>
      </c>
      <c r="L163" s="46">
        <f t="shared" ca="1" si="851"/>
        <v>22</v>
      </c>
      <c r="M163" s="46">
        <f t="shared" ca="1" si="851"/>
        <v>36</v>
      </c>
      <c r="N163" s="46">
        <f t="shared" ca="1" si="851"/>
        <v>44</v>
      </c>
      <c r="O163" s="46">
        <f t="shared" ca="1" si="851"/>
        <v>31</v>
      </c>
      <c r="P163" s="46">
        <f t="shared" ca="1" si="851"/>
        <v>39</v>
      </c>
      <c r="Q163" s="46">
        <f t="shared" ca="1" si="851"/>
        <v>42</v>
      </c>
      <c r="R163" s="46">
        <f t="shared" ca="1" si="851"/>
        <v>35</v>
      </c>
      <c r="S163" s="46">
        <f t="shared" ca="1" si="851"/>
        <v>44</v>
      </c>
      <c r="T163" s="44">
        <f t="shared" ca="1" si="851"/>
        <v>63</v>
      </c>
      <c r="U163" s="172">
        <f ca="1">C163/SUM(F_jinkou!C81:C85)*100000</f>
        <v>10.664754720278259</v>
      </c>
      <c r="V163" s="173">
        <f ca="1">D163/SUM(F_jinkou!E81:E85)*100000</f>
        <v>0</v>
      </c>
      <c r="W163" s="174">
        <f ca="1">E163/SUM(F_jinkou!F81:F85)*100000</f>
        <v>3.1870139803679938</v>
      </c>
      <c r="X163" s="174">
        <f ca="1">F163/SUM(F_jinkou!G81:G85)*100000</f>
        <v>11.495739391587993</v>
      </c>
      <c r="Y163" s="174">
        <f ca="1">G163/SUM(F_jinkou!H81:H85)*100000</f>
        <v>18.027538619339197</v>
      </c>
      <c r="Z163" s="174">
        <f ca="1">H163/SUM(F_jinkou!I81:I85)*100000</f>
        <v>17.252125907127912</v>
      </c>
      <c r="AA163" s="174">
        <f ca="1">I163/SUM(F_jinkou!J81:J85)*100000</f>
        <v>6.5208480828706632</v>
      </c>
      <c r="AB163" s="174">
        <f ca="1">J163/SUM(F_jinkou!K81:K85)*100000</f>
        <v>9.7946390675503618</v>
      </c>
      <c r="AC163" s="174">
        <f ca="1">K163/SUM(F_jinkou!L81:L85)*100000</f>
        <v>7.8586584555592864</v>
      </c>
      <c r="AD163" s="174">
        <f ca="1">L163/SUM(F_jinkou!M81:M85)*100000</f>
        <v>7.4406271772289747</v>
      </c>
      <c r="AE163" s="174">
        <f ca="1">M163/SUM(F_jinkou!N81:N85)*100000</f>
        <v>12.716758922042736</v>
      </c>
      <c r="AF163" s="174">
        <f ca="1">N163/SUM(F_jinkou!O81:O85)*100000</f>
        <v>14.576583381369801</v>
      </c>
      <c r="AG163" s="174">
        <f ca="1">O163/SUM(F_jinkou!P81:P85)*100000</f>
        <v>9.3012370645295821</v>
      </c>
      <c r="AH163" s="174">
        <f ca="1">P163/SUM(F_jinkou!Q81:Q85)*100000</f>
        <v>10.295561820888903</v>
      </c>
      <c r="AI163" s="174">
        <f ca="1">Q163/SUM(F_jinkou!R81:R85)*100000</f>
        <v>12.938324240566574</v>
      </c>
      <c r="AJ163" s="174">
        <f ca="1">R163/SUM(F_jinkou!S81:S85)*100000</f>
        <v>12.862350796730759</v>
      </c>
      <c r="AK163" s="174">
        <f ca="1">S163/SUM(F_jinkou!T81:T85)*100000</f>
        <v>17.15519997504698</v>
      </c>
      <c r="AL163" s="175">
        <f ca="1">T163/SUM(F_jinkou!U81:U85)*100000</f>
        <v>16.982322211260087</v>
      </c>
      <c r="AM163" s="45" t="str">
        <f t="shared" ref="AM163:AM165" ca="1" si="852">IF(ISERR(OR(BE163,BW163)),"",IF(BE163&lt;$B$2/2,"H",IF(BW163&lt;$B$2/2,"L","")))</f>
        <v/>
      </c>
      <c r="AN163" s="46" t="str">
        <f t="shared" ref="AN163:AN165" ca="1" si="853">IF(ISERR(OR(BF163,BX163)),"",IF(BF163&lt;$B$2/2,"H",IF(BX163&lt;$B$2/2,"L","")))</f>
        <v/>
      </c>
      <c r="AO163" s="46" t="str">
        <f t="shared" ref="AO163:AO165" ca="1" si="854">IF(ISERR(OR(BG163,BY163)),"",IF(BG163&lt;$B$2/2,"H",IF(BY163&lt;$B$2/2,"L","")))</f>
        <v/>
      </c>
      <c r="AP163" s="46" t="str">
        <f t="shared" ref="AP163:AP165" ca="1" si="855">IF(ISERR(OR(BH163,BZ163)),"",IF(BH163&lt;$B$2/2,"H",IF(BZ163&lt;$B$2/2,"L","")))</f>
        <v>H</v>
      </c>
      <c r="AQ163" s="46" t="str">
        <f t="shared" ref="AQ163:AQ165" ca="1" si="856">IF(ISERR(OR(BI163,CA163)),"",IF(BI163&lt;$B$2/2,"H",IF(CA163&lt;$B$2/2,"L","")))</f>
        <v/>
      </c>
      <c r="AR163" s="46" t="str">
        <f t="shared" ref="AR163:AR165" ca="1" si="857">IF(ISERR(OR(BJ163,CB163)),"",IF(BJ163&lt;$B$2/2,"H",IF(CB163&lt;$B$2/2,"L","")))</f>
        <v>H</v>
      </c>
      <c r="AS163" s="46" t="str">
        <f t="shared" ref="AS163:AS165" ca="1" si="858">IF(ISERR(OR(BK163,CC163)),"",IF(BK163&lt;$B$2/2,"H",IF(CC163&lt;$B$2/2,"L","")))</f>
        <v/>
      </c>
      <c r="AT163" s="46" t="str">
        <f t="shared" ref="AT163:AT165" ca="1" si="859">IF(ISERR(OR(BL163,CD163)),"",IF(BL163&lt;$B$2/2,"H",IF(CD163&lt;$B$2/2,"L","")))</f>
        <v/>
      </c>
      <c r="AU163" s="46" t="str">
        <f t="shared" ref="AU163:AU165" ca="1" si="860">IF(ISERR(OR(BM163,CE163)),"",IF(BM163&lt;$B$2/2,"H",IF(CE163&lt;$B$2/2,"L","")))</f>
        <v/>
      </c>
      <c r="AV163" s="46" t="str">
        <f t="shared" ref="AV163:AV165" ca="1" si="861">IF(ISERR(OR(BN163,CF163)),"",IF(BN163&lt;$B$2/2,"H",IF(CF163&lt;$B$2/2,"L","")))</f>
        <v>L</v>
      </c>
      <c r="AW163" s="46" t="str">
        <f t="shared" ref="AW163:AW165" ca="1" si="862">IF(ISERR(OR(BO163,CG163)),"",IF(BO163&lt;$B$2/2,"H",IF(CG163&lt;$B$2/2,"L","")))</f>
        <v/>
      </c>
      <c r="AX163" s="46" t="str">
        <f t="shared" ref="AX163:AX165" ca="1" si="863">IF(ISERR(OR(BP163,CH163)),"",IF(BP163&lt;$B$2/2,"H",IF(CH163&lt;$B$2/2,"L","")))</f>
        <v/>
      </c>
      <c r="AY163" s="46" t="str">
        <f t="shared" ref="AY163:AY165" ca="1" si="864">IF(ISERR(OR(BQ163,CI163)),"",IF(BQ163&lt;$B$2/2,"H",IF(CI163&lt;$B$2/2,"L","")))</f>
        <v/>
      </c>
      <c r="AZ163" s="46" t="str">
        <f t="shared" ref="AZ163:AZ165" ca="1" si="865">IF(ISERR(OR(BR163,CJ163)),"",IF(BR163&lt;$B$2/2,"H",IF(CJ163&lt;$B$2/2,"L","")))</f>
        <v/>
      </c>
      <c r="BA163" s="46" t="str">
        <f t="shared" ref="BA163:BA165" ca="1" si="866">IF(ISERR(OR(BS163,CK163)),"",IF(BS163&lt;$B$2/2,"H",IF(CK163&lt;$B$2/2,"L","")))</f>
        <v/>
      </c>
      <c r="BB163" s="46" t="str">
        <f t="shared" ref="BB163:BB165" ca="1" si="867">IF(ISERR(OR(BT163,CL163)),"",IF(BT163&lt;$B$2/2,"H",IF(CL163&lt;$B$2/2,"L","")))</f>
        <v/>
      </c>
      <c r="BC163" s="46" t="str">
        <f t="shared" ref="BC163:BC165" ca="1" si="868">IF(ISERR(OR(BU163,CM163)),"",IF(BU163&lt;$B$2/2,"H",IF(CM163&lt;$B$2/2,"L","")))</f>
        <v/>
      </c>
      <c r="BD163" s="44" t="str">
        <f t="shared" ref="BD163:BD165" ca="1" si="869">IF(ISERR(OR(BV163,CN163)),"",IF(BV163&lt;$B$2/2,"H",IF(CN163&lt;$B$2/2,"L","")))</f>
        <v>H</v>
      </c>
      <c r="BE163" s="176">
        <f ca="1">1-_xlfn.BINOM.DIST((C163-1),SUM(F_jinkou!C81:C85),zenkoku!AO58/100000,TRUE)</f>
        <v>5.9363528417561984E-2</v>
      </c>
      <c r="BF163" s="114" t="e">
        <f ca="1">1-_xlfn.BINOM.DIST((D163-1),SUM(F_jinkou!E81:E85),zenkoku!AP58/100000,TRUE)</f>
        <v>#NUM!</v>
      </c>
      <c r="BG163" s="114">
        <f ca="1">1-_xlfn.BINOM.DIST((E163-1),SUM(F_jinkou!F81:F85),zenkoku!AQ58/100000,TRUE)</f>
        <v>0.1514053259831033</v>
      </c>
      <c r="BH163" s="114">
        <f ca="1">1-_xlfn.BINOM.DIST((F163-1),SUM(F_jinkou!G81:G85),zenkoku!AR58/100000,TRUE)</f>
        <v>1.9424309160520958E-2</v>
      </c>
      <c r="BI163" s="114">
        <f ca="1">1-_xlfn.BINOM.DIST((G163-1),SUM(F_jinkou!H81:H85),zenkoku!AS58/100000,TRUE)</f>
        <v>2.6385717192245028E-2</v>
      </c>
      <c r="BJ163" s="114">
        <f ca="1">1-_xlfn.BINOM.DIST((H163-1),SUM(F_jinkou!I81:I85),zenkoku!AT58/100000,TRUE)</f>
        <v>2.3910550870011815E-2</v>
      </c>
      <c r="BK163" s="114">
        <f ca="1">1-_xlfn.BINOM.DIST((I163-1),SUM(F_jinkou!J81:J85),zenkoku!AU58/100000,TRUE)</f>
        <v>0.96867245148025449</v>
      </c>
      <c r="BL163" s="114">
        <f ca="1">1-_xlfn.BINOM.DIST((J163-1),SUM(F_jinkou!K81:K85),zenkoku!AV58/100000,TRUE)</f>
        <v>0.495411728805077</v>
      </c>
      <c r="BM163" s="114">
        <f ca="1">1-_xlfn.BINOM.DIST((K163-1),SUM(F_jinkou!L81:L85),zenkoku!AW58/100000,TRUE)</f>
        <v>0.90770764941668247</v>
      </c>
      <c r="BN163" s="114">
        <f ca="1">1-_xlfn.BINOM.DIST((L163-1),SUM(F_jinkou!M81:M85),zenkoku!AX58/100000,TRUE)</f>
        <v>0.98679851401303187</v>
      </c>
      <c r="BO163" s="114">
        <f ca="1">1-_xlfn.BINOM.DIST((M163-1),SUM(F_jinkou!N81:N85),zenkoku!AY58/100000,TRUE)</f>
        <v>0.51092167113995202</v>
      </c>
      <c r="BP163" s="114">
        <f ca="1">1-_xlfn.BINOM.DIST((N163-1),SUM(F_jinkou!O81:O85),zenkoku!AZ58/100000,TRUE)</f>
        <v>8.6053070821064059E-2</v>
      </c>
      <c r="BQ163" s="114">
        <f ca="1">1-_xlfn.BINOM.DIST((O163-1),SUM(F_jinkou!P81:P85),zenkoku!BA58/100000,TRUE)</f>
        <v>0.77402993466175174</v>
      </c>
      <c r="BR163" s="114">
        <f ca="1">1-_xlfn.BINOM.DIST((P163-1),SUM(F_jinkou!Q81:Q85),zenkoku!BB58/100000,TRUE)</f>
        <v>0.59904058355055523</v>
      </c>
      <c r="BS163" s="114">
        <f ca="1">1-_xlfn.BINOM.DIST((Q163-1),SUM(F_jinkou!R81:R85),zenkoku!BC58/100000,TRUE)</f>
        <v>0.34144607170322216</v>
      </c>
      <c r="BT163" s="114">
        <f ca="1">1-_xlfn.BINOM.DIST((R163-1),SUM(F_jinkou!S81:S85),zenkoku!BD58/100000,TRUE)</f>
        <v>0.41203482151786641</v>
      </c>
      <c r="BU163" s="114">
        <f ca="1">1-_xlfn.BINOM.DIST((S163-1),SUM(F_jinkou!T81:T85),zenkoku!BE58/100000,TRUE)</f>
        <v>3.2664908255560787E-2</v>
      </c>
      <c r="BV163" s="127">
        <f ca="1">1-_xlfn.BINOM.DIST((T163-1),SUM(F_jinkou!U81:U85),zenkoku!BF58/100000,TRUE)</f>
        <v>1.0560948533819836E-3</v>
      </c>
      <c r="BW163" s="176">
        <f ca="1">_xlfn.BINOM.DIST(C163,SUM(F_jinkou!C81:C85),zenkoku!AO58/100000,TRUE)</f>
        <v>0.94580623880235115</v>
      </c>
      <c r="BX163" s="114">
        <f ca="1">_xlfn.BINOM.DIST(D163,SUM(F_jinkou!E81:E85),zenkoku!AP58/100000,TRUE)</f>
        <v>1</v>
      </c>
      <c r="BY163" s="114">
        <f ca="1">_xlfn.BINOM.DIST(E163,SUM(F_jinkou!F81:F85),zenkoku!AQ58/100000,TRUE)</f>
        <v>0.92940085514802695</v>
      </c>
      <c r="BZ163" s="114">
        <f ca="1">_xlfn.BINOM.DIST(F163,SUM(F_jinkou!G81:G85),zenkoku!AR58/100000,TRUE)</f>
        <v>0.98886068052216047</v>
      </c>
      <c r="CA163" s="114">
        <f ca="1">_xlfn.BINOM.DIST(G163,SUM(F_jinkou!H81:H85),zenkoku!AS58/100000,TRUE)</f>
        <v>0.98359968150292576</v>
      </c>
      <c r="CB163" s="114">
        <f ca="1">_xlfn.BINOM.DIST(H163,SUM(F_jinkou!I81:I85),zenkoku!AT58/100000,TRUE)</f>
        <v>0.98499823551497934</v>
      </c>
      <c r="CC163" s="114">
        <f ca="1">_xlfn.BINOM.DIST(I163,SUM(F_jinkou!J81:J85),zenkoku!AU58/100000,TRUE)</f>
        <v>5.3227072076592698E-2</v>
      </c>
      <c r="CD163" s="114">
        <f ca="1">_xlfn.BINOM.DIST(J163,SUM(F_jinkou!K81:K85),zenkoku!AV58/100000,TRUE)</f>
        <v>0.5854863305646677</v>
      </c>
      <c r="CE163" s="114">
        <f ca="1">_xlfn.BINOM.DIST(K163,SUM(F_jinkou!L81:L85),zenkoku!AW58/100000,TRUE)</f>
        <v>0.13073881218232816</v>
      </c>
      <c r="CF163" s="114">
        <f ca="1">_xlfn.BINOM.DIST(L163,SUM(F_jinkou!M81:M85),zenkoku!AX58/100000,TRUE)</f>
        <v>2.1569660249107506E-2</v>
      </c>
      <c r="CG163" s="114">
        <f ca="1">_xlfn.BINOM.DIST(M163,SUM(F_jinkou!N81:N85),zenkoku!AY58/100000,TRUE)</f>
        <v>0.55539273975810388</v>
      </c>
      <c r="CH163" s="114">
        <f ca="1">_xlfn.BINOM.DIST(N163,SUM(F_jinkou!O81:O85),zenkoku!AZ58/100000,TRUE)</f>
        <v>0.93595617251921748</v>
      </c>
      <c r="CI163" s="114">
        <f ca="1">_xlfn.BINOM.DIST(O163,SUM(F_jinkou!P81:P85),zenkoku!BA58/100000,TRUE)</f>
        <v>0.28218256070753645</v>
      </c>
      <c r="CJ163" s="114">
        <f ca="1">_xlfn.BINOM.DIST(P163,SUM(F_jinkou!Q81:Q85),zenkoku!BB58/100000,TRUE)</f>
        <v>0.46347589493520358</v>
      </c>
      <c r="CK163" s="114">
        <f ca="1">_xlfn.BINOM.DIST(Q163,SUM(F_jinkou!R81:R85),zenkoku!BC58/100000,TRUE)</f>
        <v>0.71381818128763741</v>
      </c>
      <c r="CL163" s="114">
        <f ca="1">_xlfn.BINOM.DIST(R163,SUM(F_jinkou!S81:S85),zenkoku!BD58/100000,TRUE)</f>
        <v>0.65267584786367705</v>
      </c>
      <c r="CM163" s="114">
        <f ca="1">_xlfn.BINOM.DIST(S163,SUM(F_jinkou!T81:T85),zenkoku!BE58/100000,TRUE)</f>
        <v>0.97731339221334879</v>
      </c>
      <c r="CN163" s="127">
        <f ca="1">_xlfn.BINOM.DIST(T163,SUM(F_jinkou!U81:U85),zenkoku!BF58/100000,TRUE)</f>
        <v>0.99933338234842684</v>
      </c>
      <c r="CO163" s="26"/>
      <c r="CP163" s="87">
        <f ca="1">SUM(zenkoku!AP30:AP34)*AVERAGE(F_jinkou!E81:E85)/100000</f>
        <v>0</v>
      </c>
      <c r="CQ163" s="88">
        <f ca="1">SUM(zenkoku!AQ30:AQ34)*AVERAGE(F_jinkou!F81:F85)/100000</f>
        <v>3.5672928652945957</v>
      </c>
      <c r="CR163" s="88">
        <f ca="1">SUM(zenkoku!AR30:AR34)*AVERAGE(F_jinkou!G81:G85)/100000</f>
        <v>14.997252907681736</v>
      </c>
      <c r="CS163" s="88">
        <f ca="1">SUM(zenkoku!AS30:AS34)*AVERAGE(F_jinkou!H81:H85)/100000</f>
        <v>19.517630661007221</v>
      </c>
      <c r="CT163" s="88">
        <f ca="1">SUM(zenkoku!AT30:AT34)*AVERAGE(F_jinkou!I81:I85)/100000</f>
        <v>20.982181326012352</v>
      </c>
      <c r="CU163" s="88">
        <f ca="1">SUM(zenkoku!AU30:AU34)*AVERAGE(F_jinkou!J81:J85)/100000</f>
        <v>21.734709400697085</v>
      </c>
      <c r="CV163" s="88">
        <f ca="1">SUM(zenkoku!AV30:AV34)*AVERAGE(F_jinkou!K81:K85)/100000</f>
        <v>23.61162957234615</v>
      </c>
      <c r="CW163" s="88">
        <f ca="1">SUM(zenkoku!AW30:AW34)*AVERAGE(F_jinkou!L81:L85)/100000</f>
        <v>28.434689678652376</v>
      </c>
      <c r="CX163" s="88">
        <f ca="1">SUM(zenkoku!AX30:AX34)*AVERAGE(F_jinkou!M81:M85)/100000</f>
        <v>33.691059100515524</v>
      </c>
      <c r="CY163" s="88">
        <f ca="1">SUM(zenkoku!AY30:AY34)*AVERAGE(F_jinkou!N81:N85)/100000</f>
        <v>35.830809383185027</v>
      </c>
      <c r="CZ163" s="88">
        <f ca="1">SUM(zenkoku!AZ30:AZ34)*AVERAGE(F_jinkou!O81:O85)/100000</f>
        <v>35.260275352950913</v>
      </c>
      <c r="DA163" s="88">
        <f ca="1">SUM(zenkoku!BA30:BA34)*AVERAGE(F_jinkou!P81:P85)/100000</f>
        <v>35.01925127356477</v>
      </c>
      <c r="DB163" s="88">
        <f ca="1">SUM(zenkoku!BB30:BB34)*AVERAGE(F_jinkou!Q81:Q85)/100000</f>
        <v>40.246918620355174</v>
      </c>
      <c r="DC163" s="88">
        <f ca="1">SUM(zenkoku!BC30:BC34)*AVERAGE(F_jinkou!R81:R85)/100000</f>
        <v>39.087317710929902</v>
      </c>
      <c r="DD163" s="88">
        <f ca="1">SUM(zenkoku!BD30:BD34)*AVERAGE(F_jinkou!S81:S85)/100000</f>
        <v>33.375777884846052</v>
      </c>
      <c r="DE163" s="88">
        <f ca="1">SUM(zenkoku!BE30:BE34)*AVERAGE(F_jinkou!T81:T85)/100000</f>
        <v>32.601016731309386</v>
      </c>
      <c r="DF163" s="89">
        <f ca="1">SUM(zenkoku!BF30:BF34)*AVERAGE(F_jinkou!U81:U85)/100000</f>
        <v>41.385556673718035</v>
      </c>
      <c r="DG163" s="68"/>
      <c r="DH163" s="26"/>
      <c r="DI163" s="26"/>
      <c r="DJ163" s="26"/>
      <c r="DK163" s="26"/>
      <c r="DL163" s="26"/>
      <c r="DM163" s="26"/>
      <c r="DN163" s="26"/>
      <c r="DO163" s="26"/>
      <c r="DP163" s="26"/>
      <c r="DQ163" s="26"/>
      <c r="DR163" s="26"/>
      <c r="DS163" s="26"/>
      <c r="DT163" s="26"/>
      <c r="DU163" s="26"/>
      <c r="DV163" s="26"/>
      <c r="DW163" s="26"/>
      <c r="DX163" s="26"/>
      <c r="DY163" s="26"/>
      <c r="DZ163" s="26"/>
      <c r="EA163" s="26"/>
      <c r="EB163" s="26"/>
      <c r="EC163" s="26"/>
      <c r="ED163" s="26"/>
      <c r="EE163" s="25"/>
      <c r="EF163" s="25"/>
      <c r="EG163" s="25"/>
      <c r="EH163" s="25"/>
      <c r="EI163" s="25"/>
      <c r="EJ163" s="25"/>
      <c r="EK163" s="27"/>
      <c r="EL163" s="27"/>
      <c r="EM163" s="30"/>
      <c r="EN163" s="31"/>
      <c r="EO163" s="30"/>
      <c r="EP163" s="30"/>
      <c r="EQ163" s="31"/>
      <c r="ER163" s="27"/>
      <c r="ES163" s="32"/>
      <c r="ET163" s="32"/>
      <c r="EU163" s="32"/>
      <c r="EV163" s="32"/>
      <c r="EW163" s="32"/>
      <c r="EX163" s="32"/>
      <c r="EY163" s="32"/>
      <c r="EZ163" s="32"/>
      <c r="FA163" s="33"/>
      <c r="FB163" s="27"/>
      <c r="FC163" s="27"/>
      <c r="FD163" s="27"/>
      <c r="FE163" s="27"/>
      <c r="FF163" s="27"/>
      <c r="FG163" s="27"/>
      <c r="FH163" s="27"/>
      <c r="FI163" s="27"/>
    </row>
    <row r="164" spans="1:165" ht="13.5" customHeight="1">
      <c r="A164" s="25" t="s">
        <v>666</v>
      </c>
      <c r="B164" s="25" t="s">
        <v>745</v>
      </c>
      <c r="C164" s="45">
        <f t="shared" ref="C164:T164" ca="1" si="870">SUM(C135:C139)</f>
        <v>462</v>
      </c>
      <c r="D164" s="46">
        <f t="shared" ca="1" si="870"/>
        <v>0</v>
      </c>
      <c r="E164" s="46">
        <f t="shared" ca="1" si="870"/>
        <v>4</v>
      </c>
      <c r="F164" s="46">
        <f t="shared" ca="1" si="870"/>
        <v>26</v>
      </c>
      <c r="G164" s="46">
        <f t="shared" ca="1" si="870"/>
        <v>23</v>
      </c>
      <c r="H164" s="46">
        <f t="shared" ca="1" si="870"/>
        <v>30</v>
      </c>
      <c r="I164" s="46">
        <f t="shared" ca="1" si="870"/>
        <v>8</v>
      </c>
      <c r="J164" s="46">
        <f t="shared" ca="1" si="870"/>
        <v>24</v>
      </c>
      <c r="K164" s="46">
        <f t="shared" ca="1" si="870"/>
        <v>24</v>
      </c>
      <c r="L164" s="46">
        <f t="shared" ca="1" si="870"/>
        <v>24</v>
      </c>
      <c r="M164" s="46">
        <f t="shared" ca="1" si="870"/>
        <v>36</v>
      </c>
      <c r="N164" s="46">
        <f t="shared" ca="1" si="870"/>
        <v>43</v>
      </c>
      <c r="O164" s="46">
        <f t="shared" ca="1" si="870"/>
        <v>30</v>
      </c>
      <c r="P164" s="46">
        <f t="shared" ca="1" si="870"/>
        <v>33</v>
      </c>
      <c r="Q164" s="46">
        <f t="shared" ca="1" si="870"/>
        <v>28</v>
      </c>
      <c r="R164" s="46">
        <f t="shared" ca="1" si="870"/>
        <v>31</v>
      </c>
      <c r="S164" s="46">
        <f t="shared" ca="1" si="870"/>
        <v>41</v>
      </c>
      <c r="T164" s="44">
        <f t="shared" si="870"/>
        <v>65</v>
      </c>
      <c r="U164" s="172">
        <f ca="1">C164/SUM(F_jinkou!C82:C86)*100000</f>
        <v>9.9879366479446894</v>
      </c>
      <c r="V164" s="173">
        <f ca="1">D164/SUM(F_jinkou!E82:E86)*100000</f>
        <v>0</v>
      </c>
      <c r="W164" s="174">
        <f ca="1">E164/SUM(F_jinkou!F82:F86)*100000</f>
        <v>2.1756038660480699</v>
      </c>
      <c r="X164" s="174">
        <f ca="1">F164/SUM(F_jinkou!G82:G86)*100000</f>
        <v>12.833485525309113</v>
      </c>
      <c r="Y164" s="174">
        <f ca="1">G164/SUM(F_jinkou!H82:H86)*100000</f>
        <v>14.480891519234401</v>
      </c>
      <c r="Z164" s="174">
        <f ca="1">H164/SUM(F_jinkou!I82:I86)*100000</f>
        <v>17.164533496587119</v>
      </c>
      <c r="AA164" s="174">
        <f ca="1">I164/SUM(F_jinkou!J82:J86)*100000</f>
        <v>3.8363048711481103</v>
      </c>
      <c r="AB164" s="174">
        <f ca="1">J164/SUM(F_jinkou!K82:K86)*100000</f>
        <v>10.001750306303602</v>
      </c>
      <c r="AC164" s="174">
        <f ca="1">K164/SUM(F_jinkou!L82:L86)*100000</f>
        <v>8.8168843334986491</v>
      </c>
      <c r="AD164" s="174">
        <f ca="1">L164/SUM(F_jinkou!M82:M86)*100000</f>
        <v>8.1005822293477348</v>
      </c>
      <c r="AE164" s="174">
        <f ca="1">M164/SUM(F_jinkou!N82:N86)*100000</f>
        <v>12.699442988320039</v>
      </c>
      <c r="AF164" s="174">
        <f ca="1">N164/SUM(F_jinkou!O82:O86)*100000</f>
        <v>14.58838696544588</v>
      </c>
      <c r="AG164" s="174">
        <f ca="1">O164/SUM(F_jinkou!P82:P86)*100000</f>
        <v>9.1925001455479194</v>
      </c>
      <c r="AH164" s="174">
        <f ca="1">P164/SUM(F_jinkou!Q82:Q86)*100000</f>
        <v>9.0079023870941324</v>
      </c>
      <c r="AI164" s="174">
        <f ca="1">Q164/SUM(F_jinkou!R82:R86)*100000</f>
        <v>8.0962997018826801</v>
      </c>
      <c r="AJ164" s="174">
        <f ca="1">R164/SUM(F_jinkou!S82:S86)*100000</f>
        <v>11.530164397827866</v>
      </c>
      <c r="AK164" s="174">
        <f ca="1">S164/SUM(F_jinkou!T82:T86)*100000</f>
        <v>16.275977054842102</v>
      </c>
      <c r="AL164" s="175">
        <f>T164/SUM(F_jinkou!U82:U86)*100000</f>
        <v>17.232922836273978</v>
      </c>
      <c r="AM164" s="45" t="str">
        <f t="shared" ca="1" si="852"/>
        <v/>
      </c>
      <c r="AN164" s="46" t="str">
        <f t="shared" ca="1" si="853"/>
        <v/>
      </c>
      <c r="AO164" s="46" t="str">
        <f t="shared" ca="1" si="854"/>
        <v/>
      </c>
      <c r="AP164" s="46" t="str">
        <f t="shared" ca="1" si="855"/>
        <v/>
      </c>
      <c r="AQ164" s="46" t="str">
        <f t="shared" ca="1" si="856"/>
        <v/>
      </c>
      <c r="AR164" s="46" t="str">
        <f t="shared" ca="1" si="857"/>
        <v/>
      </c>
      <c r="AS164" s="46" t="str">
        <f t="shared" ca="1" si="858"/>
        <v>L</v>
      </c>
      <c r="AT164" s="46" t="str">
        <f t="shared" ca="1" si="859"/>
        <v/>
      </c>
      <c r="AU164" s="46" t="str">
        <f t="shared" ca="1" si="860"/>
        <v/>
      </c>
      <c r="AV164" s="46" t="str">
        <f t="shared" ca="1" si="861"/>
        <v/>
      </c>
      <c r="AW164" s="46" t="str">
        <f t="shared" ca="1" si="862"/>
        <v/>
      </c>
      <c r="AX164" s="46" t="str">
        <f t="shared" ca="1" si="863"/>
        <v/>
      </c>
      <c r="AY164" s="46" t="str">
        <f t="shared" ca="1" si="864"/>
        <v/>
      </c>
      <c r="AZ164" s="46" t="str">
        <f t="shared" ca="1" si="865"/>
        <v/>
      </c>
      <c r="BA164" s="46" t="str">
        <f t="shared" ca="1" si="866"/>
        <v>L</v>
      </c>
      <c r="BB164" s="46" t="str">
        <f t="shared" ca="1" si="867"/>
        <v/>
      </c>
      <c r="BC164" s="46" t="str">
        <f t="shared" ca="1" si="868"/>
        <v/>
      </c>
      <c r="BD164" s="44" t="str">
        <f t="shared" ca="1" si="869"/>
        <v>H</v>
      </c>
      <c r="BE164" s="176">
        <f ca="1">1-_xlfn.BINOM.DIST((C164-1),SUM(F_jinkou!C82:C86),zenkoku!AO59/100000,TRUE)</f>
        <v>0.68548872580981501</v>
      </c>
      <c r="BF164" s="114" t="e">
        <f ca="1">1-_xlfn.BINOM.DIST((D164-1),SUM(F_jinkou!E82:E86),zenkoku!AP59/100000,TRUE)</f>
        <v>#NUM!</v>
      </c>
      <c r="BG164" s="114">
        <f ca="1">1-_xlfn.BINOM.DIST((E164-1),SUM(F_jinkou!F82:F86),zenkoku!AQ59/100000,TRUE)</f>
        <v>0.50913806808268103</v>
      </c>
      <c r="BH164" s="114">
        <f ca="1">1-_xlfn.BINOM.DIST((F164-1),SUM(F_jinkou!G82:G86),zenkoku!AR59/100000,TRUE)</f>
        <v>2.6785779447995872E-2</v>
      </c>
      <c r="BI164" s="114">
        <f ca="1">1-_xlfn.BINOM.DIST((G164-1),SUM(F_jinkou!H82:H86),zenkoku!AS59/100000,TRUE)</f>
        <v>0.33623339509227057</v>
      </c>
      <c r="BJ164" s="114">
        <f ca="1">1-_xlfn.BINOM.DIST((H164-1),SUM(F_jinkou!I82:I86),zenkoku!AT59/100000,TRUE)</f>
        <v>4.4925985060406792E-2</v>
      </c>
      <c r="BK164" s="114">
        <f ca="1">1-_xlfn.BINOM.DIST((I164-1),SUM(F_jinkou!J82:J86),zenkoku!AU59/100000,TRUE)</f>
        <v>0.99978872091762039</v>
      </c>
      <c r="BL164" s="114">
        <f ca="1">1-_xlfn.BINOM.DIST((J164-1),SUM(F_jinkou!K82:K86),zenkoku!AV59/100000,TRUE)</f>
        <v>0.56349580198825389</v>
      </c>
      <c r="BM164" s="114">
        <f ca="1">1-_xlfn.BINOM.DIST((K164-1),SUM(F_jinkou!L82:L86),zenkoku!AW59/100000,TRUE)</f>
        <v>0.84620688666811328</v>
      </c>
      <c r="BN164" s="114">
        <f ca="1">1-_xlfn.BINOM.DIST((L164-1),SUM(F_jinkou!M82:M86),zenkoku!AX59/100000,TRUE)</f>
        <v>0.97747253339968265</v>
      </c>
      <c r="BO164" s="114">
        <f ca="1">1-_xlfn.BINOM.DIST((M164-1),SUM(F_jinkou!N82:N86),zenkoku!AY59/100000,TRUE)</f>
        <v>0.5600704693546632</v>
      </c>
      <c r="BP164" s="114">
        <f ca="1">1-_xlfn.BINOM.DIST((N164-1),SUM(F_jinkou!O82:O86),zenkoku!AZ59/100000,TRUE)</f>
        <v>0.13108877115326134</v>
      </c>
      <c r="BQ164" s="114">
        <f ca="1">1-_xlfn.BINOM.DIST((O164-1),SUM(F_jinkou!P82:P86),zenkoku!BA59/100000,TRUE)</f>
        <v>0.83936603754926642</v>
      </c>
      <c r="BR164" s="114">
        <f ca="1">1-_xlfn.BINOM.DIST((P164-1),SUM(F_jinkou!Q82:Q86),zenkoku!BB59/100000,TRUE)</f>
        <v>0.84433495894173127</v>
      </c>
      <c r="BS164" s="114">
        <f ca="1">1-_xlfn.BINOM.DIST((Q164-1),SUM(F_jinkou!R82:R86),zenkoku!BC59/100000,TRUE)</f>
        <v>0.98464647839010166</v>
      </c>
      <c r="BT164" s="114">
        <f ca="1">1-_xlfn.BINOM.DIST((R164-1),SUM(F_jinkou!S82:S86),zenkoku!BD59/100000,TRUE)</f>
        <v>0.65350729007607289</v>
      </c>
      <c r="BU164" s="114">
        <f ca="1">1-_xlfn.BINOM.DIST((S164-1),SUM(F_jinkou!T82:T86),zenkoku!BE59/100000,TRUE)</f>
        <v>5.2500516663148478E-2</v>
      </c>
      <c r="BV164" s="127">
        <f ca="1">1-_xlfn.BINOM.DIST((T164-1),SUM(F_jinkou!U82:U86),zenkoku!BF59/100000,TRUE)</f>
        <v>4.2514782490865599E-4</v>
      </c>
      <c r="BW164" s="176">
        <f ca="1">_xlfn.BINOM.DIST(C164,SUM(F_jinkou!C82:C86),zenkoku!AO59/100000,TRUE)</f>
        <v>0.33114728452480652</v>
      </c>
      <c r="BX164" s="114">
        <f ca="1">_xlfn.BINOM.DIST(D164,SUM(F_jinkou!E82:E86),zenkoku!AP59/100000,TRUE)</f>
        <v>1</v>
      </c>
      <c r="BY164" s="114">
        <f ca="1">_xlfn.BINOM.DIST(E164,SUM(F_jinkou!F82:F86),zenkoku!AQ59/100000,TRUE)</f>
        <v>0.68417036087984506</v>
      </c>
      <c r="BZ164" s="114">
        <f ca="1">_xlfn.BINOM.DIST(F164,SUM(F_jinkou!G82:G86),zenkoku!AR59/100000,TRUE)</f>
        <v>0.98381565494384049</v>
      </c>
      <c r="CA164" s="114">
        <f ca="1">_xlfn.BINOM.DIST(G164,SUM(F_jinkou!H82:H86),zenkoku!AS59/100000,TRUE)</f>
        <v>0.73717373754515392</v>
      </c>
      <c r="CB164" s="114">
        <f ca="1">_xlfn.BINOM.DIST(H164,SUM(F_jinkou!I82:I86),zenkoku!AT59/100000,TRUE)</f>
        <v>0.97054567564416394</v>
      </c>
      <c r="CC164" s="114">
        <f ca="1">_xlfn.BINOM.DIST(I164,SUM(F_jinkou!J82:J86),zenkoku!AU59/100000,TRUE)</f>
        <v>6.1540946589884232E-4</v>
      </c>
      <c r="CD164" s="114">
        <f ca="1">_xlfn.BINOM.DIST(J164,SUM(F_jinkou!K82:K86),zenkoku!AV59/100000,TRUE)</f>
        <v>0.51731832944536749</v>
      </c>
      <c r="CE164" s="114">
        <f ca="1">_xlfn.BINOM.DIST(K164,SUM(F_jinkou!L82:L86),zenkoku!AW59/100000,TRUE)</f>
        <v>0.20531397209785412</v>
      </c>
      <c r="CF164" s="114">
        <f ca="1">_xlfn.BINOM.DIST(L164,SUM(F_jinkou!M82:M86),zenkoku!AX59/100000,TRUE)</f>
        <v>3.4930256459297704E-2</v>
      </c>
      <c r="CG164" s="114">
        <f ca="1">_xlfn.BINOM.DIST(M164,SUM(F_jinkou!N82:N86),zenkoku!AY59/100000,TRUE)</f>
        <v>0.50596780992022572</v>
      </c>
      <c r="CH164" s="114">
        <f ca="1">_xlfn.BINOM.DIST(N164,SUM(F_jinkou!O82:O86),zenkoku!AZ59/100000,TRUE)</f>
        <v>0.8994355974530206</v>
      </c>
      <c r="CI164" s="114">
        <f ca="1">_xlfn.BINOM.DIST(O164,SUM(F_jinkou!P82:P86),zenkoku!BA59/100000,TRUE)</f>
        <v>0.20769088886417797</v>
      </c>
      <c r="CJ164" s="114">
        <f ca="1">_xlfn.BINOM.DIST(P164,SUM(F_jinkou!Q82:Q86),zenkoku!BB59/100000,TRUE)</f>
        <v>0.19956506333835577</v>
      </c>
      <c r="CK164" s="114">
        <f ca="1">_xlfn.BINOM.DIST(Q164,SUM(F_jinkou!R82:R86),zenkoku!BC59/100000,TRUE)</f>
        <v>2.3643438557897498E-2</v>
      </c>
      <c r="CL164" s="114">
        <f ca="1">_xlfn.BINOM.DIST(R164,SUM(F_jinkou!S82:S86),zenkoku!BD59/100000,TRUE)</f>
        <v>0.41405292757618517</v>
      </c>
      <c r="CM164" s="114">
        <f ca="1">_xlfn.BINOM.DIST(S164,SUM(F_jinkou!T82:T86),zenkoku!BE59/100000,TRUE)</f>
        <v>0.9628085054024097</v>
      </c>
      <c r="CN164" s="127">
        <f ca="1">_xlfn.BINOM.DIST(T164,SUM(F_jinkou!U82:U86),zenkoku!BF59/100000,TRUE)</f>
        <v>0.99973895412335634</v>
      </c>
      <c r="CO164" s="26"/>
      <c r="CP164" s="87">
        <f ca="1">SUM(zenkoku!AP31:AP35)*AVERAGE(F_jinkou!E82:E86)/100000</f>
        <v>0</v>
      </c>
      <c r="CQ164" s="88">
        <f ca="1">SUM(zenkoku!AQ31:AQ35)*AVERAGE(F_jinkou!F82:F86)/100000</f>
        <v>3.7157855009659966</v>
      </c>
      <c r="CR164" s="88">
        <f ca="1">SUM(zenkoku!AR31:AR35)*AVERAGE(F_jinkou!G82:G86)/100000</f>
        <v>17.098131136301674</v>
      </c>
      <c r="CS164" s="88">
        <f ca="1">SUM(zenkoku!AS31:AS35)*AVERAGE(F_jinkou!H82:H86)/100000</f>
        <v>20.716357275503793</v>
      </c>
      <c r="CT164" s="88">
        <f ca="1">SUM(zenkoku!AT31:AT35)*AVERAGE(F_jinkou!I82:I86)/100000</f>
        <v>21.369941217834512</v>
      </c>
      <c r="CU164" s="88">
        <f ca="1">SUM(zenkoku!AU31:AU35)*AVERAGE(F_jinkou!J82:J86)/100000</f>
        <v>21.900975267182101</v>
      </c>
      <c r="CV164" s="88">
        <f ca="1">SUM(zenkoku!AV31:AV35)*AVERAGE(F_jinkou!K82:K86)/100000</f>
        <v>24.452644006114962</v>
      </c>
      <c r="CW164" s="88">
        <f ca="1">SUM(zenkoku!AW31:AW35)*AVERAGE(F_jinkou!L82:L86)/100000</f>
        <v>28.977556500375936</v>
      </c>
      <c r="CX164" s="88">
        <f ca="1">SUM(zenkoku!AX31:AX35)*AVERAGE(F_jinkou!M82:M86)/100000</f>
        <v>34.786350724946026</v>
      </c>
      <c r="CY164" s="88">
        <f ca="1">SUM(zenkoku!AY31:AY35)*AVERAGE(F_jinkou!N82:N86)/100000</f>
        <v>36.576726144557085</v>
      </c>
      <c r="CZ164" s="88">
        <f ca="1">SUM(zenkoku!AZ31:AZ35)*AVERAGE(F_jinkou!O82:O86)/100000</f>
        <v>35.760887488185553</v>
      </c>
      <c r="DA164" s="88">
        <f ca="1">SUM(zenkoku!BA31:BA35)*AVERAGE(F_jinkou!P82:P86)/100000</f>
        <v>35.396831581638601</v>
      </c>
      <c r="DB164" s="88">
        <f ca="1">SUM(zenkoku!BB31:BB35)*AVERAGE(F_jinkou!Q82:Q86)/100000</f>
        <v>38.79491916615661</v>
      </c>
      <c r="DC164" s="88">
        <f ca="1">SUM(zenkoku!BC31:BC35)*AVERAGE(F_jinkou!R82:R86)/100000</f>
        <v>40.62668633347851</v>
      </c>
      <c r="DD164" s="88">
        <f ca="1">SUM(zenkoku!BD31:BD35)*AVERAGE(F_jinkou!S82:S86)/100000</f>
        <v>32.903731846779202</v>
      </c>
      <c r="DE164" s="88">
        <f ca="1">SUM(zenkoku!BE31:BE35)*AVERAGE(F_jinkou!T82:T86)/100000</f>
        <v>31.193210654979428</v>
      </c>
      <c r="DF164" s="89">
        <f ca="1">SUM(zenkoku!BF31:BF35)*AVERAGE(F_jinkou!U82:U86)/100000</f>
        <v>41.426261768260844</v>
      </c>
      <c r="DG164" s="68"/>
      <c r="DH164" s="26"/>
      <c r="DI164" s="26"/>
      <c r="DJ164" s="26"/>
      <c r="DK164" s="26"/>
      <c r="DL164" s="26"/>
      <c r="DM164" s="26"/>
      <c r="DN164" s="26"/>
      <c r="DO164" s="26"/>
      <c r="DP164" s="26"/>
      <c r="DQ164" s="26"/>
      <c r="DR164" s="26"/>
      <c r="DS164" s="26"/>
      <c r="DT164" s="26"/>
      <c r="DU164" s="26"/>
      <c r="DV164" s="26"/>
      <c r="DW164" s="26"/>
      <c r="DX164" s="26"/>
      <c r="DY164" s="26"/>
      <c r="DZ164" s="26"/>
      <c r="EA164" s="26"/>
      <c r="EB164" s="26"/>
      <c r="EC164" s="26"/>
      <c r="ED164" s="26"/>
      <c r="EE164" s="25"/>
      <c r="EF164" s="25"/>
      <c r="EG164" s="25"/>
      <c r="EH164" s="25"/>
      <c r="EI164" s="25"/>
      <c r="EJ164" s="25"/>
      <c r="EK164" s="27"/>
      <c r="EL164" s="27"/>
      <c r="EM164" s="30"/>
      <c r="EN164" s="31"/>
      <c r="EO164" s="30"/>
      <c r="EP164" s="30"/>
      <c r="EQ164" s="31"/>
      <c r="ER164" s="27"/>
      <c r="ES164" s="32"/>
      <c r="ET164" s="32"/>
      <c r="EU164" s="32"/>
      <c r="EV164" s="32"/>
      <c r="EW164" s="32"/>
      <c r="EX164" s="32"/>
      <c r="EY164" s="32"/>
      <c r="EZ164" s="32"/>
      <c r="FA164" s="33"/>
      <c r="FB164" s="27"/>
      <c r="FC164" s="27"/>
      <c r="FD164" s="27"/>
      <c r="FE164" s="27"/>
      <c r="FF164" s="27"/>
      <c r="FG164" s="27"/>
      <c r="FH164" s="27"/>
      <c r="FI164" s="27"/>
    </row>
    <row r="165" spans="1:165" ht="13.5" customHeight="1">
      <c r="A165" s="25" t="s">
        <v>746</v>
      </c>
      <c r="B165" s="25" t="s">
        <v>747</v>
      </c>
      <c r="C165" s="51">
        <f t="shared" ref="C165:T165" ca="1" si="871">SUM(C136:C140)</f>
        <v>484</v>
      </c>
      <c r="D165" s="52">
        <f t="shared" ca="1" si="871"/>
        <v>0</v>
      </c>
      <c r="E165" s="52">
        <f t="shared" ca="1" si="871"/>
        <v>7</v>
      </c>
      <c r="F165" s="52">
        <f t="shared" ca="1" si="871"/>
        <v>26</v>
      </c>
      <c r="G165" s="52">
        <f t="shared" ca="1" si="871"/>
        <v>30</v>
      </c>
      <c r="H165" s="52">
        <f t="shared" ca="1" si="871"/>
        <v>31</v>
      </c>
      <c r="I165" s="52">
        <f t="shared" ca="1" si="871"/>
        <v>9</v>
      </c>
      <c r="J165" s="52">
        <f t="shared" ca="1" si="871"/>
        <v>23</v>
      </c>
      <c r="K165" s="52">
        <f t="shared" ca="1" si="871"/>
        <v>24</v>
      </c>
      <c r="L165" s="52">
        <f t="shared" ca="1" si="871"/>
        <v>25</v>
      </c>
      <c r="M165" s="52">
        <f t="shared" ca="1" si="871"/>
        <v>37</v>
      </c>
      <c r="N165" s="52">
        <f t="shared" ca="1" si="871"/>
        <v>50</v>
      </c>
      <c r="O165" s="52">
        <f t="shared" ca="1" si="871"/>
        <v>30</v>
      </c>
      <c r="P165" s="52">
        <f t="shared" ca="1" si="871"/>
        <v>38</v>
      </c>
      <c r="Q165" s="52">
        <f t="shared" ca="1" si="871"/>
        <v>30</v>
      </c>
      <c r="R165" s="52">
        <f t="shared" ca="1" si="871"/>
        <v>27</v>
      </c>
      <c r="S165" s="52">
        <f t="shared" ca="1" si="871"/>
        <v>40</v>
      </c>
      <c r="T165" s="50">
        <f t="shared" si="871"/>
        <v>65</v>
      </c>
      <c r="U165" s="177">
        <f ca="1">C165/SUM(F_jinkou!C83:C87)*100000</f>
        <v>10.569707219110031</v>
      </c>
      <c r="V165" s="178">
        <f ca="1">D165/SUM(F_jinkou!E83:E87)*100000</f>
        <v>0</v>
      </c>
      <c r="W165" s="179">
        <f ca="1">E165/SUM(F_jinkou!F83:F87)*100000</f>
        <v>3.8942109772244287</v>
      </c>
      <c r="X165" s="179">
        <f ca="1">F165/SUM(F_jinkou!G83:G87)*100000</f>
        <v>13.203063110641668</v>
      </c>
      <c r="Y165" s="179">
        <f ca="1">G165/SUM(F_jinkou!H83:H87)*100000</f>
        <v>19.146817798881827</v>
      </c>
      <c r="Z165" s="179">
        <f ca="1">H165/SUM(F_jinkou!I83:I87)*100000</f>
        <v>18.190246507179278</v>
      </c>
      <c r="AA165" s="179">
        <f ca="1">I165/SUM(F_jinkou!J83:J87)*100000</f>
        <v>4.4563500512480259</v>
      </c>
      <c r="AB165" s="179">
        <f ca="1">J165/SUM(F_jinkou!K83:K87)*100000</f>
        <v>9.7722637661454783</v>
      </c>
      <c r="AC165" s="179">
        <f ca="1">K165/SUM(F_jinkou!L83:L87)*100000</f>
        <v>9.0700205587132672</v>
      </c>
      <c r="AD165" s="179">
        <f ca="1">L165/SUM(F_jinkou!M83:M87)*100000</f>
        <v>8.475237052380356</v>
      </c>
      <c r="AE165" s="179">
        <f ca="1">M165/SUM(F_jinkou!N83:N87)*100000</f>
        <v>12.991253726207571</v>
      </c>
      <c r="AF165" s="179">
        <f ca="1">N165/SUM(F_jinkou!O83:O87)*100000</f>
        <v>17.334026694401111</v>
      </c>
      <c r="AG165" s="179">
        <f ca="1">O165/SUM(F_jinkou!P83:P87)*100000</f>
        <v>9.370461182864549</v>
      </c>
      <c r="AH165" s="179">
        <f ca="1">P165/SUM(F_jinkou!Q83:Q87)*100000</f>
        <v>10.730098491009306</v>
      </c>
      <c r="AI165" s="179">
        <f ca="1">Q165/SUM(F_jinkou!R83:R87)*100000</f>
        <v>8.3090064090136107</v>
      </c>
      <c r="AJ165" s="179">
        <f ca="1">R165/SUM(F_jinkou!S83:S87)*100000</f>
        <v>10.009750238194982</v>
      </c>
      <c r="AK165" s="179">
        <f ca="1">S165/SUM(F_jinkou!T83:T87)*100000</f>
        <v>16.135473434959923</v>
      </c>
      <c r="AL165" s="180">
        <f>T165/SUM(F_jinkou!U83:U87)*100000</f>
        <v>17.054056110468302</v>
      </c>
      <c r="AM165" s="51" t="str">
        <f t="shared" ca="1" si="852"/>
        <v/>
      </c>
      <c r="AN165" s="52" t="str">
        <f t="shared" ca="1" si="853"/>
        <v/>
      </c>
      <c r="AO165" s="52" t="str">
        <f t="shared" ca="1" si="854"/>
        <v/>
      </c>
      <c r="AP165" s="52" t="str">
        <f t="shared" ca="1" si="855"/>
        <v/>
      </c>
      <c r="AQ165" s="52" t="str">
        <f t="shared" ca="1" si="856"/>
        <v/>
      </c>
      <c r="AR165" s="52" t="str">
        <f t="shared" ca="1" si="857"/>
        <v/>
      </c>
      <c r="AS165" s="52" t="str">
        <f t="shared" ca="1" si="858"/>
        <v>L</v>
      </c>
      <c r="AT165" s="52" t="str">
        <f t="shared" ca="1" si="859"/>
        <v/>
      </c>
      <c r="AU165" s="52" t="str">
        <f t="shared" ca="1" si="860"/>
        <v/>
      </c>
      <c r="AV165" s="52" t="str">
        <f t="shared" ca="1" si="861"/>
        <v/>
      </c>
      <c r="AW165" s="52" t="str">
        <f t="shared" ca="1" si="862"/>
        <v/>
      </c>
      <c r="AX165" s="52" t="str">
        <f t="shared" ca="1" si="863"/>
        <v>H</v>
      </c>
      <c r="AY165" s="52" t="str">
        <f t="shared" ca="1" si="864"/>
        <v/>
      </c>
      <c r="AZ165" s="52" t="str">
        <f t="shared" ca="1" si="865"/>
        <v/>
      </c>
      <c r="BA165" s="52" t="str">
        <f t="shared" ca="1" si="866"/>
        <v/>
      </c>
      <c r="BB165" s="52" t="str">
        <f t="shared" ca="1" si="867"/>
        <v/>
      </c>
      <c r="BC165" s="52" t="str">
        <f t="shared" ca="1" si="868"/>
        <v/>
      </c>
      <c r="BD165" s="50" t="str">
        <f t="shared" ca="1" si="869"/>
        <v>H</v>
      </c>
      <c r="BE165" s="191">
        <f ca="1">1-_xlfn.BINOM.DIST((C165-1),SUM(F_jinkou!C83:C87),zenkoku!AO60/100000,TRUE)</f>
        <v>0.36821604321977164</v>
      </c>
      <c r="BF165" s="192" t="e">
        <f ca="1">1-_xlfn.BINOM.DIST((D165-1),SUM(F_jinkou!E83:E87),zenkoku!AP60/100000,TRUE)</f>
        <v>#NUM!</v>
      </c>
      <c r="BG165" s="192">
        <f ca="1">1-_xlfn.BINOM.DIST((E165-1),SUM(F_jinkou!F83:F87),zenkoku!AQ60/100000,TRUE)</f>
        <v>0.12040394742653127</v>
      </c>
      <c r="BH165" s="192">
        <f ca="1">1-_xlfn.BINOM.DIST((F165-1),SUM(F_jinkou!G83:G87),zenkoku!AR60/100000,TRUE)</f>
        <v>5.559961438571881E-2</v>
      </c>
      <c r="BI165" s="192">
        <f ca="1">1-_xlfn.BINOM.DIST((G165-1),SUM(F_jinkou!H83:H87),zenkoku!AS60/100000,TRUE)</f>
        <v>7.0416275798043659E-2</v>
      </c>
      <c r="BJ165" s="192">
        <f ca="1">1-_xlfn.BINOM.DIST((H165-1),SUM(F_jinkou!I83:I87),zenkoku!AT60/100000,TRUE)</f>
        <v>4.0604454981383653E-2</v>
      </c>
      <c r="BK165" s="192">
        <f ca="1">1-_xlfn.BINOM.DIST((I165-1),SUM(F_jinkou!J83:J87),zenkoku!AU60/100000,TRUE)</f>
        <v>0.99935980343178221</v>
      </c>
      <c r="BL165" s="192">
        <f ca="1">1-_xlfn.BINOM.DIST((J165-1),SUM(F_jinkou!K83:K87),zenkoku!AV60/100000,TRUE)</f>
        <v>0.66543815105725379</v>
      </c>
      <c r="BM165" s="192">
        <f ca="1">1-_xlfn.BINOM.DIST((K165-1),SUM(F_jinkou!L83:L87),zenkoku!AW60/100000,TRUE)</f>
        <v>0.83648485192625432</v>
      </c>
      <c r="BN165" s="192">
        <f ca="1">1-_xlfn.BINOM.DIST((L165-1),SUM(F_jinkou!M83:M87),zenkoku!AX60/100000,TRUE)</f>
        <v>0.96483506351910686</v>
      </c>
      <c r="BO165" s="192">
        <f ca="1">1-_xlfn.BINOM.DIST((M165-1),SUM(F_jinkou!N83:N87),zenkoku!AY60/100000,TRUE)</f>
        <v>0.54941973257865773</v>
      </c>
      <c r="BP165" s="192">
        <f ca="1">1-_xlfn.BINOM.DIST((N165-1),SUM(F_jinkou!O83:O87),zenkoku!AZ60/100000,TRUE)</f>
        <v>1.7904607714215981E-2</v>
      </c>
      <c r="BQ165" s="192">
        <f ca="1">1-_xlfn.BINOM.DIST((O165-1),SUM(F_jinkou!P83:P87),zenkoku!BA60/100000,TRUE)</f>
        <v>0.86060082542622651</v>
      </c>
      <c r="BR165" s="192">
        <f ca="1">1-_xlfn.BINOM.DIST((P165-1),SUM(F_jinkou!Q83:Q87),zenkoku!BB60/100000,TRUE)</f>
        <v>0.45317215209279371</v>
      </c>
      <c r="BS165" s="192">
        <f ca="1">1-_xlfn.BINOM.DIST((Q165-1),SUM(F_jinkou!R83:R87),zenkoku!BC60/100000,TRUE)</f>
        <v>0.97126909353493718</v>
      </c>
      <c r="BT165" s="192">
        <f ca="1">1-_xlfn.BINOM.DIST((R165-1),SUM(F_jinkou!S83:S87),zenkoku!BD60/100000,TRUE)</f>
        <v>0.84896574858133489</v>
      </c>
      <c r="BU165" s="192">
        <f ca="1">1-_xlfn.BINOM.DIST((S165-1),SUM(F_jinkou!T83:T87),zenkoku!BE60/100000,TRUE)</f>
        <v>4.6047707218559442E-2</v>
      </c>
      <c r="BV165" s="82">
        <f ca="1">1-_xlfn.BINOM.DIST((T165-1),SUM(F_jinkou!U83:U87),zenkoku!BF60/100000,TRUE)</f>
        <v>2.0916866566400572E-4</v>
      </c>
      <c r="BW165" s="191">
        <f ca="1">_xlfn.BINOM.DIST(C165,SUM(F_jinkou!C83:C87),zenkoku!AO60/100000,TRUE)</f>
        <v>0.648827791871877</v>
      </c>
      <c r="BX165" s="192">
        <f ca="1">_xlfn.BINOM.DIST(D165,SUM(F_jinkou!E83:E87),zenkoku!AP60/100000,TRUE)</f>
        <v>1</v>
      </c>
      <c r="BY165" s="192">
        <f ca="1">_xlfn.BINOM.DIST(E165,SUM(F_jinkou!F83:F87),zenkoku!AQ60/100000,TRUE)</f>
        <v>0.943243196834054</v>
      </c>
      <c r="BZ165" s="192">
        <f ca="1">_xlfn.BINOM.DIST(F165,SUM(F_jinkou!G83:G87),zenkoku!AR60/100000,TRUE)</f>
        <v>0.96406475077912301</v>
      </c>
      <c r="CA165" s="192">
        <f ca="1">_xlfn.BINOM.DIST(G165,SUM(F_jinkou!H83:H87),zenkoku!AS60/100000,TRUE)</f>
        <v>0.95194633939571449</v>
      </c>
      <c r="CB165" s="192">
        <f ca="1">_xlfn.BINOM.DIST(H165,SUM(F_jinkou!I83:I87),zenkoku!AT60/100000,TRUE)</f>
        <v>0.97340579272601091</v>
      </c>
      <c r="CC165" s="192">
        <f ca="1">_xlfn.BINOM.DIST(I165,SUM(F_jinkou!J83:J87),zenkoku!AU60/100000,TRUE)</f>
        <v>1.6591427973728884E-3</v>
      </c>
      <c r="CD165" s="192">
        <f ca="1">_xlfn.BINOM.DIST(J165,SUM(F_jinkou!K83:K87),zenkoku!AV60/100000,TRUE)</f>
        <v>0.41229979164016273</v>
      </c>
      <c r="CE165" s="192">
        <f ca="1">_xlfn.BINOM.DIST(K165,SUM(F_jinkou!L83:L87),zenkoku!AW60/100000,TRUE)</f>
        <v>0.21700718402820568</v>
      </c>
      <c r="CF165" s="192">
        <f ca="1">_xlfn.BINOM.DIST(L165,SUM(F_jinkou!M83:M87),zenkoku!AX60/100000,TRUE)</f>
        <v>5.251526983624534E-2</v>
      </c>
      <c r="CG165" s="192">
        <f ca="1">_xlfn.BINOM.DIST(M165,SUM(F_jinkou!N83:N87),zenkoku!AY60/100000,TRUE)</f>
        <v>0.51586526382740261</v>
      </c>
      <c r="CH165" s="192">
        <f ca="1">_xlfn.BINOM.DIST(N165,SUM(F_jinkou!O83:O87),zenkoku!AZ60/100000,TRUE)</f>
        <v>0.98771060410804545</v>
      </c>
      <c r="CI165" s="192">
        <f ca="1">_xlfn.BINOM.DIST(O165,SUM(F_jinkou!P83:P87),zenkoku!BA60/100000,TRUE)</f>
        <v>0.18244078152515386</v>
      </c>
      <c r="CJ165" s="192">
        <f ca="1">_xlfn.BINOM.DIST(P165,SUM(F_jinkou!Q83:Q87),zenkoku!BB60/100000,TRUE)</f>
        <v>0.61045949257991028</v>
      </c>
      <c r="CK165" s="192">
        <f ca="1">_xlfn.BINOM.DIST(Q165,SUM(F_jinkou!R83:R87),zenkoku!BC60/100000,TRUE)</f>
        <v>4.2082425620697993E-2</v>
      </c>
      <c r="CL165" s="192">
        <f ca="1">_xlfn.BINOM.DIST(R165,SUM(F_jinkou!S83:S87),zenkoku!BD60/100000,TRUE)</f>
        <v>0.1989089876433707</v>
      </c>
      <c r="CM165" s="192">
        <f ca="1">_xlfn.BINOM.DIST(S165,SUM(F_jinkou!T83:T87),zenkoku!BE60/100000,TRUE)</f>
        <v>0.96784523563889779</v>
      </c>
      <c r="CN165" s="82">
        <f ca="1">_xlfn.BINOM.DIST(T165,SUM(F_jinkou!U83:U87),zenkoku!BF60/100000,TRUE)</f>
        <v>0.99987491396569106</v>
      </c>
      <c r="CO165" s="26"/>
      <c r="CP165" s="90">
        <f ca="1">SUM(zenkoku!AP32:AP36)*AVERAGE(F_jinkou!E83:E87)/100000</f>
        <v>0</v>
      </c>
      <c r="CQ165" s="91">
        <f ca="1">SUM(zenkoku!AQ32:AQ36)*AVERAGE(F_jinkou!F83:F87)/100000</f>
        <v>4.0913354831191562</v>
      </c>
      <c r="CR165" s="91">
        <f ca="1">SUM(zenkoku!AR32:AR36)*AVERAGE(F_jinkou!G83:G87)/100000</f>
        <v>18.428442311581279</v>
      </c>
      <c r="CS165" s="91">
        <f ca="1">SUM(zenkoku!AS32:AS36)*AVERAGE(F_jinkou!H83:H87)/100000</f>
        <v>22.359276589776698</v>
      </c>
      <c r="CT165" s="91">
        <f ca="1">SUM(zenkoku!AT32:AT36)*AVERAGE(F_jinkou!I83:I87)/100000</f>
        <v>22.005105340535909</v>
      </c>
      <c r="CU165" s="91">
        <f ca="1">SUM(zenkoku!AU32:AU36)*AVERAGE(F_jinkou!J83:J87)/100000</f>
        <v>21.840784466309842</v>
      </c>
      <c r="CV165" s="91">
        <f ca="1">SUM(zenkoku!AV32:AV36)*AVERAGE(F_jinkou!K83:K87)/100000</f>
        <v>24.760785212858138</v>
      </c>
      <c r="CW165" s="91">
        <f ca="1">SUM(zenkoku!AW32:AW36)*AVERAGE(F_jinkou!L83:L87)/100000</f>
        <v>28.754852984478166</v>
      </c>
      <c r="CX165" s="91">
        <f ca="1">SUM(zenkoku!AX32:AX36)*AVERAGE(F_jinkou!M83:M87)/100000</f>
        <v>34.76748235322551</v>
      </c>
      <c r="CY165" s="91">
        <f ca="1">SUM(zenkoku!AY32:AY36)*AVERAGE(F_jinkou!N83:N87)/100000</f>
        <v>37.423734041793004</v>
      </c>
      <c r="CZ165" s="91">
        <f ca="1">SUM(zenkoku!AZ32:AZ36)*AVERAGE(F_jinkou!O83:O87)/100000</f>
        <v>36.312837875393349</v>
      </c>
      <c r="DA165" s="91">
        <f ca="1">SUM(zenkoku!BA32:BA36)*AVERAGE(F_jinkou!P83:P87)/100000</f>
        <v>35.957341055490893</v>
      </c>
      <c r="DB165" s="91">
        <f ca="1">SUM(zenkoku!BB32:BB36)*AVERAGE(F_jinkou!Q83:Q87)/100000</f>
        <v>36.950265423663438</v>
      </c>
      <c r="DC165" s="91">
        <f ca="1">SUM(zenkoku!BC32:BC36)*AVERAGE(F_jinkou!R83:R87)/100000</f>
        <v>41.240055409737096</v>
      </c>
      <c r="DD165" s="91">
        <f ca="1">SUM(zenkoku!BD32:BD36)*AVERAGE(F_jinkou!S83:S87)/100000</f>
        <v>32.351234889931305</v>
      </c>
      <c r="DE165" s="91">
        <f ca="1">SUM(zenkoku!BE32:BE36)*AVERAGE(F_jinkou!T83:T87)/100000</f>
        <v>29.989482277556167</v>
      </c>
      <c r="DF165" s="92">
        <f ca="1">SUM(zenkoku!BF32:BF36)*AVERAGE(F_jinkou!U83:U87)/100000</f>
        <v>40.294692169753539</v>
      </c>
      <c r="DG165" s="68"/>
      <c r="DH165" s="26"/>
      <c r="DI165" s="26"/>
      <c r="DJ165" s="26"/>
      <c r="DK165" s="26"/>
      <c r="DL165" s="26"/>
      <c r="DM165" s="26"/>
      <c r="DN165" s="26"/>
      <c r="DO165" s="26"/>
      <c r="DP165" s="26"/>
      <c r="DQ165" s="26"/>
      <c r="DR165" s="26"/>
      <c r="DS165" s="26"/>
      <c r="DT165" s="26"/>
      <c r="DU165" s="26"/>
      <c r="DV165" s="26"/>
      <c r="DW165" s="26"/>
      <c r="DX165" s="26"/>
      <c r="DY165" s="26"/>
      <c r="DZ165" s="26"/>
      <c r="EA165" s="26"/>
      <c r="EB165" s="26"/>
      <c r="EC165" s="26"/>
      <c r="ED165" s="26"/>
      <c r="EE165" s="25"/>
      <c r="EF165" s="25"/>
      <c r="EG165" s="25"/>
      <c r="EH165" s="25"/>
      <c r="EI165" s="25"/>
      <c r="EJ165" s="25"/>
      <c r="EK165" s="27"/>
      <c r="EL165" s="27"/>
      <c r="EM165" s="30"/>
      <c r="EN165" s="31"/>
      <c r="EO165" s="30"/>
      <c r="EP165" s="30"/>
      <c r="EQ165" s="31"/>
      <c r="ER165" s="27"/>
      <c r="ES165" s="32"/>
      <c r="ET165" s="32"/>
      <c r="EU165" s="32"/>
      <c r="EV165" s="32"/>
      <c r="EW165" s="32"/>
      <c r="EX165" s="32"/>
      <c r="EY165" s="32"/>
      <c r="EZ165" s="32"/>
      <c r="FA165" s="33"/>
      <c r="FB165" s="27"/>
      <c r="FC165" s="27"/>
      <c r="FD165" s="27"/>
      <c r="FE165" s="27"/>
      <c r="FF165" s="27"/>
      <c r="FG165" s="27"/>
      <c r="FH165" s="27"/>
      <c r="FI165" s="27"/>
    </row>
    <row r="166" spans="1:165">
      <c r="DH166" s="68"/>
      <c r="DI166" s="68"/>
      <c r="DJ166" s="68"/>
      <c r="DK166" s="68"/>
      <c r="DL166" s="68"/>
      <c r="DM166" s="68"/>
      <c r="DN166" s="68"/>
      <c r="DO166" s="68"/>
      <c r="DP166" s="68"/>
      <c r="DQ166" s="68"/>
      <c r="DR166" s="68"/>
      <c r="DS166" s="68"/>
      <c r="DT166" s="68"/>
      <c r="DU166" s="68"/>
      <c r="DV166" s="68"/>
      <c r="DW166" s="68"/>
      <c r="DX166" s="68"/>
      <c r="DY166" s="64"/>
      <c r="DZ166" s="68"/>
      <c r="EA166" s="68"/>
      <c r="EB166" s="68"/>
      <c r="EC166" s="68"/>
      <c r="ED166" s="68"/>
      <c r="EE166" s="68"/>
      <c r="EF166" s="68"/>
      <c r="EG166" s="68"/>
      <c r="EH166" s="68"/>
      <c r="EI166" s="68"/>
      <c r="EJ166" s="68"/>
      <c r="EK166" s="68"/>
      <c r="EL166" s="68"/>
      <c r="EM166" s="68"/>
      <c r="EN166" s="68"/>
      <c r="EO166" s="68"/>
      <c r="EP166" s="68"/>
      <c r="EQ166" s="27"/>
      <c r="ER166" s="32"/>
      <c r="ES166" s="32"/>
      <c r="ET166" s="32"/>
      <c r="EU166" s="32"/>
      <c r="EV166" s="32"/>
      <c r="EW166" s="32"/>
      <c r="EX166" s="32"/>
      <c r="EY166" s="32"/>
      <c r="EZ166" s="33"/>
    </row>
    <row r="167" spans="1:165">
      <c r="DH167" s="68"/>
      <c r="DI167" s="68"/>
      <c r="DJ167" s="68"/>
      <c r="DK167" s="68"/>
      <c r="DL167" s="68"/>
      <c r="DM167" s="68"/>
      <c r="DN167" s="68"/>
      <c r="DO167" s="68"/>
      <c r="DP167" s="68"/>
      <c r="DQ167" s="68"/>
      <c r="DR167" s="68"/>
      <c r="DS167" s="68"/>
      <c r="DT167" s="68"/>
      <c r="DU167" s="68"/>
      <c r="DV167" s="68"/>
      <c r="DW167" s="68"/>
      <c r="DX167" s="68"/>
      <c r="DY167" s="64"/>
      <c r="DZ167" s="68"/>
      <c r="EA167" s="68"/>
      <c r="EB167" s="68"/>
      <c r="EC167" s="68"/>
      <c r="ED167" s="68"/>
      <c r="EE167" s="68"/>
      <c r="EF167" s="68"/>
      <c r="EG167" s="68"/>
      <c r="EH167" s="68"/>
      <c r="EI167" s="68"/>
      <c r="EJ167" s="68"/>
      <c r="EK167" s="68"/>
      <c r="EL167" s="68"/>
      <c r="EM167" s="68"/>
      <c r="EN167" s="68"/>
      <c r="EO167" s="68"/>
      <c r="EP167" s="68"/>
      <c r="EQ167" s="27"/>
      <c r="ER167" s="32"/>
      <c r="ES167" s="32"/>
      <c r="ET167" s="32"/>
      <c r="EU167" s="32"/>
      <c r="EV167" s="32"/>
      <c r="EW167" s="32"/>
      <c r="EX167" s="32"/>
      <c r="EY167" s="32"/>
      <c r="EZ167" s="33"/>
    </row>
    <row r="168" spans="1:165">
      <c r="DH168" s="68"/>
      <c r="DI168" s="68"/>
      <c r="DJ168" s="68"/>
      <c r="DK168" s="68"/>
      <c r="DL168" s="68"/>
      <c r="DM168" s="68"/>
      <c r="DN168" s="68"/>
      <c r="DO168" s="68"/>
      <c r="DP168" s="68"/>
      <c r="DQ168" s="68"/>
      <c r="DR168" s="68"/>
      <c r="DS168" s="68"/>
      <c r="DT168" s="68"/>
      <c r="DU168" s="68"/>
      <c r="DV168" s="68"/>
      <c r="DW168" s="68"/>
      <c r="DX168" s="68"/>
      <c r="DY168" s="64"/>
      <c r="DZ168" s="68"/>
      <c r="EA168" s="68"/>
      <c r="EB168" s="68"/>
      <c r="EC168" s="68"/>
      <c r="ED168" s="68"/>
      <c r="EE168" s="68"/>
      <c r="EF168" s="68"/>
      <c r="EG168" s="68"/>
      <c r="EH168" s="68"/>
      <c r="EI168" s="68"/>
      <c r="EJ168" s="68"/>
      <c r="EK168" s="68"/>
      <c r="EL168" s="68"/>
      <c r="EM168" s="68"/>
      <c r="EN168" s="68"/>
      <c r="EO168" s="68"/>
      <c r="EP168" s="68"/>
      <c r="EQ168" s="27"/>
      <c r="ER168" s="32"/>
      <c r="ES168" s="32"/>
      <c r="ET168" s="32"/>
      <c r="EU168" s="32"/>
      <c r="EV168" s="32"/>
      <c r="EW168" s="32"/>
      <c r="EX168" s="32"/>
      <c r="EY168" s="32"/>
      <c r="EZ168" s="33"/>
    </row>
    <row r="169" spans="1:165">
      <c r="DH169" s="68"/>
      <c r="DI169" s="68"/>
      <c r="DJ169" s="68"/>
      <c r="DK169" s="68"/>
      <c r="DL169" s="68"/>
      <c r="DM169" s="68"/>
      <c r="DN169" s="68"/>
      <c r="DO169" s="68"/>
      <c r="DP169" s="68"/>
      <c r="DQ169" s="68"/>
      <c r="DR169" s="68"/>
      <c r="DS169" s="68"/>
      <c r="DT169" s="68"/>
      <c r="DU169" s="68"/>
      <c r="DV169" s="68"/>
      <c r="DW169" s="68"/>
      <c r="DX169" s="68"/>
      <c r="DY169" s="64"/>
      <c r="DZ169" s="68"/>
      <c r="EA169" s="68"/>
      <c r="EB169" s="68"/>
      <c r="EC169" s="68"/>
      <c r="ED169" s="68"/>
      <c r="EE169" s="68"/>
      <c r="EF169" s="68"/>
      <c r="EG169" s="68"/>
      <c r="EH169" s="68"/>
      <c r="EI169" s="68"/>
      <c r="EJ169" s="68"/>
      <c r="EK169" s="68"/>
      <c r="EL169" s="68"/>
      <c r="EM169" s="68"/>
      <c r="EN169" s="68"/>
      <c r="EO169" s="68"/>
      <c r="EP169" s="68"/>
      <c r="EQ169" s="27"/>
      <c r="ER169" s="32"/>
      <c r="ES169" s="32"/>
      <c r="ET169" s="32"/>
      <c r="EU169" s="32"/>
      <c r="EV169" s="32"/>
      <c r="EW169" s="32"/>
      <c r="EX169" s="32"/>
      <c r="EY169" s="32"/>
      <c r="EZ169" s="33"/>
    </row>
    <row r="170" spans="1:165">
      <c r="DH170" s="68"/>
      <c r="DI170" s="68"/>
      <c r="DJ170" s="68"/>
      <c r="DK170" s="68"/>
      <c r="DL170" s="68"/>
      <c r="DM170" s="68"/>
      <c r="DN170" s="68"/>
      <c r="DO170" s="68"/>
      <c r="DP170" s="68"/>
      <c r="DQ170" s="68"/>
      <c r="DR170" s="68"/>
      <c r="DS170" s="68"/>
      <c r="DT170" s="68"/>
      <c r="DU170" s="68"/>
      <c r="DV170" s="68"/>
      <c r="DW170" s="68"/>
      <c r="DX170" s="68"/>
      <c r="DY170" s="64"/>
      <c r="DZ170" s="68"/>
      <c r="EA170" s="68"/>
      <c r="EB170" s="68"/>
      <c r="EC170" s="68"/>
      <c r="ED170" s="68"/>
      <c r="EE170" s="68"/>
      <c r="EF170" s="68"/>
      <c r="EG170" s="68"/>
      <c r="EH170" s="68"/>
      <c r="EI170" s="68"/>
      <c r="EJ170" s="68"/>
      <c r="EK170" s="68"/>
      <c r="EL170" s="68"/>
      <c r="EM170" s="68"/>
      <c r="EN170" s="68"/>
      <c r="EO170" s="68"/>
      <c r="EP170" s="68"/>
      <c r="EQ170" s="27"/>
      <c r="ER170" s="32"/>
      <c r="ES170" s="32"/>
      <c r="ET170" s="32"/>
      <c r="EU170" s="32"/>
      <c r="EV170" s="32"/>
      <c r="EW170" s="32"/>
      <c r="EX170" s="32"/>
      <c r="EY170" s="32"/>
      <c r="EZ170" s="33"/>
    </row>
    <row r="171" spans="1:165">
      <c r="DH171" s="68"/>
      <c r="DI171" s="68"/>
      <c r="DJ171" s="68"/>
      <c r="DK171" s="68"/>
      <c r="DL171" s="68"/>
      <c r="DM171" s="68"/>
      <c r="DN171" s="68"/>
      <c r="DO171" s="68"/>
      <c r="DP171" s="68"/>
      <c r="DQ171" s="68"/>
      <c r="DR171" s="68"/>
      <c r="DS171" s="68"/>
      <c r="DT171" s="68"/>
      <c r="DU171" s="68"/>
      <c r="DV171" s="68"/>
      <c r="DW171" s="68"/>
      <c r="DX171" s="68"/>
      <c r="DY171" s="64"/>
      <c r="DZ171" s="68"/>
      <c r="EA171" s="68"/>
      <c r="EB171" s="68"/>
      <c r="EC171" s="68"/>
      <c r="ED171" s="68"/>
      <c r="EE171" s="68"/>
      <c r="EF171" s="68"/>
      <c r="EG171" s="68"/>
      <c r="EH171" s="68"/>
      <c r="EI171" s="68"/>
      <c r="EJ171" s="68"/>
      <c r="EK171" s="68"/>
      <c r="EL171" s="68"/>
      <c r="EM171" s="68"/>
      <c r="EN171" s="68"/>
      <c r="EO171" s="68"/>
      <c r="EP171" s="68"/>
      <c r="EQ171" s="27"/>
      <c r="ER171" s="32"/>
      <c r="ES171" s="32"/>
      <c r="ET171" s="32"/>
      <c r="EU171" s="32"/>
      <c r="EV171" s="32"/>
      <c r="EW171" s="32"/>
      <c r="EX171" s="32"/>
      <c r="EY171" s="32"/>
      <c r="EZ171" s="33"/>
    </row>
    <row r="172" spans="1:165">
      <c r="DH172" s="68"/>
      <c r="DI172" s="68"/>
      <c r="DJ172" s="68"/>
      <c r="DK172" s="68"/>
      <c r="DL172" s="68"/>
      <c r="DM172" s="68"/>
      <c r="DN172" s="68"/>
      <c r="DO172" s="68"/>
      <c r="DP172" s="68"/>
      <c r="DQ172" s="68"/>
      <c r="DR172" s="68"/>
      <c r="DS172" s="68"/>
      <c r="DT172" s="68"/>
      <c r="DU172" s="68"/>
      <c r="DV172" s="68"/>
      <c r="DW172" s="68"/>
      <c r="DX172" s="68"/>
      <c r="DY172" s="64"/>
      <c r="DZ172" s="68"/>
      <c r="EA172" s="68"/>
      <c r="EB172" s="68"/>
      <c r="EC172" s="68"/>
      <c r="ED172" s="68"/>
      <c r="EE172" s="68"/>
      <c r="EF172" s="68"/>
      <c r="EG172" s="68"/>
      <c r="EH172" s="68"/>
      <c r="EI172" s="68"/>
      <c r="EJ172" s="68"/>
      <c r="EK172" s="68"/>
      <c r="EL172" s="68"/>
      <c r="EM172" s="68"/>
      <c r="EN172" s="68"/>
      <c r="EO172" s="68"/>
      <c r="EP172" s="68"/>
      <c r="EQ172" s="27"/>
      <c r="ER172" s="32"/>
      <c r="ES172" s="32"/>
      <c r="ET172" s="32"/>
      <c r="EU172" s="32"/>
      <c r="EV172" s="32"/>
      <c r="EW172" s="32"/>
      <c r="EX172" s="32"/>
      <c r="EY172" s="32"/>
      <c r="EZ172" s="33"/>
    </row>
    <row r="173" spans="1:165">
      <c r="DH173" s="68"/>
      <c r="DI173" s="68"/>
      <c r="DJ173" s="68"/>
      <c r="DK173" s="68"/>
      <c r="DL173" s="68"/>
      <c r="DM173" s="68"/>
      <c r="DN173" s="68"/>
      <c r="DO173" s="68"/>
      <c r="DP173" s="68"/>
      <c r="DQ173" s="68"/>
      <c r="DR173" s="68"/>
      <c r="DS173" s="68"/>
      <c r="DT173" s="68"/>
      <c r="DU173" s="68"/>
      <c r="DV173" s="68"/>
      <c r="DW173" s="68"/>
      <c r="DX173" s="68"/>
      <c r="DY173" s="64"/>
      <c r="DZ173" s="68"/>
      <c r="EA173" s="68"/>
      <c r="EB173" s="68"/>
      <c r="EC173" s="68"/>
      <c r="ED173" s="68"/>
      <c r="EE173" s="68"/>
      <c r="EF173" s="68"/>
      <c r="EG173" s="68"/>
      <c r="EH173" s="68"/>
      <c r="EI173" s="68"/>
      <c r="EJ173" s="68"/>
      <c r="EK173" s="68"/>
      <c r="EL173" s="68"/>
      <c r="EM173" s="68"/>
      <c r="EN173" s="68"/>
      <c r="EO173" s="68"/>
      <c r="EP173" s="68"/>
      <c r="EQ173" s="27"/>
      <c r="ER173" s="32"/>
      <c r="ES173" s="32"/>
      <c r="ET173" s="32"/>
      <c r="EU173" s="32"/>
      <c r="EV173" s="32"/>
      <c r="EW173" s="32"/>
      <c r="EX173" s="32"/>
      <c r="EY173" s="32"/>
      <c r="EZ173" s="33"/>
    </row>
    <row r="174" spans="1:165">
      <c r="DH174" s="68"/>
      <c r="DI174" s="68"/>
      <c r="DJ174" s="68"/>
      <c r="DK174" s="68"/>
      <c r="DL174" s="68"/>
      <c r="DM174" s="68"/>
      <c r="DN174" s="68"/>
      <c r="DO174" s="68"/>
      <c r="DP174" s="68"/>
      <c r="DQ174" s="68"/>
      <c r="DR174" s="68"/>
      <c r="DS174" s="68"/>
      <c r="DT174" s="68"/>
      <c r="DU174" s="68"/>
      <c r="DV174" s="68"/>
      <c r="DW174" s="68"/>
      <c r="DX174" s="68"/>
      <c r="DY174" s="64"/>
      <c r="DZ174" s="68"/>
      <c r="EA174" s="68"/>
      <c r="EB174" s="68"/>
      <c r="EC174" s="68"/>
      <c r="ED174" s="68"/>
      <c r="EE174" s="68"/>
      <c r="EF174" s="68"/>
      <c r="EG174" s="68"/>
      <c r="EH174" s="68"/>
      <c r="EI174" s="68"/>
      <c r="EJ174" s="68"/>
      <c r="EK174" s="68"/>
      <c r="EL174" s="68"/>
      <c r="EM174" s="68"/>
      <c r="EN174" s="68"/>
      <c r="EO174" s="68"/>
      <c r="EP174" s="68"/>
      <c r="EQ174" s="27"/>
      <c r="ER174" s="32"/>
      <c r="ES174" s="32"/>
      <c r="ET174" s="32"/>
      <c r="EU174" s="32"/>
      <c r="EV174" s="32"/>
      <c r="EW174" s="32"/>
      <c r="EX174" s="32"/>
      <c r="EY174" s="32"/>
      <c r="EZ174" s="33"/>
    </row>
    <row r="175" spans="1:165">
      <c r="DH175" s="68"/>
      <c r="DI175" s="68"/>
      <c r="DJ175" s="68"/>
      <c r="DK175" s="68"/>
      <c r="DL175" s="68"/>
      <c r="DM175" s="68"/>
      <c r="DN175" s="68"/>
      <c r="DO175" s="68"/>
      <c r="DP175" s="68"/>
      <c r="DQ175" s="68"/>
      <c r="DR175" s="68"/>
      <c r="DS175" s="68"/>
      <c r="DT175" s="68"/>
      <c r="DU175" s="68"/>
      <c r="DV175" s="68"/>
      <c r="DW175" s="68"/>
      <c r="DX175" s="68"/>
      <c r="DY175" s="64"/>
      <c r="DZ175" s="68"/>
      <c r="EA175" s="68"/>
      <c r="EB175" s="68"/>
      <c r="EC175" s="68"/>
      <c r="ED175" s="68"/>
      <c r="EE175" s="68"/>
      <c r="EF175" s="68"/>
      <c r="EG175" s="68"/>
      <c r="EH175" s="68"/>
      <c r="EI175" s="68"/>
      <c r="EJ175" s="68"/>
      <c r="EK175" s="68"/>
      <c r="EL175" s="68"/>
      <c r="EM175" s="68"/>
      <c r="EN175" s="68"/>
      <c r="EO175" s="68"/>
      <c r="EP175" s="68"/>
      <c r="EQ175" s="27"/>
      <c r="ER175" s="32"/>
      <c r="ES175" s="32"/>
      <c r="ET175" s="32"/>
      <c r="EU175" s="32"/>
      <c r="EV175" s="32"/>
      <c r="EW175" s="32"/>
      <c r="EX175" s="32"/>
      <c r="EY175" s="32"/>
      <c r="EZ175" s="33"/>
    </row>
    <row r="176" spans="1:165">
      <c r="DH176" s="68"/>
      <c r="DI176" s="68"/>
      <c r="DJ176" s="68"/>
      <c r="DK176" s="68"/>
      <c r="DL176" s="68"/>
      <c r="DM176" s="68"/>
      <c r="DN176" s="68"/>
      <c r="DO176" s="68"/>
      <c r="DP176" s="68"/>
      <c r="DQ176" s="68"/>
      <c r="DR176" s="68"/>
      <c r="DS176" s="68"/>
      <c r="DT176" s="68"/>
      <c r="DU176" s="68"/>
      <c r="DV176" s="68"/>
      <c r="DW176" s="68"/>
      <c r="DX176" s="68"/>
      <c r="DY176" s="64"/>
      <c r="DZ176" s="68"/>
      <c r="EA176" s="68"/>
      <c r="EB176" s="68"/>
      <c r="EC176" s="68"/>
      <c r="ED176" s="68"/>
      <c r="EE176" s="68"/>
      <c r="EF176" s="68"/>
      <c r="EG176" s="68"/>
      <c r="EH176" s="68"/>
      <c r="EI176" s="68"/>
      <c r="EJ176" s="68"/>
      <c r="EK176" s="68"/>
      <c r="EL176" s="68"/>
      <c r="EM176" s="68"/>
      <c r="EN176" s="68"/>
      <c r="EO176" s="68"/>
      <c r="EP176" s="68"/>
      <c r="EQ176" s="27"/>
      <c r="ER176" s="32"/>
      <c r="ES176" s="32"/>
      <c r="ET176" s="32"/>
      <c r="EU176" s="32"/>
      <c r="EV176" s="32"/>
      <c r="EW176" s="32"/>
      <c r="EX176" s="32"/>
      <c r="EY176" s="32"/>
      <c r="EZ176" s="33"/>
    </row>
    <row r="177" spans="112:156">
      <c r="DH177" s="68"/>
      <c r="DI177" s="68"/>
      <c r="DJ177" s="68"/>
      <c r="DK177" s="68"/>
      <c r="DL177" s="68"/>
      <c r="DM177" s="68"/>
      <c r="DN177" s="68"/>
      <c r="DO177" s="68"/>
      <c r="DP177" s="68"/>
      <c r="DQ177" s="68"/>
      <c r="DR177" s="68"/>
      <c r="DS177" s="68"/>
      <c r="DT177" s="68"/>
      <c r="DU177" s="68"/>
      <c r="DV177" s="68"/>
      <c r="DW177" s="68"/>
      <c r="DX177" s="68"/>
      <c r="DY177" s="64"/>
      <c r="DZ177" s="68"/>
      <c r="EA177" s="68"/>
      <c r="EB177" s="68"/>
      <c r="EC177" s="68"/>
      <c r="ED177" s="68"/>
      <c r="EE177" s="68"/>
      <c r="EF177" s="68"/>
      <c r="EG177" s="68"/>
      <c r="EH177" s="68"/>
      <c r="EI177" s="68"/>
      <c r="EJ177" s="68"/>
      <c r="EK177" s="68"/>
      <c r="EL177" s="68"/>
      <c r="EM177" s="68"/>
      <c r="EN177" s="68"/>
      <c r="EO177" s="68"/>
      <c r="EP177" s="68"/>
      <c r="EQ177" s="27"/>
      <c r="ER177" s="32"/>
      <c r="ES177" s="32"/>
      <c r="ET177" s="32"/>
      <c r="EU177" s="32"/>
      <c r="EV177" s="32"/>
      <c r="EW177" s="32"/>
      <c r="EX177" s="32"/>
      <c r="EY177" s="32"/>
      <c r="EZ177" s="33"/>
    </row>
    <row r="178" spans="112:156">
      <c r="DH178" s="68"/>
      <c r="DI178" s="68"/>
      <c r="DJ178" s="68"/>
      <c r="DK178" s="68"/>
      <c r="DL178" s="68"/>
      <c r="DM178" s="68"/>
      <c r="DN178" s="68"/>
      <c r="DO178" s="68"/>
      <c r="DP178" s="68"/>
      <c r="DQ178" s="68"/>
      <c r="DR178" s="68"/>
      <c r="DS178" s="68"/>
      <c r="DT178" s="68"/>
      <c r="DU178" s="68"/>
      <c r="DV178" s="68"/>
      <c r="DW178" s="68"/>
      <c r="DX178" s="68"/>
      <c r="DY178" s="64"/>
      <c r="DZ178" s="68"/>
      <c r="EA178" s="68"/>
      <c r="EB178" s="68"/>
      <c r="EC178" s="68"/>
      <c r="ED178" s="68"/>
      <c r="EE178" s="68"/>
      <c r="EF178" s="68"/>
      <c r="EG178" s="68"/>
      <c r="EH178" s="68"/>
      <c r="EI178" s="68"/>
      <c r="EJ178" s="68"/>
      <c r="EK178" s="68"/>
      <c r="EL178" s="68"/>
      <c r="EM178" s="68"/>
      <c r="EN178" s="68"/>
      <c r="EO178" s="68"/>
      <c r="EP178" s="68"/>
      <c r="EQ178" s="27"/>
      <c r="ER178" s="32"/>
      <c r="ES178" s="32"/>
      <c r="ET178" s="32"/>
      <c r="EU178" s="32"/>
      <c r="EV178" s="32"/>
      <c r="EW178" s="32"/>
      <c r="EX178" s="32"/>
      <c r="EY178" s="32"/>
      <c r="EZ178" s="33"/>
    </row>
    <row r="179" spans="112:156">
      <c r="DH179" s="68"/>
      <c r="DI179" s="68"/>
      <c r="DJ179" s="68"/>
      <c r="DK179" s="68"/>
      <c r="DL179" s="68"/>
      <c r="DM179" s="68"/>
      <c r="DN179" s="68"/>
      <c r="DO179" s="68"/>
      <c r="DP179" s="68"/>
      <c r="DQ179" s="68"/>
      <c r="DR179" s="68"/>
      <c r="DS179" s="68"/>
      <c r="DT179" s="68"/>
      <c r="DU179" s="68"/>
      <c r="DV179" s="68"/>
      <c r="DW179" s="68"/>
      <c r="DX179" s="68"/>
      <c r="DY179" s="64"/>
      <c r="DZ179" s="68"/>
      <c r="EA179" s="68"/>
      <c r="EB179" s="68"/>
      <c r="EC179" s="68"/>
      <c r="ED179" s="68"/>
      <c r="EE179" s="68"/>
      <c r="EF179" s="68"/>
      <c r="EG179" s="68"/>
      <c r="EH179" s="68"/>
      <c r="EI179" s="68"/>
      <c r="EJ179" s="68"/>
      <c r="EK179" s="68"/>
      <c r="EL179" s="68"/>
      <c r="EM179" s="68"/>
      <c r="EN179" s="68"/>
      <c r="EO179" s="68"/>
      <c r="EP179" s="68"/>
      <c r="EQ179" s="27"/>
      <c r="ER179" s="32"/>
      <c r="ES179" s="32"/>
      <c r="ET179" s="32"/>
      <c r="EU179" s="32"/>
      <c r="EV179" s="32"/>
      <c r="EW179" s="32"/>
      <c r="EX179" s="32"/>
      <c r="EY179" s="32"/>
      <c r="EZ179" s="33"/>
    </row>
    <row r="180" spans="112:156">
      <c r="DH180" s="68"/>
      <c r="DI180" s="68"/>
      <c r="DJ180" s="68"/>
      <c r="DK180" s="68"/>
      <c r="DL180" s="68"/>
      <c r="DM180" s="68"/>
      <c r="DN180" s="68"/>
      <c r="DO180" s="68"/>
      <c r="DP180" s="68"/>
      <c r="DQ180" s="68"/>
      <c r="DR180" s="68"/>
      <c r="DS180" s="68"/>
      <c r="DT180" s="68"/>
      <c r="DU180" s="68"/>
      <c r="DV180" s="68"/>
      <c r="DW180" s="68"/>
      <c r="DX180" s="68"/>
      <c r="DY180" s="64"/>
      <c r="DZ180" s="68"/>
      <c r="EA180" s="68"/>
      <c r="EB180" s="68"/>
      <c r="EC180" s="68"/>
      <c r="ED180" s="68"/>
      <c r="EE180" s="68"/>
      <c r="EF180" s="68"/>
      <c r="EG180" s="68"/>
      <c r="EH180" s="68"/>
      <c r="EI180" s="68"/>
      <c r="EJ180" s="68"/>
      <c r="EK180" s="68"/>
      <c r="EL180" s="68"/>
      <c r="EM180" s="68"/>
      <c r="EN180" s="68"/>
      <c r="EO180" s="68"/>
      <c r="EP180" s="68"/>
      <c r="EQ180" s="27"/>
      <c r="ER180" s="32"/>
      <c r="ES180" s="32"/>
      <c r="ET180" s="32"/>
      <c r="EU180" s="32"/>
      <c r="EV180" s="32"/>
      <c r="EW180" s="32"/>
      <c r="EX180" s="32"/>
      <c r="EY180" s="32"/>
      <c r="EZ180" s="33"/>
    </row>
    <row r="181" spans="112:156">
      <c r="DH181" s="68"/>
      <c r="DI181" s="68"/>
      <c r="DJ181" s="68"/>
      <c r="DK181" s="68"/>
      <c r="DL181" s="68"/>
      <c r="DM181" s="68"/>
      <c r="DN181" s="68"/>
      <c r="DO181" s="68"/>
      <c r="DP181" s="68"/>
      <c r="DQ181" s="68"/>
      <c r="DR181" s="68"/>
      <c r="DS181" s="68"/>
      <c r="DT181" s="68"/>
      <c r="DU181" s="68"/>
      <c r="DV181" s="68"/>
      <c r="DW181" s="68"/>
      <c r="DX181" s="68"/>
      <c r="DY181" s="64"/>
      <c r="DZ181" s="68"/>
      <c r="EA181" s="68"/>
      <c r="EB181" s="68"/>
      <c r="EC181" s="68"/>
      <c r="ED181" s="68"/>
      <c r="EE181" s="68"/>
      <c r="EF181" s="68"/>
      <c r="EG181" s="68"/>
      <c r="EH181" s="68"/>
      <c r="EI181" s="68"/>
      <c r="EJ181" s="68"/>
      <c r="EK181" s="68"/>
      <c r="EL181" s="68"/>
      <c r="EM181" s="68"/>
      <c r="EN181" s="68"/>
      <c r="EO181" s="68"/>
      <c r="EP181" s="68"/>
      <c r="EQ181" s="27"/>
      <c r="ER181" s="32"/>
      <c r="ES181" s="32"/>
      <c r="ET181" s="32"/>
      <c r="EU181" s="32"/>
      <c r="EV181" s="32"/>
      <c r="EW181" s="32"/>
      <c r="EX181" s="32"/>
      <c r="EY181" s="32"/>
      <c r="EZ181" s="33"/>
    </row>
    <row r="182" spans="112:156">
      <c r="DH182" s="26"/>
      <c r="DI182" s="26"/>
      <c r="DJ182" s="26"/>
      <c r="DK182" s="26"/>
      <c r="DL182" s="26"/>
      <c r="DM182" s="26"/>
      <c r="DN182" s="26"/>
      <c r="DO182" s="26"/>
      <c r="DP182" s="26"/>
      <c r="DQ182" s="26"/>
      <c r="DR182" s="26"/>
      <c r="DS182" s="26"/>
      <c r="DT182" s="26"/>
      <c r="DU182" s="26"/>
      <c r="DV182" s="26"/>
      <c r="DW182" s="26"/>
      <c r="DX182" s="26"/>
      <c r="DY182" s="26"/>
      <c r="DZ182" s="26"/>
      <c r="EA182" s="26"/>
      <c r="EB182" s="26"/>
      <c r="EC182" s="26"/>
      <c r="ED182" s="26"/>
      <c r="EE182" s="25"/>
      <c r="EF182" s="25"/>
      <c r="EG182" s="25"/>
      <c r="EH182" s="25"/>
      <c r="EI182" s="25"/>
      <c r="EJ182" s="25"/>
      <c r="EK182" s="27"/>
      <c r="EL182" s="27"/>
      <c r="EM182" s="30"/>
      <c r="EN182" s="31"/>
      <c r="EO182" s="30"/>
      <c r="EP182" s="30"/>
      <c r="EQ182" s="31"/>
      <c r="ER182" s="27"/>
      <c r="ES182" s="32"/>
      <c r="ET182" s="32"/>
      <c r="EU182" s="32"/>
      <c r="EV182" s="32"/>
      <c r="EW182" s="32"/>
      <c r="EX182" s="32"/>
      <c r="EY182" s="32"/>
      <c r="EZ182" s="32"/>
    </row>
    <row r="183" spans="112:156">
      <c r="DH183" s="26"/>
      <c r="DI183" s="26"/>
      <c r="DJ183" s="26"/>
      <c r="DK183" s="26"/>
      <c r="DL183" s="26"/>
      <c r="DM183" s="26"/>
      <c r="DN183" s="26"/>
      <c r="DO183" s="26"/>
      <c r="DP183" s="26"/>
      <c r="DQ183" s="26"/>
      <c r="DR183" s="26"/>
      <c r="DS183" s="26"/>
      <c r="DT183" s="26"/>
      <c r="DU183" s="26"/>
      <c r="DV183" s="26"/>
      <c r="DW183" s="26"/>
      <c r="DX183" s="26"/>
      <c r="DY183" s="26"/>
      <c r="DZ183" s="26"/>
      <c r="EA183" s="26"/>
      <c r="EB183" s="26"/>
      <c r="EC183" s="26"/>
      <c r="ED183" s="26"/>
      <c r="EE183" s="25"/>
      <c r="EF183" s="25"/>
      <c r="EG183" s="25"/>
      <c r="EH183" s="25"/>
      <c r="EI183" s="25"/>
      <c r="EJ183" s="25"/>
      <c r="EK183" s="27"/>
      <c r="EL183" s="27"/>
      <c r="EM183" s="30"/>
      <c r="EN183" s="31"/>
      <c r="EO183" s="30"/>
      <c r="EP183" s="30"/>
      <c r="EQ183" s="31"/>
      <c r="ER183" s="27"/>
      <c r="ES183" s="32"/>
      <c r="ET183" s="32"/>
      <c r="EU183" s="32"/>
      <c r="EV183" s="32"/>
      <c r="EW183" s="32"/>
      <c r="EX183" s="32"/>
      <c r="EY183" s="32"/>
      <c r="EZ183" s="32"/>
    </row>
    <row r="184" spans="112:156">
      <c r="DH184" s="26"/>
      <c r="DI184" s="26"/>
      <c r="DJ184" s="26"/>
      <c r="DK184" s="26"/>
      <c r="DL184" s="26"/>
      <c r="DM184" s="26"/>
      <c r="DN184" s="26"/>
      <c r="DO184" s="26"/>
      <c r="DP184" s="26"/>
      <c r="DQ184" s="26"/>
      <c r="DR184" s="26"/>
      <c r="DS184" s="26"/>
      <c r="DT184" s="26"/>
      <c r="DU184" s="26"/>
      <c r="DV184" s="26"/>
      <c r="DW184" s="26"/>
      <c r="DX184" s="26"/>
      <c r="DY184" s="26"/>
      <c r="DZ184" s="26"/>
      <c r="EA184" s="26"/>
      <c r="EB184" s="26"/>
      <c r="EC184" s="26"/>
      <c r="ED184" s="26"/>
      <c r="EE184" s="25"/>
      <c r="EF184" s="25"/>
      <c r="EG184" s="25"/>
      <c r="EH184" s="25"/>
      <c r="EI184" s="25"/>
      <c r="EJ184" s="25"/>
      <c r="EK184" s="27"/>
      <c r="EL184" s="27"/>
      <c r="EM184" s="30"/>
      <c r="EN184" s="31"/>
      <c r="EO184" s="30"/>
      <c r="EP184" s="30"/>
      <c r="EQ184" s="31"/>
      <c r="ER184" s="27"/>
      <c r="ES184" s="32"/>
      <c r="ET184" s="32"/>
      <c r="EU184" s="32"/>
      <c r="EV184" s="32"/>
      <c r="EW184" s="32"/>
      <c r="EX184" s="32"/>
      <c r="EY184" s="32"/>
      <c r="EZ184" s="32"/>
    </row>
    <row r="185" spans="112:156">
      <c r="DH185" s="26"/>
      <c r="DI185" s="26"/>
      <c r="DJ185" s="26"/>
      <c r="DK185" s="26"/>
      <c r="DL185" s="26"/>
      <c r="DM185" s="26"/>
      <c r="DN185" s="26"/>
      <c r="DO185" s="26"/>
      <c r="DP185" s="26"/>
      <c r="DQ185" s="26"/>
      <c r="DR185" s="26"/>
      <c r="DS185" s="26"/>
      <c r="DT185" s="26"/>
      <c r="DU185" s="26"/>
      <c r="DV185" s="26"/>
      <c r="DW185" s="26"/>
      <c r="DX185" s="26"/>
      <c r="DY185" s="26"/>
      <c r="DZ185" s="26"/>
      <c r="EA185" s="26"/>
      <c r="EB185" s="26"/>
      <c r="EC185" s="26"/>
      <c r="ED185" s="26"/>
      <c r="EE185" s="25"/>
      <c r="EF185" s="25"/>
      <c r="EG185" s="25"/>
      <c r="EH185" s="25"/>
      <c r="EI185" s="25"/>
      <c r="EJ185" s="25"/>
      <c r="EK185" s="27"/>
      <c r="EL185" s="27"/>
      <c r="EM185" s="30"/>
      <c r="EN185" s="31"/>
      <c r="EO185" s="30"/>
      <c r="EP185" s="30"/>
      <c r="EQ185" s="31"/>
      <c r="ER185" s="27"/>
      <c r="ES185" s="32"/>
      <c r="ET185" s="32"/>
      <c r="EU185" s="32"/>
      <c r="EV185" s="32"/>
      <c r="EW185" s="32"/>
      <c r="EX185" s="32"/>
      <c r="EY185" s="32"/>
      <c r="EZ185" s="32"/>
    </row>
    <row r="186" spans="112:156">
      <c r="DH186" s="26"/>
      <c r="DI186" s="26"/>
      <c r="DJ186" s="26"/>
      <c r="DK186" s="26"/>
      <c r="DL186" s="26"/>
      <c r="DM186" s="26"/>
      <c r="DN186" s="26"/>
      <c r="DO186" s="26"/>
      <c r="DP186" s="26"/>
      <c r="DQ186" s="26"/>
      <c r="DR186" s="26"/>
      <c r="DS186" s="26"/>
      <c r="DT186" s="26"/>
      <c r="DU186" s="26"/>
      <c r="DV186" s="26"/>
      <c r="DW186" s="26"/>
      <c r="DX186" s="26"/>
      <c r="DY186" s="26"/>
      <c r="DZ186" s="26"/>
      <c r="EA186" s="26"/>
      <c r="EB186" s="26"/>
      <c r="EC186" s="26"/>
      <c r="ED186" s="26"/>
      <c r="EE186" s="25"/>
      <c r="EF186" s="25"/>
      <c r="EG186" s="25"/>
      <c r="EH186" s="25"/>
      <c r="EI186" s="25"/>
      <c r="EJ186" s="25"/>
      <c r="EK186" s="27"/>
      <c r="EL186" s="27"/>
      <c r="EM186" s="30"/>
      <c r="EN186" s="31"/>
      <c r="EO186" s="30"/>
      <c r="EP186" s="30"/>
      <c r="EQ186" s="31"/>
      <c r="ER186" s="27"/>
      <c r="ES186" s="32"/>
      <c r="ET186" s="32"/>
      <c r="EU186" s="32"/>
      <c r="EV186" s="32"/>
      <c r="EW186" s="32"/>
      <c r="EX186" s="32"/>
      <c r="EY186" s="32"/>
      <c r="EZ186" s="32"/>
    </row>
    <row r="187" spans="112:156">
      <c r="DH187" s="26"/>
      <c r="DI187" s="26"/>
      <c r="DJ187" s="26"/>
      <c r="DK187" s="26"/>
      <c r="DL187" s="26"/>
      <c r="DM187" s="26"/>
      <c r="DN187" s="26"/>
      <c r="DO187" s="26"/>
      <c r="DP187" s="26"/>
      <c r="DQ187" s="26"/>
      <c r="DR187" s="26"/>
      <c r="DS187" s="26"/>
      <c r="DT187" s="26"/>
      <c r="DU187" s="26"/>
      <c r="DV187" s="26"/>
      <c r="DW187" s="26"/>
      <c r="DX187" s="26"/>
      <c r="DY187" s="26"/>
      <c r="DZ187" s="26"/>
      <c r="EA187" s="26"/>
      <c r="EB187" s="26"/>
      <c r="EC187" s="26"/>
      <c r="ED187" s="26"/>
      <c r="EE187" s="25"/>
      <c r="EF187" s="25"/>
      <c r="EG187" s="25"/>
      <c r="EH187" s="25"/>
      <c r="EI187" s="25"/>
      <c r="EJ187" s="25"/>
      <c r="EK187" s="27"/>
      <c r="EL187" s="27"/>
      <c r="EM187" s="30"/>
      <c r="EN187" s="31"/>
      <c r="EO187" s="30"/>
      <c r="EP187" s="30"/>
      <c r="EQ187" s="31"/>
      <c r="ER187" s="27"/>
      <c r="ES187" s="32"/>
      <c r="ET187" s="32"/>
      <c r="EU187" s="32"/>
      <c r="EV187" s="32"/>
      <c r="EW187" s="32"/>
      <c r="EX187" s="32"/>
      <c r="EY187" s="32"/>
      <c r="EZ187" s="32"/>
    </row>
    <row r="188" spans="112:156">
      <c r="DH188" s="26"/>
      <c r="DI188" s="26"/>
      <c r="DJ188" s="26"/>
      <c r="DK188" s="26"/>
      <c r="DL188" s="26"/>
      <c r="DM188" s="26"/>
      <c r="DN188" s="26"/>
      <c r="DO188" s="26"/>
      <c r="DP188" s="26"/>
      <c r="DQ188" s="26"/>
      <c r="DR188" s="26"/>
      <c r="DS188" s="26"/>
      <c r="DT188" s="26"/>
      <c r="DU188" s="26"/>
      <c r="DV188" s="26"/>
      <c r="DW188" s="26"/>
      <c r="DX188" s="26"/>
      <c r="DY188" s="26"/>
      <c r="DZ188" s="26"/>
      <c r="EA188" s="26"/>
      <c r="EB188" s="26"/>
      <c r="EC188" s="26"/>
      <c r="ED188" s="26"/>
      <c r="EE188" s="25"/>
      <c r="EF188" s="25"/>
      <c r="EG188" s="25"/>
      <c r="EH188" s="25"/>
      <c r="EI188" s="25"/>
      <c r="EJ188" s="25"/>
      <c r="EK188" s="27"/>
      <c r="EL188" s="27"/>
      <c r="EM188" s="30"/>
      <c r="EN188" s="31"/>
      <c r="EO188" s="30"/>
      <c r="EP188" s="30"/>
      <c r="EQ188" s="31"/>
      <c r="ER188" s="27"/>
      <c r="ES188" s="32"/>
      <c r="ET188" s="32"/>
      <c r="EU188" s="32"/>
      <c r="EV188" s="32"/>
      <c r="EW188" s="32"/>
      <c r="EX188" s="32"/>
      <c r="EY188" s="32"/>
      <c r="EZ188" s="32"/>
    </row>
    <row r="189" spans="112:156">
      <c r="DH189" s="26"/>
      <c r="DI189" s="26"/>
      <c r="DJ189" s="26"/>
      <c r="DK189" s="26"/>
      <c r="DL189" s="26"/>
      <c r="DM189" s="26"/>
      <c r="DN189" s="26"/>
      <c r="DO189" s="26"/>
      <c r="DP189" s="26"/>
      <c r="DQ189" s="26"/>
      <c r="DR189" s="26"/>
      <c r="DS189" s="26"/>
      <c r="DT189" s="26"/>
      <c r="DU189" s="34"/>
      <c r="DV189" s="26"/>
      <c r="DW189" s="26"/>
      <c r="DX189" s="26"/>
      <c r="DY189" s="26"/>
      <c r="DZ189" s="26"/>
      <c r="EA189" s="26"/>
      <c r="EB189" s="26"/>
      <c r="EC189" s="26"/>
      <c r="ED189" s="26"/>
      <c r="EE189" s="25"/>
      <c r="EF189" s="25"/>
      <c r="EG189" s="25"/>
      <c r="EH189" s="25"/>
      <c r="EI189" s="25"/>
      <c r="EJ189" s="25"/>
      <c r="EK189" s="27"/>
      <c r="EL189" s="27"/>
      <c r="EM189" s="30"/>
      <c r="EN189" s="31"/>
      <c r="EO189" s="30"/>
      <c r="EP189" s="30"/>
      <c r="EQ189" s="31"/>
      <c r="ER189" s="27"/>
      <c r="ES189" s="32"/>
      <c r="ET189" s="32"/>
      <c r="EU189" s="32"/>
      <c r="EV189" s="32"/>
      <c r="EW189" s="32"/>
      <c r="EX189" s="32"/>
      <c r="EY189" s="32"/>
      <c r="EZ189" s="32"/>
    </row>
    <row r="190" spans="112:156">
      <c r="DH190" s="68"/>
      <c r="DI190" s="68"/>
      <c r="DJ190" s="68"/>
      <c r="DK190" s="68"/>
      <c r="DL190" s="68"/>
      <c r="DM190" s="68"/>
      <c r="DN190" s="68"/>
      <c r="DO190" s="68"/>
      <c r="DP190" s="68"/>
      <c r="DQ190" s="68"/>
      <c r="DR190" s="68"/>
      <c r="DS190" s="68"/>
      <c r="DT190" s="68"/>
      <c r="DU190" s="68"/>
      <c r="DV190" s="68"/>
      <c r="DW190" s="68"/>
      <c r="DX190" s="68"/>
      <c r="DY190" s="26"/>
      <c r="DZ190" s="68"/>
      <c r="EA190" s="68"/>
      <c r="EB190" s="68"/>
      <c r="EC190" s="68"/>
      <c r="ED190" s="68"/>
      <c r="EE190" s="68"/>
      <c r="EF190" s="68"/>
      <c r="EG190" s="68"/>
      <c r="EH190" s="68"/>
      <c r="EI190" s="68"/>
      <c r="EJ190" s="68"/>
      <c r="EK190" s="68"/>
      <c r="EL190" s="68"/>
      <c r="EM190" s="68"/>
      <c r="EN190" s="68"/>
      <c r="EO190" s="68"/>
      <c r="EP190" s="68"/>
      <c r="EQ190" s="31"/>
      <c r="ER190" s="27"/>
      <c r="ES190" s="32"/>
      <c r="ET190" s="32"/>
      <c r="EU190" s="32"/>
      <c r="EV190" s="32"/>
      <c r="EW190" s="32"/>
      <c r="EX190" s="32"/>
      <c r="EY190" s="32"/>
      <c r="EZ190" s="32"/>
    </row>
    <row r="191" spans="112:156">
      <c r="DH191" s="68"/>
      <c r="DI191" s="68"/>
      <c r="DJ191" s="68"/>
      <c r="DK191" s="68"/>
      <c r="DL191" s="68"/>
      <c r="DM191" s="68"/>
      <c r="DN191" s="68"/>
      <c r="DO191" s="68"/>
      <c r="DP191" s="68"/>
      <c r="DQ191" s="68"/>
      <c r="DR191" s="68"/>
      <c r="DS191" s="68"/>
      <c r="DT191" s="68"/>
      <c r="DU191" s="68"/>
      <c r="DV191" s="68"/>
      <c r="DW191" s="68"/>
      <c r="DX191" s="68"/>
      <c r="DY191" s="26"/>
      <c r="DZ191" s="68"/>
      <c r="EA191" s="68"/>
      <c r="EB191" s="68"/>
      <c r="EC191" s="68"/>
      <c r="ED191" s="68"/>
      <c r="EE191" s="68"/>
      <c r="EF191" s="68"/>
      <c r="EG191" s="68"/>
      <c r="EH191" s="68"/>
      <c r="EI191" s="68"/>
      <c r="EJ191" s="68"/>
      <c r="EK191" s="68"/>
      <c r="EL191" s="68"/>
      <c r="EM191" s="68"/>
      <c r="EN191" s="68"/>
      <c r="EO191" s="68"/>
      <c r="EP191" s="68"/>
      <c r="EQ191" s="31"/>
      <c r="ER191" s="27"/>
      <c r="ES191" s="32"/>
      <c r="ET191" s="32"/>
      <c r="EU191" s="32"/>
      <c r="EV191" s="32"/>
      <c r="EW191" s="32"/>
      <c r="EX191" s="32"/>
      <c r="EY191" s="32"/>
      <c r="EZ191" s="32"/>
    </row>
    <row r="192" spans="112:156">
      <c r="DH192" s="68"/>
      <c r="DI192" s="68"/>
      <c r="DJ192" s="68"/>
      <c r="DK192" s="68"/>
      <c r="DL192" s="68"/>
      <c r="DM192" s="68"/>
      <c r="DN192" s="68"/>
      <c r="DO192" s="68"/>
      <c r="DP192" s="68"/>
      <c r="DQ192" s="68"/>
      <c r="DR192" s="68"/>
      <c r="DS192" s="68"/>
      <c r="DT192" s="68"/>
      <c r="DU192" s="68"/>
      <c r="DV192" s="68"/>
      <c r="DW192" s="68"/>
      <c r="DX192" s="68"/>
      <c r="DY192" s="26"/>
      <c r="DZ192" s="68"/>
      <c r="EA192" s="68"/>
      <c r="EB192" s="68"/>
      <c r="EC192" s="68"/>
      <c r="ED192" s="68"/>
      <c r="EE192" s="68"/>
      <c r="EF192" s="68"/>
      <c r="EG192" s="68"/>
      <c r="EH192" s="68"/>
      <c r="EI192" s="68"/>
      <c r="EJ192" s="68"/>
      <c r="EK192" s="68"/>
      <c r="EL192" s="68"/>
      <c r="EM192" s="68"/>
      <c r="EN192" s="68"/>
      <c r="EO192" s="68"/>
      <c r="EP192" s="68"/>
      <c r="EQ192" s="31"/>
      <c r="ER192" s="27"/>
      <c r="ES192" s="32"/>
      <c r="ET192" s="32"/>
      <c r="EU192" s="32"/>
      <c r="EV192" s="32"/>
      <c r="EW192" s="32"/>
      <c r="EX192" s="32"/>
      <c r="EY192" s="32"/>
      <c r="EZ192" s="32"/>
    </row>
    <row r="193" spans="112:156">
      <c r="DH193" s="68"/>
      <c r="DI193" s="68"/>
      <c r="DJ193" s="68"/>
      <c r="DK193" s="68"/>
      <c r="DL193" s="68"/>
      <c r="DM193" s="68"/>
      <c r="DN193" s="68"/>
      <c r="DO193" s="68"/>
      <c r="DP193" s="68"/>
      <c r="DQ193" s="68"/>
      <c r="DR193" s="68"/>
      <c r="DS193" s="68"/>
      <c r="DT193" s="68"/>
      <c r="DU193" s="68"/>
      <c r="DV193" s="68"/>
      <c r="DW193" s="68"/>
      <c r="DX193" s="68"/>
      <c r="DY193" s="26"/>
      <c r="DZ193" s="68"/>
      <c r="EA193" s="68"/>
      <c r="EB193" s="68"/>
      <c r="EC193" s="68"/>
      <c r="ED193" s="68"/>
      <c r="EE193" s="68"/>
      <c r="EF193" s="68"/>
      <c r="EG193" s="68"/>
      <c r="EH193" s="68"/>
      <c r="EI193" s="68"/>
      <c r="EJ193" s="68"/>
      <c r="EK193" s="68"/>
      <c r="EL193" s="68"/>
      <c r="EM193" s="68"/>
      <c r="EN193" s="68"/>
      <c r="EO193" s="68"/>
      <c r="EP193" s="68"/>
      <c r="EQ193" s="31"/>
      <c r="ER193" s="27"/>
      <c r="ES193" s="32"/>
      <c r="ET193" s="32"/>
      <c r="EU193" s="32"/>
      <c r="EV193" s="32"/>
      <c r="EW193" s="32"/>
      <c r="EX193" s="32"/>
      <c r="EY193" s="32"/>
      <c r="EZ193" s="32"/>
    </row>
    <row r="194" spans="112:156">
      <c r="DH194" s="68"/>
      <c r="DI194" s="68"/>
      <c r="DJ194" s="68"/>
      <c r="DK194" s="68"/>
      <c r="DL194" s="68"/>
      <c r="DM194" s="68"/>
      <c r="DN194" s="68"/>
      <c r="DO194" s="68"/>
      <c r="DP194" s="68"/>
      <c r="DQ194" s="68"/>
      <c r="DR194" s="68"/>
      <c r="DS194" s="68"/>
      <c r="DT194" s="68"/>
      <c r="DU194" s="68"/>
      <c r="DV194" s="68"/>
      <c r="DW194" s="68"/>
      <c r="DX194" s="68"/>
      <c r="DY194" s="26"/>
      <c r="DZ194" s="68"/>
      <c r="EA194" s="68"/>
      <c r="EB194" s="68"/>
      <c r="EC194" s="68"/>
      <c r="ED194" s="68"/>
      <c r="EE194" s="68"/>
      <c r="EF194" s="68"/>
      <c r="EG194" s="68"/>
      <c r="EH194" s="68"/>
      <c r="EI194" s="68"/>
      <c r="EJ194" s="68"/>
      <c r="EK194" s="68"/>
      <c r="EL194" s="68"/>
      <c r="EM194" s="68"/>
      <c r="EN194" s="68"/>
      <c r="EO194" s="68"/>
      <c r="EP194" s="68"/>
      <c r="EQ194" s="31"/>
      <c r="ER194" s="27"/>
      <c r="ES194" s="32"/>
      <c r="ET194" s="32"/>
      <c r="EU194" s="32"/>
      <c r="EV194" s="32"/>
      <c r="EW194" s="32"/>
      <c r="EX194" s="32"/>
      <c r="EY194" s="32"/>
      <c r="EZ194" s="32"/>
    </row>
    <row r="195" spans="112:156">
      <c r="DH195" s="68"/>
      <c r="DI195" s="68"/>
      <c r="DJ195" s="68"/>
      <c r="DK195" s="68"/>
      <c r="DL195" s="68"/>
      <c r="DM195" s="68"/>
      <c r="DN195" s="68"/>
      <c r="DO195" s="68"/>
      <c r="DP195" s="68"/>
      <c r="DQ195" s="68"/>
      <c r="DR195" s="68"/>
      <c r="DS195" s="68"/>
      <c r="DT195" s="68"/>
      <c r="DU195" s="68"/>
      <c r="DV195" s="68"/>
      <c r="DW195" s="68"/>
      <c r="DX195" s="68"/>
      <c r="DY195" s="26"/>
      <c r="DZ195" s="68"/>
      <c r="EA195" s="68"/>
      <c r="EB195" s="68"/>
      <c r="EC195" s="68"/>
      <c r="ED195" s="68"/>
      <c r="EE195" s="68"/>
      <c r="EF195" s="68"/>
      <c r="EG195" s="68"/>
      <c r="EH195" s="68"/>
      <c r="EI195" s="68"/>
      <c r="EJ195" s="68"/>
      <c r="EK195" s="68"/>
      <c r="EL195" s="68"/>
      <c r="EM195" s="68"/>
      <c r="EN195" s="68"/>
      <c r="EO195" s="68"/>
      <c r="EP195" s="68"/>
      <c r="EQ195" s="31"/>
      <c r="ER195" s="27"/>
      <c r="ES195" s="32"/>
      <c r="ET195" s="32"/>
      <c r="EU195" s="32"/>
      <c r="EV195" s="32"/>
      <c r="EW195" s="32"/>
      <c r="EX195" s="32"/>
      <c r="EY195" s="32"/>
      <c r="EZ195" s="32"/>
    </row>
    <row r="196" spans="112:156">
      <c r="DH196" s="68"/>
      <c r="DI196" s="68"/>
      <c r="DJ196" s="68"/>
      <c r="DK196" s="68"/>
      <c r="DL196" s="68"/>
      <c r="DM196" s="68"/>
      <c r="DN196" s="68"/>
      <c r="DO196" s="68"/>
      <c r="DP196" s="68"/>
      <c r="DQ196" s="68"/>
      <c r="DR196" s="68"/>
      <c r="DS196" s="68"/>
      <c r="DT196" s="68"/>
      <c r="DU196" s="68"/>
      <c r="DV196" s="68"/>
      <c r="DW196" s="68"/>
      <c r="DX196" s="68"/>
      <c r="DY196" s="26"/>
      <c r="DZ196" s="68"/>
      <c r="EA196" s="68"/>
      <c r="EB196" s="68"/>
      <c r="EC196" s="68"/>
      <c r="ED196" s="68"/>
      <c r="EE196" s="68"/>
      <c r="EF196" s="68"/>
      <c r="EG196" s="68"/>
      <c r="EH196" s="68"/>
      <c r="EI196" s="68"/>
      <c r="EJ196" s="68"/>
      <c r="EK196" s="68"/>
      <c r="EL196" s="68"/>
      <c r="EM196" s="68"/>
      <c r="EN196" s="68"/>
      <c r="EO196" s="68"/>
      <c r="EP196" s="68"/>
      <c r="EQ196" s="31"/>
      <c r="ER196" s="27"/>
      <c r="ES196" s="32"/>
      <c r="ET196" s="32"/>
      <c r="EU196" s="32"/>
      <c r="EV196" s="32"/>
      <c r="EW196" s="32"/>
      <c r="EX196" s="32"/>
      <c r="EY196" s="32"/>
      <c r="EZ196" s="32"/>
    </row>
    <row r="197" spans="112:156">
      <c r="DH197" s="68"/>
      <c r="DI197" s="68"/>
      <c r="DJ197" s="68"/>
      <c r="DK197" s="68"/>
      <c r="DL197" s="68"/>
      <c r="DM197" s="68"/>
      <c r="DN197" s="68"/>
      <c r="DO197" s="68"/>
      <c r="DP197" s="68"/>
      <c r="DQ197" s="68"/>
      <c r="DR197" s="68"/>
      <c r="DS197" s="68"/>
      <c r="DT197" s="68"/>
      <c r="DU197" s="68"/>
      <c r="DV197" s="68"/>
      <c r="DW197" s="68"/>
      <c r="DX197" s="68"/>
      <c r="DY197" s="26"/>
      <c r="DZ197" s="68"/>
      <c r="EA197" s="68"/>
      <c r="EB197" s="68"/>
      <c r="EC197" s="68"/>
      <c r="ED197" s="68"/>
      <c r="EE197" s="68"/>
      <c r="EF197" s="68"/>
      <c r="EG197" s="68"/>
      <c r="EH197" s="68"/>
      <c r="EI197" s="68"/>
      <c r="EJ197" s="68"/>
      <c r="EK197" s="68"/>
      <c r="EL197" s="68"/>
      <c r="EM197" s="68"/>
      <c r="EN197" s="68"/>
      <c r="EO197" s="68"/>
      <c r="EP197" s="68"/>
      <c r="EQ197" s="31"/>
      <c r="ER197" s="27"/>
      <c r="ES197" s="32"/>
      <c r="ET197" s="32"/>
      <c r="EU197" s="32"/>
      <c r="EV197" s="32"/>
      <c r="EW197" s="32"/>
      <c r="EX197" s="32"/>
      <c r="EY197" s="32"/>
      <c r="EZ197" s="32"/>
    </row>
    <row r="198" spans="112:156">
      <c r="DH198" s="68"/>
      <c r="DI198" s="68"/>
      <c r="DJ198" s="68"/>
      <c r="DK198" s="68"/>
      <c r="DL198" s="68"/>
      <c r="DM198" s="68"/>
      <c r="DN198" s="68"/>
      <c r="DO198" s="68"/>
      <c r="DP198" s="68"/>
      <c r="DQ198" s="68"/>
      <c r="DR198" s="68"/>
      <c r="DS198" s="68"/>
      <c r="DT198" s="68"/>
      <c r="DU198" s="68"/>
      <c r="DV198" s="68"/>
      <c r="DW198" s="68"/>
      <c r="DX198" s="68"/>
      <c r="DY198" s="26"/>
      <c r="DZ198" s="68"/>
      <c r="EA198" s="68"/>
      <c r="EB198" s="68"/>
      <c r="EC198" s="68"/>
      <c r="ED198" s="68"/>
      <c r="EE198" s="68"/>
      <c r="EF198" s="68"/>
      <c r="EG198" s="68"/>
      <c r="EH198" s="68"/>
      <c r="EI198" s="68"/>
      <c r="EJ198" s="68"/>
      <c r="EK198" s="68"/>
      <c r="EL198" s="68"/>
      <c r="EM198" s="68"/>
      <c r="EN198" s="68"/>
      <c r="EO198" s="68"/>
      <c r="EP198" s="68"/>
      <c r="EQ198" s="31"/>
      <c r="ER198" s="27"/>
      <c r="ES198" s="32"/>
      <c r="ET198" s="32"/>
      <c r="EU198" s="32"/>
      <c r="EV198" s="32"/>
      <c r="EW198" s="32"/>
      <c r="EX198" s="32"/>
      <c r="EY198" s="32"/>
      <c r="EZ198" s="32"/>
    </row>
    <row r="199" spans="112:156">
      <c r="DH199" s="68"/>
      <c r="DI199" s="68"/>
      <c r="DJ199" s="68"/>
      <c r="DK199" s="68"/>
      <c r="DL199" s="68"/>
      <c r="DM199" s="68"/>
      <c r="DN199" s="68"/>
      <c r="DO199" s="68"/>
      <c r="DP199" s="68"/>
      <c r="DQ199" s="68"/>
      <c r="DR199" s="68"/>
      <c r="DS199" s="68"/>
      <c r="DT199" s="68"/>
      <c r="DU199" s="68"/>
      <c r="DV199" s="68"/>
      <c r="DW199" s="68"/>
      <c r="DX199" s="68"/>
      <c r="DY199" s="26"/>
      <c r="DZ199" s="68"/>
      <c r="EA199" s="68"/>
      <c r="EB199" s="68"/>
      <c r="EC199" s="68"/>
      <c r="ED199" s="68"/>
      <c r="EE199" s="68"/>
      <c r="EF199" s="68"/>
      <c r="EG199" s="68"/>
      <c r="EH199" s="68"/>
      <c r="EI199" s="68"/>
      <c r="EJ199" s="68"/>
      <c r="EK199" s="68"/>
      <c r="EL199" s="68"/>
      <c r="EM199" s="68"/>
      <c r="EN199" s="68"/>
      <c r="EO199" s="68"/>
      <c r="EP199" s="68"/>
      <c r="EQ199" s="31"/>
      <c r="ER199" s="27"/>
      <c r="ES199" s="32"/>
      <c r="ET199" s="32"/>
      <c r="EU199" s="32"/>
      <c r="EV199" s="32"/>
      <c r="EW199" s="32"/>
      <c r="EX199" s="32"/>
      <c r="EY199" s="32"/>
      <c r="EZ199" s="32"/>
    </row>
    <row r="200" spans="112:156">
      <c r="DH200" s="68"/>
      <c r="DI200" s="68"/>
      <c r="DJ200" s="68"/>
      <c r="DK200" s="68"/>
      <c r="DL200" s="68"/>
      <c r="DM200" s="68"/>
      <c r="DN200" s="68"/>
      <c r="DO200" s="68"/>
      <c r="DP200" s="68"/>
      <c r="DQ200" s="68"/>
      <c r="DR200" s="68"/>
      <c r="DS200" s="68"/>
      <c r="DT200" s="68"/>
      <c r="DU200" s="68"/>
      <c r="DV200" s="68"/>
      <c r="DW200" s="68"/>
      <c r="DX200" s="68"/>
      <c r="DY200" s="26"/>
      <c r="DZ200" s="68"/>
      <c r="EA200" s="68"/>
      <c r="EB200" s="68"/>
      <c r="EC200" s="68"/>
      <c r="ED200" s="68"/>
      <c r="EE200" s="68"/>
      <c r="EF200" s="68"/>
      <c r="EG200" s="68"/>
      <c r="EH200" s="68"/>
      <c r="EI200" s="68"/>
      <c r="EJ200" s="68"/>
      <c r="EK200" s="68"/>
      <c r="EL200" s="68"/>
      <c r="EM200" s="68"/>
      <c r="EN200" s="68"/>
      <c r="EO200" s="68"/>
      <c r="EP200" s="68"/>
      <c r="EQ200" s="31"/>
      <c r="ER200" s="27"/>
      <c r="ES200" s="32"/>
      <c r="ET200" s="32"/>
      <c r="EU200" s="32"/>
      <c r="EV200" s="32"/>
      <c r="EW200" s="32"/>
      <c r="EX200" s="32"/>
      <c r="EY200" s="32"/>
      <c r="EZ200" s="32"/>
    </row>
    <row r="201" spans="112:156">
      <c r="DH201" s="68"/>
      <c r="DI201" s="68"/>
      <c r="DJ201" s="68"/>
      <c r="DK201" s="68"/>
      <c r="DL201" s="68"/>
      <c r="DM201" s="68"/>
      <c r="DN201" s="68"/>
      <c r="DO201" s="68"/>
      <c r="DP201" s="68"/>
      <c r="DQ201" s="68"/>
      <c r="DR201" s="68"/>
      <c r="DS201" s="68"/>
      <c r="DT201" s="68"/>
      <c r="DU201" s="68"/>
      <c r="DV201" s="68"/>
      <c r="DW201" s="68"/>
      <c r="DX201" s="68"/>
      <c r="DY201" s="26"/>
      <c r="DZ201" s="68"/>
      <c r="EA201" s="68"/>
      <c r="EB201" s="68"/>
      <c r="EC201" s="68"/>
      <c r="ED201" s="68"/>
      <c r="EE201" s="68"/>
      <c r="EF201" s="68"/>
      <c r="EG201" s="68"/>
      <c r="EH201" s="68"/>
      <c r="EI201" s="68"/>
      <c r="EJ201" s="68"/>
      <c r="EK201" s="68"/>
      <c r="EL201" s="68"/>
      <c r="EM201" s="68"/>
      <c r="EN201" s="68"/>
      <c r="EO201" s="68"/>
      <c r="EP201" s="68"/>
      <c r="EQ201" s="31"/>
      <c r="ER201" s="27"/>
      <c r="ES201" s="32"/>
      <c r="ET201" s="32"/>
      <c r="EU201" s="32"/>
      <c r="EV201" s="32"/>
      <c r="EW201" s="32"/>
      <c r="EX201" s="32"/>
      <c r="EY201" s="32"/>
      <c r="EZ201" s="32"/>
    </row>
    <row r="202" spans="112:156">
      <c r="DH202" s="68"/>
      <c r="DI202" s="68"/>
      <c r="DJ202" s="68"/>
      <c r="DK202" s="68"/>
      <c r="DL202" s="68"/>
      <c r="DM202" s="68"/>
      <c r="DN202" s="68"/>
      <c r="DO202" s="68"/>
      <c r="DP202" s="68"/>
      <c r="DQ202" s="68"/>
      <c r="DR202" s="68"/>
      <c r="DS202" s="68"/>
      <c r="DT202" s="68"/>
      <c r="DU202" s="68"/>
      <c r="DV202" s="68"/>
      <c r="DW202" s="68"/>
      <c r="DX202" s="68"/>
      <c r="DY202" s="26"/>
      <c r="DZ202" s="26"/>
      <c r="EA202" s="26"/>
      <c r="EB202" s="26"/>
      <c r="EC202" s="26"/>
      <c r="ED202" s="26"/>
      <c r="EE202" s="25"/>
      <c r="EF202" s="25"/>
      <c r="EG202" s="25"/>
      <c r="EH202" s="25"/>
      <c r="EI202" s="25"/>
      <c r="EJ202" s="25"/>
      <c r="EK202" s="27"/>
      <c r="EL202" s="27"/>
      <c r="EM202" s="30"/>
      <c r="EN202" s="31"/>
      <c r="EO202" s="30"/>
      <c r="EP202" s="30"/>
      <c r="EQ202" s="31"/>
      <c r="ER202" s="27"/>
      <c r="ES202" s="32"/>
      <c r="ET202" s="32"/>
      <c r="EU202" s="32"/>
      <c r="EV202" s="32"/>
      <c r="EW202" s="32"/>
      <c r="EX202" s="32"/>
      <c r="EY202" s="32"/>
      <c r="EZ202" s="32"/>
    </row>
    <row r="203" spans="112:156">
      <c r="DH203" s="68"/>
      <c r="DI203" s="68"/>
      <c r="DJ203" s="68"/>
      <c r="DK203" s="68"/>
      <c r="DL203" s="68"/>
      <c r="DM203" s="68"/>
      <c r="DN203" s="68"/>
      <c r="DO203" s="68"/>
      <c r="DP203" s="68"/>
      <c r="DQ203" s="68"/>
      <c r="DR203" s="68"/>
      <c r="DS203" s="68"/>
      <c r="DT203" s="68"/>
      <c r="DU203" s="68"/>
      <c r="DV203" s="68"/>
      <c r="DW203" s="68"/>
      <c r="DX203" s="68"/>
      <c r="DY203" s="26"/>
      <c r="DZ203" s="26"/>
      <c r="EA203" s="26"/>
      <c r="EB203" s="26"/>
      <c r="EC203" s="26"/>
      <c r="ED203" s="26"/>
      <c r="EE203" s="25"/>
      <c r="EF203" s="25"/>
      <c r="EG203" s="25"/>
      <c r="EH203" s="25"/>
      <c r="EI203" s="25"/>
      <c r="EJ203" s="25"/>
      <c r="EK203" s="27"/>
      <c r="EL203" s="27"/>
      <c r="EM203" s="30"/>
      <c r="EN203" s="31"/>
      <c r="EO203" s="30"/>
      <c r="EP203" s="30"/>
      <c r="EQ203" s="31"/>
      <c r="ER203" s="27"/>
      <c r="ES203" s="32"/>
      <c r="ET203" s="32"/>
      <c r="EU203" s="32"/>
      <c r="EV203" s="32"/>
      <c r="EW203" s="32"/>
      <c r="EX203" s="32"/>
      <c r="EY203" s="32"/>
      <c r="EZ203" s="32"/>
    </row>
    <row r="204" spans="112:156">
      <c r="DH204" s="68"/>
      <c r="DI204" s="68"/>
      <c r="DJ204" s="68"/>
      <c r="DK204" s="68"/>
      <c r="DL204" s="68"/>
      <c r="DM204" s="68"/>
      <c r="DN204" s="68"/>
      <c r="DO204" s="68"/>
      <c r="DP204" s="68"/>
      <c r="DQ204" s="68"/>
      <c r="DR204" s="68"/>
      <c r="DS204" s="68"/>
      <c r="DT204" s="68"/>
      <c r="DU204" s="68"/>
      <c r="DV204" s="68"/>
      <c r="DW204" s="68"/>
      <c r="DX204" s="68"/>
      <c r="DY204" s="26"/>
      <c r="DZ204" s="26"/>
      <c r="EA204" s="26"/>
      <c r="EB204" s="26"/>
      <c r="EC204" s="26"/>
      <c r="ED204" s="26"/>
      <c r="EE204" s="25"/>
      <c r="EF204" s="25"/>
      <c r="EG204" s="25"/>
      <c r="EH204" s="25"/>
      <c r="EI204" s="25"/>
      <c r="EJ204" s="25"/>
      <c r="EK204" s="27"/>
      <c r="EL204" s="27"/>
      <c r="EM204" s="30"/>
      <c r="EN204" s="31"/>
      <c r="EO204" s="30"/>
      <c r="EP204" s="30"/>
      <c r="EQ204" s="31"/>
      <c r="ER204" s="27"/>
      <c r="ES204" s="32"/>
      <c r="ET204" s="32"/>
      <c r="EU204" s="32"/>
      <c r="EV204" s="32"/>
      <c r="EW204" s="32"/>
      <c r="EX204" s="32"/>
      <c r="EY204" s="32"/>
      <c r="EZ204" s="32"/>
    </row>
    <row r="205" spans="112:156">
      <c r="DH205" s="68"/>
      <c r="DI205" s="68"/>
      <c r="DJ205" s="68"/>
      <c r="DK205" s="68"/>
      <c r="DL205" s="68"/>
      <c r="DM205" s="68"/>
      <c r="DN205" s="68"/>
      <c r="DO205" s="68"/>
      <c r="DP205" s="68"/>
      <c r="DQ205" s="68"/>
      <c r="DR205" s="68"/>
      <c r="DS205" s="68"/>
      <c r="DT205" s="68"/>
      <c r="DU205" s="68"/>
      <c r="DV205" s="68"/>
      <c r="DW205" s="68"/>
      <c r="DX205" s="68"/>
      <c r="DY205" s="26"/>
      <c r="DZ205" s="26"/>
      <c r="EA205" s="26"/>
      <c r="EB205" s="26"/>
      <c r="EC205" s="26"/>
      <c r="ED205" s="26"/>
      <c r="EE205" s="25"/>
      <c r="EF205" s="25"/>
      <c r="EG205" s="25"/>
      <c r="EH205" s="25"/>
      <c r="EI205" s="25"/>
      <c r="EJ205" s="25"/>
      <c r="EK205" s="27"/>
      <c r="EL205" s="27"/>
      <c r="EM205" s="30"/>
      <c r="EN205" s="31"/>
      <c r="EO205" s="30"/>
      <c r="EP205" s="30"/>
      <c r="EQ205" s="31"/>
      <c r="ER205" s="27"/>
      <c r="ES205" s="32"/>
      <c r="ET205" s="32"/>
      <c r="EU205" s="32"/>
      <c r="EV205" s="32"/>
      <c r="EW205" s="32"/>
      <c r="EX205" s="32"/>
      <c r="EY205" s="32"/>
      <c r="EZ205" s="32"/>
    </row>
    <row r="206" spans="112:156">
      <c r="DH206" s="26"/>
      <c r="DI206" s="26"/>
      <c r="DJ206" s="26"/>
      <c r="DK206" s="26"/>
      <c r="DL206" s="26"/>
      <c r="DM206" s="26"/>
      <c r="DN206" s="26"/>
      <c r="DO206" s="26"/>
      <c r="DP206" s="26"/>
      <c r="DQ206" s="26"/>
      <c r="DR206" s="26"/>
      <c r="DS206" s="26"/>
      <c r="DT206" s="26"/>
      <c r="DU206" s="26"/>
      <c r="DV206" s="26"/>
      <c r="DW206" s="26"/>
      <c r="DX206" s="26"/>
      <c r="DY206" s="26"/>
      <c r="DZ206" s="26"/>
      <c r="EA206" s="26"/>
      <c r="EB206" s="26"/>
      <c r="EC206" s="26"/>
      <c r="ED206" s="26"/>
      <c r="EE206" s="25"/>
      <c r="EF206" s="25"/>
      <c r="EG206" s="25"/>
      <c r="EH206" s="25"/>
      <c r="EI206" s="25"/>
      <c r="EJ206" s="25"/>
      <c r="EK206" s="27"/>
      <c r="EL206" s="27"/>
      <c r="EM206" s="30"/>
      <c r="EN206" s="31"/>
      <c r="EO206" s="30"/>
      <c r="EP206" s="30"/>
      <c r="EQ206" s="31"/>
      <c r="ER206" s="27"/>
      <c r="ES206" s="32"/>
      <c r="ET206" s="32"/>
      <c r="EU206" s="32"/>
      <c r="EV206" s="32"/>
      <c r="EW206" s="32"/>
      <c r="EX206" s="32"/>
      <c r="EY206" s="32"/>
      <c r="EZ206" s="32"/>
    </row>
    <row r="207" spans="112:156">
      <c r="DH207" s="26"/>
      <c r="DI207" s="26"/>
      <c r="DJ207" s="26"/>
      <c r="DK207" s="26"/>
      <c r="DL207" s="26"/>
      <c r="DM207" s="26"/>
      <c r="DN207" s="26"/>
      <c r="DO207" s="26"/>
      <c r="DP207" s="26"/>
      <c r="DQ207" s="26"/>
      <c r="DR207" s="26"/>
      <c r="DS207" s="26"/>
      <c r="DT207" s="26"/>
      <c r="DU207" s="26"/>
      <c r="DV207" s="26"/>
      <c r="DW207" s="26"/>
      <c r="DX207" s="26"/>
      <c r="DY207" s="26"/>
      <c r="DZ207" s="26"/>
      <c r="EA207" s="26"/>
      <c r="EB207" s="26"/>
      <c r="EC207" s="26"/>
      <c r="ED207" s="26"/>
      <c r="EE207" s="25"/>
      <c r="EF207" s="25"/>
      <c r="EG207" s="25"/>
      <c r="EH207" s="25"/>
      <c r="EI207" s="25"/>
      <c r="EJ207" s="25"/>
      <c r="EK207" s="27"/>
      <c r="EL207" s="27"/>
      <c r="EM207" s="30"/>
      <c r="EN207" s="31"/>
      <c r="EO207" s="30"/>
      <c r="EP207" s="30"/>
      <c r="EQ207" s="31"/>
      <c r="ER207" s="27"/>
      <c r="ES207" s="32"/>
      <c r="ET207" s="32"/>
      <c r="EU207" s="32"/>
      <c r="EV207" s="32"/>
      <c r="EW207" s="32"/>
      <c r="EX207" s="32"/>
      <c r="EY207" s="32"/>
      <c r="EZ207" s="32"/>
    </row>
    <row r="208" spans="112:156">
      <c r="DH208" s="26"/>
      <c r="DI208" s="26"/>
      <c r="DJ208" s="26"/>
      <c r="DK208" s="26"/>
      <c r="DL208" s="26"/>
      <c r="DM208" s="26"/>
      <c r="DN208" s="26"/>
      <c r="DO208" s="26"/>
      <c r="DP208" s="26"/>
      <c r="DQ208" s="26"/>
      <c r="DR208" s="26"/>
      <c r="DS208" s="26"/>
      <c r="DT208" s="26"/>
      <c r="DU208" s="26"/>
      <c r="DV208" s="26"/>
      <c r="DW208" s="26"/>
      <c r="DX208" s="26"/>
      <c r="DY208" s="26"/>
      <c r="DZ208" s="26"/>
      <c r="EA208" s="26"/>
      <c r="EB208" s="26"/>
      <c r="EC208" s="26"/>
      <c r="ED208" s="26"/>
      <c r="EE208" s="25"/>
      <c r="EF208" s="25"/>
      <c r="EG208" s="25"/>
      <c r="EH208" s="25"/>
    </row>
    <row r="209" spans="112:138">
      <c r="DH209" s="26"/>
      <c r="DI209" s="26"/>
      <c r="DJ209" s="26"/>
      <c r="DK209" s="26"/>
      <c r="DL209" s="26"/>
      <c r="DM209" s="26"/>
      <c r="DN209" s="26"/>
      <c r="DO209" s="26"/>
      <c r="DP209" s="26"/>
      <c r="DQ209" s="26"/>
      <c r="DR209" s="26"/>
      <c r="DS209" s="26"/>
      <c r="DT209" s="26"/>
      <c r="DU209" s="26"/>
      <c r="DV209" s="26"/>
      <c r="DW209" s="26"/>
      <c r="DX209" s="26"/>
      <c r="DY209" s="26"/>
      <c r="DZ209" s="26"/>
      <c r="EA209" s="26"/>
      <c r="EB209" s="26"/>
      <c r="EC209" s="26"/>
      <c r="ED209" s="26"/>
      <c r="EE209" s="26"/>
      <c r="EF209" s="26"/>
      <c r="EG209" s="26"/>
      <c r="EH209" s="26"/>
    </row>
    <row r="210" spans="112:138">
      <c r="DH210" s="26"/>
      <c r="DI210" s="26"/>
      <c r="DJ210" s="26"/>
      <c r="DK210" s="26"/>
      <c r="DL210" s="26"/>
      <c r="DM210" s="26"/>
      <c r="DN210" s="26"/>
      <c r="DO210" s="26"/>
      <c r="DP210" s="26"/>
      <c r="DQ210" s="26"/>
      <c r="DR210" s="26"/>
      <c r="DS210" s="26"/>
      <c r="DT210" s="26"/>
      <c r="DU210" s="34"/>
      <c r="DV210" s="26"/>
      <c r="DW210" s="26"/>
      <c r="DX210" s="26"/>
      <c r="DY210" s="26"/>
      <c r="DZ210" s="26"/>
      <c r="EA210" s="26"/>
      <c r="EB210" s="26"/>
      <c r="EC210" s="26"/>
      <c r="ED210" s="26"/>
      <c r="EE210" s="26"/>
      <c r="EF210" s="26"/>
      <c r="EG210" s="26"/>
      <c r="EH210" s="26"/>
    </row>
    <row r="211" spans="112:138">
      <c r="DH211" s="68"/>
      <c r="DI211" s="68"/>
      <c r="DJ211" s="68"/>
      <c r="DK211" s="68"/>
      <c r="DL211" s="68"/>
      <c r="DM211" s="68"/>
      <c r="DN211" s="68"/>
      <c r="DO211" s="68"/>
      <c r="DP211" s="68"/>
      <c r="DQ211" s="68"/>
      <c r="DR211" s="68"/>
      <c r="DS211" s="68"/>
      <c r="DT211" s="68"/>
      <c r="DU211" s="68"/>
      <c r="DV211" s="68"/>
      <c r="DW211" s="68"/>
      <c r="DX211" s="68"/>
      <c r="DY211" s="64"/>
      <c r="DZ211" s="68"/>
      <c r="EA211" s="68"/>
      <c r="EB211" s="68"/>
      <c r="EC211" s="68"/>
      <c r="ED211" s="68"/>
      <c r="EE211" s="68"/>
      <c r="EF211" s="68"/>
      <c r="EG211" s="68"/>
      <c r="EH211" s="68"/>
    </row>
    <row r="212" spans="112:138">
      <c r="DH212" s="68"/>
      <c r="DI212" s="68"/>
      <c r="DJ212" s="68"/>
      <c r="DK212" s="68"/>
      <c r="DL212" s="68"/>
      <c r="DM212" s="68"/>
      <c r="DN212" s="68"/>
      <c r="DO212" s="68"/>
      <c r="DP212" s="68"/>
      <c r="DQ212" s="68"/>
      <c r="DR212" s="68"/>
      <c r="DS212" s="68"/>
      <c r="DT212" s="68"/>
      <c r="DU212" s="68"/>
      <c r="DV212" s="68"/>
      <c r="DW212" s="68"/>
      <c r="DX212" s="68"/>
      <c r="DY212" s="64"/>
      <c r="DZ212" s="68"/>
      <c r="EA212" s="68"/>
      <c r="EB212" s="68"/>
      <c r="EC212" s="68"/>
      <c r="ED212" s="68"/>
      <c r="EE212" s="68"/>
      <c r="EF212" s="68"/>
      <c r="EG212" s="68"/>
      <c r="EH212" s="68"/>
    </row>
    <row r="213" spans="112:138">
      <c r="DH213" s="68"/>
      <c r="DI213" s="68"/>
      <c r="DJ213" s="68"/>
      <c r="DK213" s="68"/>
      <c r="DL213" s="68"/>
      <c r="DM213" s="68"/>
      <c r="DN213" s="68"/>
      <c r="DO213" s="68"/>
      <c r="DP213" s="68"/>
      <c r="DQ213" s="68"/>
      <c r="DR213" s="68"/>
      <c r="DS213" s="68"/>
      <c r="DT213" s="68"/>
      <c r="DU213" s="68"/>
      <c r="DV213" s="68"/>
      <c r="DW213" s="68"/>
      <c r="DX213" s="68"/>
      <c r="DY213" s="64"/>
      <c r="DZ213" s="68"/>
      <c r="EA213" s="68"/>
      <c r="EB213" s="68"/>
      <c r="EC213" s="68"/>
      <c r="ED213" s="68"/>
      <c r="EE213" s="68"/>
      <c r="EF213" s="68"/>
      <c r="EG213" s="68"/>
      <c r="EH213" s="68"/>
    </row>
    <row r="214" spans="112:138">
      <c r="DH214" s="68"/>
      <c r="DI214" s="68"/>
      <c r="DJ214" s="68"/>
      <c r="DK214" s="68"/>
      <c r="DL214" s="68"/>
      <c r="DM214" s="68"/>
      <c r="DN214" s="68"/>
      <c r="DO214" s="68"/>
      <c r="DP214" s="68"/>
      <c r="DQ214" s="68"/>
      <c r="DR214" s="68"/>
      <c r="DS214" s="68"/>
      <c r="DT214" s="68"/>
      <c r="DU214" s="68"/>
      <c r="DV214" s="68"/>
      <c r="DW214" s="68"/>
      <c r="DX214" s="68"/>
      <c r="DY214" s="64"/>
      <c r="DZ214" s="68"/>
      <c r="EA214" s="68"/>
      <c r="EB214" s="68"/>
      <c r="EC214" s="68"/>
      <c r="ED214" s="68"/>
      <c r="EE214" s="68"/>
      <c r="EF214" s="68"/>
      <c r="EG214" s="68"/>
      <c r="EH214" s="68"/>
    </row>
    <row r="215" spans="112:138">
      <c r="DH215" s="68"/>
      <c r="DI215" s="68"/>
      <c r="DJ215" s="68"/>
      <c r="DK215" s="68"/>
      <c r="DL215" s="68"/>
      <c r="DM215" s="68"/>
      <c r="DN215" s="68"/>
      <c r="DO215" s="68"/>
      <c r="DP215" s="68"/>
      <c r="DQ215" s="68"/>
      <c r="DR215" s="68"/>
      <c r="DS215" s="68"/>
      <c r="DT215" s="68"/>
      <c r="DU215" s="68"/>
      <c r="DV215" s="68"/>
      <c r="DW215" s="68"/>
      <c r="DX215" s="68"/>
      <c r="DY215" s="64"/>
      <c r="DZ215" s="68"/>
      <c r="EA215" s="68"/>
      <c r="EB215" s="68"/>
      <c r="EC215" s="68"/>
      <c r="ED215" s="68"/>
      <c r="EE215" s="68"/>
      <c r="EF215" s="68"/>
      <c r="EG215" s="68"/>
      <c r="EH215" s="68"/>
    </row>
    <row r="216" spans="112:138">
      <c r="DH216" s="68"/>
      <c r="DI216" s="68"/>
      <c r="DJ216" s="68"/>
      <c r="DK216" s="68"/>
      <c r="DL216" s="68"/>
      <c r="DM216" s="68"/>
      <c r="DN216" s="68"/>
      <c r="DO216" s="68"/>
      <c r="DP216" s="68"/>
      <c r="DQ216" s="68"/>
      <c r="DR216" s="68"/>
      <c r="DS216" s="68"/>
      <c r="DT216" s="68"/>
      <c r="DU216" s="68"/>
      <c r="DV216" s="68"/>
      <c r="DW216" s="68"/>
      <c r="DX216" s="68"/>
      <c r="DY216" s="64"/>
      <c r="DZ216" s="68"/>
      <c r="EA216" s="68"/>
      <c r="EB216" s="68"/>
      <c r="EC216" s="68"/>
      <c r="ED216" s="68"/>
      <c r="EE216" s="68"/>
      <c r="EF216" s="68"/>
      <c r="EG216" s="68"/>
      <c r="EH216" s="68"/>
    </row>
    <row r="217" spans="112:138">
      <c r="DH217" s="68"/>
      <c r="DI217" s="68"/>
      <c r="DJ217" s="68"/>
      <c r="DK217" s="68"/>
      <c r="DL217" s="68"/>
      <c r="DM217" s="68"/>
      <c r="DN217" s="68"/>
      <c r="DO217" s="68"/>
      <c r="DP217" s="68"/>
      <c r="DQ217" s="68"/>
      <c r="DR217" s="68"/>
      <c r="DS217" s="68"/>
      <c r="DT217" s="68"/>
      <c r="DU217" s="68"/>
      <c r="DV217" s="68"/>
      <c r="DW217" s="68"/>
      <c r="DX217" s="68"/>
      <c r="DY217" s="64"/>
      <c r="DZ217" s="68"/>
      <c r="EA217" s="68"/>
      <c r="EB217" s="68"/>
      <c r="EC217" s="68"/>
      <c r="ED217" s="68"/>
      <c r="EE217" s="68"/>
      <c r="EF217" s="68"/>
      <c r="EG217" s="68"/>
      <c r="EH217" s="68"/>
    </row>
    <row r="218" spans="112:138">
      <c r="DH218" s="68"/>
      <c r="DI218" s="68"/>
      <c r="DJ218" s="68"/>
      <c r="DK218" s="68"/>
      <c r="DL218" s="68"/>
      <c r="DM218" s="68"/>
      <c r="DN218" s="68"/>
      <c r="DO218" s="68"/>
      <c r="DP218" s="68"/>
      <c r="DQ218" s="68"/>
      <c r="DR218" s="68"/>
      <c r="DS218" s="68"/>
      <c r="DT218" s="68"/>
      <c r="DU218" s="68"/>
      <c r="DV218" s="68"/>
      <c r="DW218" s="68"/>
      <c r="DX218" s="68"/>
      <c r="DY218" s="64"/>
      <c r="DZ218" s="68"/>
      <c r="EA218" s="68"/>
      <c r="EB218" s="68"/>
      <c r="EC218" s="68"/>
      <c r="ED218" s="68"/>
      <c r="EE218" s="68"/>
      <c r="EF218" s="68"/>
      <c r="EG218" s="68"/>
      <c r="EH218" s="68"/>
    </row>
    <row r="219" spans="112:138">
      <c r="DH219" s="68"/>
      <c r="DI219" s="68"/>
      <c r="DJ219" s="68"/>
      <c r="DK219" s="68"/>
      <c r="DL219" s="68"/>
      <c r="DM219" s="68"/>
      <c r="DN219" s="68"/>
      <c r="DO219" s="68"/>
      <c r="DP219" s="68"/>
      <c r="DQ219" s="68"/>
      <c r="DR219" s="68"/>
      <c r="DS219" s="68"/>
      <c r="DT219" s="68"/>
      <c r="DU219" s="68"/>
      <c r="DV219" s="68"/>
      <c r="DW219" s="68"/>
      <c r="DX219" s="68"/>
      <c r="DY219" s="64"/>
      <c r="DZ219" s="68"/>
      <c r="EA219" s="68"/>
      <c r="EB219" s="68"/>
      <c r="EC219" s="68"/>
      <c r="ED219" s="68"/>
      <c r="EE219" s="68"/>
      <c r="EF219" s="68"/>
      <c r="EG219" s="68"/>
      <c r="EH219" s="68"/>
    </row>
    <row r="220" spans="112:138">
      <c r="DH220" s="68"/>
      <c r="DI220" s="68"/>
      <c r="DJ220" s="68"/>
      <c r="DK220" s="68"/>
      <c r="DL220" s="68"/>
      <c r="DM220" s="68"/>
      <c r="DN220" s="68"/>
      <c r="DO220" s="68"/>
      <c r="DP220" s="68"/>
      <c r="DQ220" s="68"/>
      <c r="DR220" s="68"/>
      <c r="DS220" s="68"/>
      <c r="DT220" s="68"/>
      <c r="DU220" s="68"/>
      <c r="DV220" s="68"/>
      <c r="DW220" s="68"/>
      <c r="DX220" s="68"/>
      <c r="DY220" s="64"/>
      <c r="DZ220" s="68"/>
      <c r="EA220" s="68"/>
      <c r="EB220" s="68"/>
      <c r="EC220" s="68"/>
      <c r="ED220" s="68"/>
      <c r="EE220" s="68"/>
      <c r="EF220" s="68"/>
      <c r="EG220" s="68"/>
      <c r="EH220" s="68"/>
    </row>
    <row r="221" spans="112:138">
      <c r="DH221" s="68"/>
      <c r="DI221" s="68"/>
      <c r="DJ221" s="68"/>
      <c r="DK221" s="68"/>
      <c r="DL221" s="68"/>
      <c r="DM221" s="68"/>
      <c r="DN221" s="68"/>
      <c r="DO221" s="68"/>
      <c r="DP221" s="68"/>
      <c r="DQ221" s="68"/>
      <c r="DR221" s="68"/>
      <c r="DS221" s="68"/>
      <c r="DT221" s="68"/>
      <c r="DU221" s="68"/>
      <c r="DV221" s="68"/>
      <c r="DW221" s="68"/>
      <c r="DX221" s="68"/>
      <c r="DY221" s="64"/>
      <c r="DZ221" s="68"/>
      <c r="EA221" s="68"/>
      <c r="EB221" s="68"/>
      <c r="EC221" s="68"/>
      <c r="ED221" s="68"/>
      <c r="EE221" s="68"/>
      <c r="EF221" s="68"/>
      <c r="EG221" s="68"/>
      <c r="EH221" s="68"/>
    </row>
    <row r="222" spans="112:138">
      <c r="DH222" s="68"/>
      <c r="DI222" s="68"/>
      <c r="DJ222" s="68"/>
      <c r="DK222" s="68"/>
      <c r="DL222" s="68"/>
      <c r="DM222" s="68"/>
      <c r="DN222" s="68"/>
      <c r="DO222" s="68"/>
      <c r="DP222" s="68"/>
      <c r="DQ222" s="68"/>
      <c r="DR222" s="68"/>
      <c r="DS222" s="68"/>
      <c r="DT222" s="68"/>
      <c r="DU222" s="68"/>
      <c r="DV222" s="68"/>
      <c r="DW222" s="68"/>
      <c r="DX222" s="68"/>
      <c r="DY222" s="64"/>
      <c r="DZ222" s="68"/>
      <c r="EA222" s="68"/>
      <c r="EB222" s="68"/>
      <c r="EC222" s="68"/>
      <c r="ED222" s="68"/>
      <c r="EE222" s="68"/>
      <c r="EF222" s="68"/>
      <c r="EG222" s="68"/>
      <c r="EH222" s="68"/>
    </row>
    <row r="223" spans="112:138">
      <c r="DH223" s="68"/>
      <c r="DI223" s="68"/>
      <c r="DJ223" s="68"/>
      <c r="DK223" s="68"/>
      <c r="DL223" s="68"/>
      <c r="DM223" s="68"/>
      <c r="DN223" s="68"/>
      <c r="DO223" s="68"/>
      <c r="DP223" s="68"/>
      <c r="DQ223" s="68"/>
      <c r="DR223" s="68"/>
      <c r="DS223" s="68"/>
      <c r="DT223" s="68"/>
      <c r="DU223" s="68"/>
      <c r="DV223" s="68"/>
      <c r="DW223" s="68"/>
      <c r="DX223" s="68"/>
      <c r="DY223" s="64"/>
      <c r="DZ223" s="68"/>
      <c r="EA223" s="68"/>
      <c r="EB223" s="68"/>
      <c r="EC223" s="68"/>
      <c r="ED223" s="68"/>
      <c r="EE223" s="68"/>
      <c r="EF223" s="68"/>
      <c r="EG223" s="68"/>
      <c r="EH223" s="68"/>
    </row>
    <row r="224" spans="112:138">
      <c r="DH224" s="68"/>
      <c r="DI224" s="68"/>
      <c r="DJ224" s="68"/>
      <c r="DK224" s="68"/>
      <c r="DL224" s="68"/>
      <c r="DM224" s="68"/>
      <c r="DN224" s="68"/>
      <c r="DO224" s="68"/>
      <c r="DP224" s="68"/>
      <c r="DQ224" s="68"/>
      <c r="DR224" s="68"/>
      <c r="DS224" s="68"/>
      <c r="DT224" s="68"/>
      <c r="DU224" s="68"/>
      <c r="DV224" s="68"/>
      <c r="DW224" s="68"/>
      <c r="DX224" s="68"/>
      <c r="DY224" s="64"/>
      <c r="DZ224" s="68"/>
      <c r="EA224" s="68"/>
      <c r="EB224" s="68"/>
      <c r="EC224" s="68"/>
      <c r="ED224" s="68"/>
      <c r="EE224" s="68"/>
      <c r="EF224" s="68"/>
      <c r="EG224" s="68"/>
      <c r="EH224" s="68"/>
    </row>
    <row r="225" spans="112:138">
      <c r="DH225" s="68"/>
      <c r="DI225" s="68"/>
      <c r="DJ225" s="68"/>
      <c r="DK225" s="68"/>
      <c r="DL225" s="68"/>
      <c r="DM225" s="68"/>
      <c r="DN225" s="68"/>
      <c r="DO225" s="68"/>
      <c r="DP225" s="68"/>
      <c r="DQ225" s="68"/>
      <c r="DR225" s="68"/>
      <c r="DS225" s="68"/>
      <c r="DT225" s="68"/>
      <c r="DU225" s="68"/>
      <c r="DV225" s="68"/>
      <c r="DW225" s="68"/>
      <c r="DX225" s="68"/>
      <c r="DY225" s="64"/>
      <c r="DZ225" s="68"/>
      <c r="EA225" s="68"/>
      <c r="EB225" s="68"/>
      <c r="EC225" s="68"/>
      <c r="ED225" s="68"/>
      <c r="EE225" s="68"/>
      <c r="EF225" s="68"/>
      <c r="EG225" s="68"/>
      <c r="EH225" s="68"/>
    </row>
    <row r="226" spans="112:138">
      <c r="DH226" s="68"/>
      <c r="DI226" s="68"/>
      <c r="DJ226" s="68"/>
      <c r="DK226" s="68"/>
      <c r="DL226" s="68"/>
      <c r="DM226" s="68"/>
      <c r="DN226" s="68"/>
      <c r="DO226" s="68"/>
      <c r="DP226" s="68"/>
      <c r="DQ226" s="68"/>
      <c r="DR226" s="68"/>
      <c r="DS226" s="68"/>
      <c r="DT226" s="68"/>
      <c r="DU226" s="68"/>
      <c r="DV226" s="68"/>
      <c r="DW226" s="68"/>
      <c r="DX226" s="68"/>
      <c r="DY226" s="64"/>
      <c r="DZ226" s="68"/>
      <c r="EA226" s="68"/>
      <c r="EB226" s="68"/>
      <c r="EC226" s="68"/>
      <c r="ED226" s="68"/>
      <c r="EE226" s="68"/>
      <c r="EF226" s="68"/>
      <c r="EG226" s="68"/>
      <c r="EH226" s="68"/>
    </row>
    <row r="227" spans="112:138">
      <c r="DH227" s="26"/>
      <c r="DI227" s="26"/>
      <c r="DJ227" s="26"/>
      <c r="DK227" s="26"/>
      <c r="DL227" s="26"/>
      <c r="DM227" s="26"/>
      <c r="DN227" s="26"/>
      <c r="DO227" s="26"/>
      <c r="DP227" s="26"/>
      <c r="DQ227" s="26"/>
      <c r="DR227" s="26"/>
      <c r="DS227" s="26"/>
      <c r="DT227" s="26"/>
      <c r="DU227" s="26"/>
      <c r="DV227" s="26"/>
      <c r="DW227" s="26"/>
      <c r="DX227" s="26"/>
      <c r="DY227" s="26"/>
      <c r="DZ227" s="26"/>
      <c r="EA227" s="26"/>
      <c r="EB227" s="26"/>
      <c r="EC227" s="26"/>
      <c r="ED227" s="26"/>
      <c r="EE227" s="25"/>
      <c r="EF227" s="25"/>
      <c r="EG227" s="25"/>
      <c r="EH227" s="25"/>
    </row>
    <row r="228" spans="112:138">
      <c r="DH228" s="26"/>
      <c r="DI228" s="26"/>
      <c r="DJ228" s="26"/>
      <c r="DK228" s="26"/>
      <c r="DL228" s="26"/>
      <c r="DM228" s="26"/>
      <c r="DN228" s="26"/>
      <c r="DO228" s="26"/>
      <c r="DP228" s="26"/>
      <c r="DQ228" s="26"/>
      <c r="DR228" s="26"/>
      <c r="DS228" s="26"/>
      <c r="DT228" s="26"/>
      <c r="DU228" s="26"/>
      <c r="DV228" s="26"/>
      <c r="DW228" s="26"/>
      <c r="DX228" s="26"/>
      <c r="DY228" s="26"/>
      <c r="DZ228" s="26"/>
      <c r="EA228" s="26"/>
      <c r="EB228" s="26"/>
      <c r="EC228" s="26"/>
      <c r="ED228" s="26"/>
      <c r="EE228" s="25"/>
      <c r="EF228" s="25"/>
      <c r="EG228" s="25"/>
      <c r="EH228" s="25"/>
    </row>
    <row r="229" spans="112:138">
      <c r="DH229" s="26"/>
      <c r="DI229" s="26"/>
      <c r="DJ229" s="26"/>
      <c r="DK229" s="26"/>
      <c r="DL229" s="26"/>
      <c r="DM229" s="26"/>
      <c r="DN229" s="26"/>
      <c r="DO229" s="26"/>
      <c r="DP229" s="26"/>
      <c r="DQ229" s="26"/>
      <c r="DR229" s="26"/>
      <c r="DS229" s="26"/>
      <c r="DT229" s="26"/>
      <c r="DU229" s="26"/>
      <c r="DV229" s="26"/>
      <c r="DW229" s="26"/>
      <c r="DX229" s="26"/>
      <c r="DY229" s="26"/>
      <c r="DZ229" s="26"/>
      <c r="EA229" s="26"/>
      <c r="EB229" s="26"/>
      <c r="EC229" s="26"/>
      <c r="ED229" s="26"/>
      <c r="EE229" s="25"/>
      <c r="EF229" s="25"/>
      <c r="EG229" s="25"/>
      <c r="EH229" s="25"/>
    </row>
    <row r="230" spans="112:138">
      <c r="DH230" s="26"/>
      <c r="DI230" s="26"/>
      <c r="DJ230" s="26"/>
      <c r="DK230" s="26"/>
      <c r="DL230" s="26"/>
      <c r="DM230" s="26"/>
      <c r="DN230" s="26"/>
      <c r="DO230" s="26"/>
      <c r="DP230" s="26"/>
      <c r="DQ230" s="26"/>
      <c r="DR230" s="26"/>
      <c r="DS230" s="26"/>
      <c r="DT230" s="26"/>
      <c r="DU230" s="26"/>
      <c r="DV230" s="26"/>
      <c r="DW230" s="26"/>
      <c r="DX230" s="26"/>
      <c r="DY230" s="26"/>
      <c r="DZ230" s="26"/>
      <c r="EA230" s="26"/>
      <c r="EB230" s="26"/>
      <c r="EC230" s="26"/>
      <c r="ED230" s="26"/>
      <c r="EE230" s="25"/>
      <c r="EF230" s="25"/>
      <c r="EG230" s="25"/>
      <c r="EH230" s="25"/>
    </row>
    <row r="231" spans="112:138">
      <c r="DH231" s="26"/>
      <c r="DI231" s="26"/>
      <c r="DJ231" s="26"/>
      <c r="DK231" s="26"/>
      <c r="DL231" s="26"/>
      <c r="DM231" s="26"/>
      <c r="DN231" s="26"/>
      <c r="DO231" s="26"/>
      <c r="DP231" s="26"/>
      <c r="DQ231" s="26"/>
      <c r="DR231" s="26"/>
      <c r="DS231" s="26"/>
      <c r="DT231" s="26"/>
      <c r="DU231" s="26"/>
      <c r="DV231" s="26"/>
      <c r="DW231" s="26"/>
      <c r="DX231" s="26"/>
      <c r="DY231" s="26"/>
      <c r="DZ231" s="26"/>
      <c r="EA231" s="26"/>
      <c r="EB231" s="26"/>
      <c r="EC231" s="26"/>
      <c r="ED231" s="26"/>
      <c r="EE231" s="25"/>
      <c r="EF231" s="25"/>
      <c r="EG231" s="25"/>
      <c r="EH231" s="25"/>
    </row>
    <row r="232" spans="112:138">
      <c r="DH232" s="26"/>
      <c r="DI232" s="26"/>
      <c r="DJ232" s="26"/>
      <c r="DK232" s="26"/>
      <c r="DL232" s="26"/>
      <c r="DM232" s="26"/>
      <c r="DN232" s="26"/>
      <c r="DO232" s="26"/>
      <c r="DP232" s="26"/>
      <c r="DQ232" s="26"/>
      <c r="DR232" s="26"/>
      <c r="DS232" s="26"/>
      <c r="DT232" s="26"/>
      <c r="DU232" s="26"/>
      <c r="DV232" s="26"/>
      <c r="DW232" s="26"/>
      <c r="DX232" s="26"/>
      <c r="DY232" s="26"/>
      <c r="DZ232" s="26"/>
      <c r="EA232" s="26"/>
      <c r="EB232" s="26"/>
      <c r="EC232" s="26"/>
      <c r="ED232" s="26"/>
      <c r="EE232" s="25"/>
      <c r="EF232" s="25"/>
      <c r="EG232" s="25"/>
      <c r="EH232" s="25"/>
    </row>
    <row r="233" spans="112:138">
      <c r="DH233" s="26"/>
      <c r="DI233" s="26"/>
      <c r="DJ233" s="26"/>
      <c r="DK233" s="26"/>
      <c r="DL233" s="26"/>
      <c r="DM233" s="26"/>
      <c r="DN233" s="26"/>
      <c r="DO233" s="26"/>
      <c r="DP233" s="26"/>
      <c r="DQ233" s="26"/>
      <c r="DR233" s="26"/>
      <c r="DS233" s="26"/>
      <c r="DT233" s="26"/>
      <c r="DU233" s="26"/>
      <c r="DV233" s="26"/>
      <c r="DW233" s="26"/>
      <c r="DX233" s="26"/>
      <c r="DY233" s="26"/>
      <c r="DZ233" s="26"/>
      <c r="EA233" s="26"/>
      <c r="EB233" s="26"/>
      <c r="EC233" s="26"/>
      <c r="ED233" s="26"/>
      <c r="EE233" s="25"/>
      <c r="EF233" s="25"/>
      <c r="EG233" s="25"/>
      <c r="EH233" s="25"/>
    </row>
    <row r="234" spans="112:138">
      <c r="DH234" s="26"/>
      <c r="DI234" s="26"/>
      <c r="DJ234" s="26"/>
      <c r="DK234" s="26"/>
      <c r="DL234" s="26"/>
      <c r="DM234" s="26"/>
      <c r="DN234" s="26"/>
      <c r="DO234" s="26"/>
      <c r="DP234" s="26"/>
      <c r="DQ234" s="26"/>
      <c r="DR234" s="26"/>
      <c r="DS234" s="26"/>
      <c r="DT234" s="26"/>
      <c r="DU234" s="34"/>
      <c r="DV234" s="26"/>
      <c r="DW234" s="26"/>
      <c r="DX234" s="26"/>
      <c r="DY234" s="26"/>
      <c r="DZ234" s="26"/>
      <c r="EA234" s="26"/>
      <c r="EB234" s="26"/>
      <c r="EC234" s="26"/>
      <c r="ED234" s="26"/>
      <c r="EE234" s="25"/>
      <c r="EF234" s="25"/>
      <c r="EG234" s="25"/>
      <c r="EH234" s="25"/>
    </row>
    <row r="235" spans="112:138">
      <c r="DH235" s="68"/>
      <c r="DI235" s="68"/>
      <c r="DJ235" s="68"/>
      <c r="DK235" s="68"/>
      <c r="DL235" s="68"/>
      <c r="DM235" s="68"/>
      <c r="DN235" s="68"/>
      <c r="DO235" s="68"/>
      <c r="DP235" s="68"/>
      <c r="DQ235" s="68"/>
      <c r="DR235" s="68"/>
      <c r="DS235" s="68"/>
      <c r="DT235" s="68"/>
      <c r="DU235" s="68"/>
      <c r="DV235" s="68"/>
      <c r="DW235" s="68"/>
      <c r="DX235" s="68"/>
      <c r="DY235" s="26"/>
      <c r="DZ235" s="68"/>
      <c r="EA235" s="68"/>
      <c r="EB235" s="68"/>
      <c r="EC235" s="68"/>
      <c r="ED235" s="68"/>
      <c r="EE235" s="68"/>
      <c r="EF235" s="68"/>
      <c r="EG235" s="68"/>
      <c r="EH235" s="68"/>
    </row>
    <row r="236" spans="112:138">
      <c r="DH236" s="68"/>
      <c r="DI236" s="68"/>
      <c r="DJ236" s="68"/>
      <c r="DK236" s="68"/>
      <c r="DL236" s="68"/>
      <c r="DM236" s="68"/>
      <c r="DN236" s="68"/>
      <c r="DO236" s="68"/>
      <c r="DP236" s="68"/>
      <c r="DQ236" s="68"/>
      <c r="DR236" s="68"/>
      <c r="DS236" s="68"/>
      <c r="DT236" s="68"/>
      <c r="DU236" s="68"/>
      <c r="DV236" s="68"/>
      <c r="DW236" s="68"/>
      <c r="DX236" s="68"/>
      <c r="DY236" s="26"/>
      <c r="DZ236" s="68"/>
      <c r="EA236" s="68"/>
      <c r="EB236" s="68"/>
      <c r="EC236" s="68"/>
      <c r="ED236" s="68"/>
      <c r="EE236" s="68"/>
      <c r="EF236" s="68"/>
      <c r="EG236" s="68"/>
      <c r="EH236" s="68"/>
    </row>
    <row r="237" spans="112:138">
      <c r="DH237" s="68"/>
      <c r="DI237" s="68"/>
      <c r="DJ237" s="68"/>
      <c r="DK237" s="68"/>
      <c r="DL237" s="68"/>
      <c r="DM237" s="68"/>
      <c r="DN237" s="68"/>
      <c r="DO237" s="68"/>
      <c r="DP237" s="68"/>
      <c r="DQ237" s="68"/>
      <c r="DR237" s="68"/>
      <c r="DS237" s="68"/>
      <c r="DT237" s="68"/>
      <c r="DU237" s="68"/>
      <c r="DV237" s="68"/>
      <c r="DW237" s="68"/>
      <c r="DX237" s="68"/>
      <c r="DY237" s="26"/>
      <c r="DZ237" s="68"/>
      <c r="EA237" s="68"/>
      <c r="EB237" s="68"/>
      <c r="EC237" s="68"/>
      <c r="ED237" s="68"/>
      <c r="EE237" s="68"/>
      <c r="EF237" s="68"/>
      <c r="EG237" s="68"/>
      <c r="EH237" s="68"/>
    </row>
    <row r="238" spans="112:138">
      <c r="DH238" s="68"/>
      <c r="DI238" s="68"/>
      <c r="DJ238" s="68"/>
      <c r="DK238" s="68"/>
      <c r="DL238" s="68"/>
      <c r="DM238" s="68"/>
      <c r="DN238" s="68"/>
      <c r="DO238" s="68"/>
      <c r="DP238" s="68"/>
      <c r="DQ238" s="68"/>
      <c r="DR238" s="68"/>
      <c r="DS238" s="68"/>
      <c r="DT238" s="68"/>
      <c r="DU238" s="68"/>
      <c r="DV238" s="68"/>
      <c r="DW238" s="68"/>
      <c r="DX238" s="68"/>
      <c r="DY238" s="26"/>
      <c r="DZ238" s="68"/>
      <c r="EA238" s="68"/>
      <c r="EB238" s="68"/>
      <c r="EC238" s="68"/>
      <c r="ED238" s="68"/>
      <c r="EE238" s="68"/>
      <c r="EF238" s="68"/>
      <c r="EG238" s="68"/>
      <c r="EH238" s="68"/>
    </row>
    <row r="239" spans="112:138">
      <c r="DH239" s="68"/>
      <c r="DI239" s="68"/>
      <c r="DJ239" s="68"/>
      <c r="DK239" s="68"/>
      <c r="DL239" s="68"/>
      <c r="DM239" s="68"/>
      <c r="DN239" s="68"/>
      <c r="DO239" s="68"/>
      <c r="DP239" s="68"/>
      <c r="DQ239" s="68"/>
      <c r="DR239" s="68"/>
      <c r="DS239" s="68"/>
      <c r="DT239" s="68"/>
      <c r="DU239" s="68"/>
      <c r="DV239" s="68"/>
      <c r="DW239" s="68"/>
      <c r="DX239" s="68"/>
      <c r="DY239" s="26"/>
      <c r="DZ239" s="68"/>
      <c r="EA239" s="68"/>
      <c r="EB239" s="68"/>
      <c r="EC239" s="68"/>
      <c r="ED239" s="68"/>
      <c r="EE239" s="68"/>
      <c r="EF239" s="68"/>
      <c r="EG239" s="68"/>
      <c r="EH239" s="68"/>
    </row>
    <row r="240" spans="112:138">
      <c r="DH240" s="68"/>
      <c r="DI240" s="68"/>
      <c r="DJ240" s="68"/>
      <c r="DK240" s="68"/>
      <c r="DL240" s="68"/>
      <c r="DM240" s="68"/>
      <c r="DN240" s="68"/>
      <c r="DO240" s="68"/>
      <c r="DP240" s="68"/>
      <c r="DQ240" s="68"/>
      <c r="DR240" s="68"/>
      <c r="DS240" s="68"/>
      <c r="DT240" s="68"/>
      <c r="DU240" s="68"/>
      <c r="DV240" s="68"/>
      <c r="DW240" s="68"/>
      <c r="DX240" s="68"/>
      <c r="DY240" s="26"/>
      <c r="DZ240" s="68"/>
      <c r="EA240" s="68"/>
      <c r="EB240" s="68"/>
      <c r="EC240" s="68"/>
      <c r="ED240" s="68"/>
      <c r="EE240" s="68"/>
      <c r="EF240" s="68"/>
      <c r="EG240" s="68"/>
      <c r="EH240" s="68"/>
    </row>
    <row r="241" spans="112:138">
      <c r="DH241" s="68"/>
      <c r="DI241" s="68"/>
      <c r="DJ241" s="68"/>
      <c r="DK241" s="68"/>
      <c r="DL241" s="68"/>
      <c r="DM241" s="68"/>
      <c r="DN241" s="68"/>
      <c r="DO241" s="68"/>
      <c r="DP241" s="68"/>
      <c r="DQ241" s="68"/>
      <c r="DR241" s="68"/>
      <c r="DS241" s="68"/>
      <c r="DT241" s="68"/>
      <c r="DU241" s="68"/>
      <c r="DV241" s="68"/>
      <c r="DW241" s="68"/>
      <c r="DX241" s="68"/>
      <c r="DY241" s="26"/>
      <c r="DZ241" s="68"/>
      <c r="EA241" s="68"/>
      <c r="EB241" s="68"/>
      <c r="EC241" s="68"/>
      <c r="ED241" s="68"/>
      <c r="EE241" s="68"/>
      <c r="EF241" s="68"/>
      <c r="EG241" s="68"/>
      <c r="EH241" s="68"/>
    </row>
    <row r="242" spans="112:138">
      <c r="DH242" s="68"/>
      <c r="DI242" s="68"/>
      <c r="DJ242" s="68"/>
      <c r="DK242" s="68"/>
      <c r="DL242" s="68"/>
      <c r="DM242" s="68"/>
      <c r="DN242" s="68"/>
      <c r="DO242" s="68"/>
      <c r="DP242" s="68"/>
      <c r="DQ242" s="68"/>
      <c r="DR242" s="68"/>
      <c r="DS242" s="68"/>
      <c r="DT242" s="68"/>
      <c r="DU242" s="68"/>
      <c r="DV242" s="68"/>
      <c r="DW242" s="68"/>
      <c r="DX242" s="68"/>
      <c r="DY242" s="26"/>
      <c r="DZ242" s="68"/>
      <c r="EA242" s="68"/>
      <c r="EB242" s="68"/>
      <c r="EC242" s="68"/>
      <c r="ED242" s="68"/>
      <c r="EE242" s="68"/>
      <c r="EF242" s="68"/>
      <c r="EG242" s="68"/>
      <c r="EH242" s="68"/>
    </row>
    <row r="243" spans="112:138">
      <c r="DH243" s="68"/>
      <c r="DI243" s="68"/>
      <c r="DJ243" s="68"/>
      <c r="DK243" s="68"/>
      <c r="DL243" s="68"/>
      <c r="DM243" s="68"/>
      <c r="DN243" s="68"/>
      <c r="DO243" s="68"/>
      <c r="DP243" s="68"/>
      <c r="DQ243" s="68"/>
      <c r="DR243" s="68"/>
      <c r="DS243" s="68"/>
      <c r="DT243" s="68"/>
      <c r="DU243" s="68"/>
      <c r="DV243" s="68"/>
      <c r="DW243" s="68"/>
      <c r="DX243" s="68"/>
      <c r="DY243" s="26"/>
      <c r="DZ243" s="68"/>
      <c r="EA243" s="68"/>
      <c r="EB243" s="68"/>
      <c r="EC243" s="68"/>
      <c r="ED243" s="68"/>
      <c r="EE243" s="68"/>
      <c r="EF243" s="68"/>
      <c r="EG243" s="68"/>
      <c r="EH243" s="68"/>
    </row>
    <row r="244" spans="112:138">
      <c r="DH244" s="68"/>
      <c r="DI244" s="68"/>
      <c r="DJ244" s="68"/>
      <c r="DK244" s="68"/>
      <c r="DL244" s="68"/>
      <c r="DM244" s="68"/>
      <c r="DN244" s="68"/>
      <c r="DO244" s="68"/>
      <c r="DP244" s="68"/>
      <c r="DQ244" s="68"/>
      <c r="DR244" s="68"/>
      <c r="DS244" s="68"/>
      <c r="DT244" s="68"/>
      <c r="DU244" s="68"/>
      <c r="DV244" s="68"/>
      <c r="DW244" s="68"/>
      <c r="DX244" s="68"/>
      <c r="DY244" s="26"/>
      <c r="DZ244" s="68"/>
      <c r="EA244" s="68"/>
      <c r="EB244" s="68"/>
      <c r="EC244" s="68"/>
      <c r="ED244" s="68"/>
      <c r="EE244" s="68"/>
      <c r="EF244" s="68"/>
      <c r="EG244" s="68"/>
      <c r="EH244" s="68"/>
    </row>
    <row r="245" spans="112:138">
      <c r="DH245" s="68"/>
      <c r="DI245" s="68"/>
      <c r="DJ245" s="68"/>
      <c r="DK245" s="68"/>
      <c r="DL245" s="68"/>
      <c r="DM245" s="68"/>
      <c r="DN245" s="68"/>
      <c r="DO245" s="68"/>
      <c r="DP245" s="68"/>
      <c r="DQ245" s="68"/>
      <c r="DR245" s="68"/>
      <c r="DS245" s="68"/>
      <c r="DT245" s="68"/>
      <c r="DU245" s="68"/>
      <c r="DV245" s="68"/>
      <c r="DW245" s="68"/>
      <c r="DX245" s="68"/>
      <c r="DY245" s="26"/>
      <c r="DZ245" s="68"/>
      <c r="EA245" s="68"/>
      <c r="EB245" s="68"/>
      <c r="EC245" s="68"/>
      <c r="ED245" s="68"/>
      <c r="EE245" s="68"/>
      <c r="EF245" s="68"/>
      <c r="EG245" s="68"/>
      <c r="EH245" s="68"/>
    </row>
    <row r="246" spans="112:138">
      <c r="DH246" s="68"/>
      <c r="DI246" s="68"/>
      <c r="DJ246" s="68"/>
      <c r="DK246" s="68"/>
      <c r="DL246" s="68"/>
      <c r="DM246" s="68"/>
      <c r="DN246" s="68"/>
      <c r="DO246" s="68"/>
      <c r="DP246" s="68"/>
      <c r="DQ246" s="68"/>
      <c r="DR246" s="68"/>
      <c r="DS246" s="68"/>
      <c r="DT246" s="68"/>
      <c r="DU246" s="68"/>
      <c r="DV246" s="68"/>
      <c r="DW246" s="68"/>
      <c r="DX246" s="68"/>
      <c r="DY246" s="26"/>
      <c r="DZ246" s="68"/>
      <c r="EA246" s="68"/>
      <c r="EB246" s="68"/>
      <c r="EC246" s="68"/>
      <c r="ED246" s="68"/>
      <c r="EE246" s="68"/>
      <c r="EF246" s="68"/>
      <c r="EG246" s="68"/>
      <c r="EH246" s="68"/>
    </row>
    <row r="247" spans="112:138">
      <c r="DH247" s="68"/>
      <c r="DI247" s="68"/>
      <c r="DJ247" s="68"/>
      <c r="DK247" s="68"/>
      <c r="DL247" s="68"/>
      <c r="DM247" s="68"/>
      <c r="DN247" s="68"/>
      <c r="DO247" s="68"/>
      <c r="DP247" s="68"/>
      <c r="DQ247" s="68"/>
      <c r="DR247" s="68"/>
      <c r="DS247" s="68"/>
      <c r="DT247" s="68"/>
      <c r="DU247" s="68"/>
      <c r="DV247" s="68"/>
      <c r="DW247" s="68"/>
      <c r="DX247" s="68"/>
      <c r="DY247" s="26"/>
      <c r="DZ247" s="26"/>
      <c r="EA247" s="26"/>
      <c r="EB247" s="26"/>
      <c r="EC247" s="26"/>
      <c r="ED247" s="26"/>
      <c r="EE247" s="25"/>
      <c r="EF247" s="25"/>
      <c r="EG247" s="25"/>
      <c r="EH247" s="25"/>
    </row>
    <row r="248" spans="112:138">
      <c r="DH248" s="68"/>
      <c r="DI248" s="68"/>
      <c r="DJ248" s="68"/>
      <c r="DK248" s="68"/>
      <c r="DL248" s="68"/>
      <c r="DM248" s="68"/>
      <c r="DN248" s="68"/>
      <c r="DO248" s="68"/>
      <c r="DP248" s="68"/>
      <c r="DQ248" s="68"/>
      <c r="DR248" s="68"/>
      <c r="DS248" s="68"/>
      <c r="DT248" s="68"/>
      <c r="DU248" s="68"/>
      <c r="DV248" s="68"/>
      <c r="DW248" s="68"/>
      <c r="DX248" s="68"/>
      <c r="DY248" s="26"/>
      <c r="DZ248" s="26"/>
      <c r="EA248" s="26"/>
      <c r="EB248" s="26"/>
      <c r="EC248" s="26"/>
      <c r="ED248" s="26"/>
      <c r="EE248" s="25"/>
      <c r="EF248" s="25"/>
      <c r="EG248" s="25"/>
      <c r="EH248" s="25"/>
    </row>
    <row r="249" spans="112:138">
      <c r="DH249" s="68"/>
      <c r="DI249" s="68"/>
      <c r="DJ249" s="68"/>
      <c r="DK249" s="68"/>
      <c r="DL249" s="68"/>
      <c r="DM249" s="68"/>
      <c r="DN249" s="68"/>
      <c r="DO249" s="68"/>
      <c r="DP249" s="68"/>
      <c r="DQ249" s="68"/>
      <c r="DR249" s="68"/>
      <c r="DS249" s="68"/>
      <c r="DT249" s="68"/>
      <c r="DU249" s="68"/>
      <c r="DV249" s="68"/>
      <c r="DW249" s="68"/>
      <c r="DX249" s="68"/>
      <c r="DY249" s="26"/>
      <c r="DZ249" s="26"/>
      <c r="EA249" s="26"/>
      <c r="EB249" s="26"/>
      <c r="EC249" s="26"/>
      <c r="ED249" s="26"/>
      <c r="EE249" s="25"/>
      <c r="EF249" s="25"/>
      <c r="EG249" s="25"/>
      <c r="EH249" s="25"/>
    </row>
    <row r="250" spans="112:138">
      <c r="DH250" s="68"/>
      <c r="DI250" s="68"/>
      <c r="DJ250" s="68"/>
      <c r="DK250" s="68"/>
      <c r="DL250" s="68"/>
      <c r="DM250" s="68"/>
      <c r="DN250" s="68"/>
      <c r="DO250" s="68"/>
      <c r="DP250" s="68"/>
      <c r="DQ250" s="68"/>
      <c r="DR250" s="68"/>
      <c r="DS250" s="68"/>
      <c r="DT250" s="68"/>
      <c r="DU250" s="68"/>
      <c r="DV250" s="68"/>
      <c r="DW250" s="68"/>
      <c r="DX250" s="68"/>
      <c r="DY250" s="26"/>
      <c r="DZ250" s="26"/>
      <c r="EA250" s="26"/>
      <c r="EB250" s="26"/>
      <c r="EC250" s="26"/>
      <c r="ED250" s="26"/>
      <c r="EE250" s="25"/>
      <c r="EF250" s="25"/>
      <c r="EG250" s="25"/>
      <c r="EH250" s="25"/>
    </row>
    <row r="251" spans="112:138">
      <c r="DH251" s="26"/>
      <c r="DI251" s="26"/>
      <c r="DJ251" s="26"/>
      <c r="DK251" s="26"/>
      <c r="DL251" s="26"/>
      <c r="DM251" s="26"/>
      <c r="DN251" s="26"/>
      <c r="DO251" s="26"/>
      <c r="DP251" s="26"/>
      <c r="DQ251" s="26"/>
      <c r="DR251" s="26"/>
      <c r="DS251" s="26"/>
      <c r="DT251" s="26"/>
      <c r="DU251" s="26"/>
      <c r="DV251" s="26"/>
      <c r="DW251" s="26"/>
      <c r="DX251" s="26"/>
      <c r="DY251" s="26"/>
      <c r="DZ251" s="26"/>
      <c r="EA251" s="26"/>
      <c r="EB251" s="26"/>
      <c r="EC251" s="26"/>
      <c r="ED251" s="26"/>
      <c r="EE251" s="25"/>
      <c r="EF251" s="25"/>
      <c r="EG251" s="25"/>
      <c r="EH251" s="25"/>
    </row>
    <row r="252" spans="112:138">
      <c r="DH252" s="26"/>
      <c r="DI252" s="26"/>
      <c r="DJ252" s="26"/>
      <c r="DK252" s="26"/>
      <c r="DL252" s="26"/>
      <c r="DM252" s="26"/>
      <c r="DN252" s="26"/>
      <c r="DO252" s="26"/>
      <c r="DP252" s="26"/>
      <c r="DQ252" s="26"/>
      <c r="DR252" s="26"/>
      <c r="DS252" s="26"/>
      <c r="DT252" s="26"/>
      <c r="DU252" s="26"/>
      <c r="DV252" s="26"/>
      <c r="DW252" s="26"/>
      <c r="DX252" s="26"/>
      <c r="DY252" s="26"/>
      <c r="DZ252" s="26"/>
      <c r="EA252" s="26"/>
      <c r="EB252" s="26"/>
      <c r="EC252" s="26"/>
      <c r="ED252" s="26"/>
      <c r="EE252" s="25"/>
      <c r="EF252" s="25"/>
      <c r="EG252" s="25"/>
      <c r="EH252" s="25"/>
    </row>
  </sheetData>
  <phoneticPr fontId="1"/>
  <pageMargins left="0.23622047244094491" right="0.23622047244094491" top="0.74803149606299213" bottom="0.74803149606299213" header="0.31496062992125984" footer="0.31496062992125984"/>
  <pageSetup paperSize="9" scale="75" fitToWidth="0" orientation="landscape" r:id="rId1"/>
  <rowBreaks count="2" manualBreakCount="2">
    <brk id="58" max="16383" man="1"/>
    <brk id="112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AZ87"/>
  <sheetViews>
    <sheetView topLeftCell="A49" workbookViewId="0">
      <selection activeCell="C3" sqref="C3"/>
    </sheetView>
  </sheetViews>
  <sheetFormatPr defaultRowHeight="13.5"/>
  <cols>
    <col min="2" max="2" width="6" customWidth="1"/>
    <col min="3" max="3" width="6.875" customWidth="1"/>
    <col min="4" max="22" width="5.375" customWidth="1"/>
    <col min="23" max="30" width="0.75" customWidth="1"/>
    <col min="32" max="32" width="6.125" customWidth="1"/>
    <col min="33" max="52" width="5.125" customWidth="1"/>
  </cols>
  <sheetData>
    <row r="1" spans="1:52">
      <c r="A1" t="str">
        <f>[1]sityouson!A1</f>
        <v>市町村人口</v>
      </c>
    </row>
    <row r="2" spans="1:52">
      <c r="A2" t="str">
        <f>[1]sityouson!A2</f>
        <v>（合併処理なし）</v>
      </c>
    </row>
    <row r="4" spans="1:52">
      <c r="A4" t="str">
        <f>[1]sityouson!A4</f>
        <v>市町村名</v>
      </c>
      <c r="B4" t="s">
        <v>373</v>
      </c>
    </row>
    <row r="5" spans="1:52">
      <c r="A5" t="str">
        <f>[1]sityouson!A5</f>
        <v>コード</v>
      </c>
    </row>
    <row r="6" spans="1:52">
      <c r="C6" t="str">
        <f>[1]sityouson!C6</f>
        <v>総数</v>
      </c>
      <c r="D6" t="str">
        <f>[1]sityouson!D6</f>
        <v>0～4歳</v>
      </c>
      <c r="E6" t="str">
        <f>[1]sityouson!E6</f>
        <v>5～9歳</v>
      </c>
      <c r="F6" t="str">
        <f>[1]sityouson!F6</f>
        <v>10～</v>
      </c>
      <c r="G6" t="str">
        <f>[1]sityouson!G6</f>
        <v>15～</v>
      </c>
      <c r="H6" t="str">
        <f>[1]sityouson!H6</f>
        <v>20～</v>
      </c>
      <c r="I6" t="str">
        <f>[1]sityouson!I6</f>
        <v>25～</v>
      </c>
      <c r="J6" t="str">
        <f>[1]sityouson!J6</f>
        <v>30～</v>
      </c>
      <c r="K6" t="str">
        <f>[1]sityouson!K6</f>
        <v>35～</v>
      </c>
      <c r="L6" t="str">
        <f>[1]sityouson!L6</f>
        <v>40～</v>
      </c>
      <c r="M6" t="str">
        <f>[1]sityouson!M6</f>
        <v>45～</v>
      </c>
      <c r="N6" t="str">
        <f>[1]sityouson!N6</f>
        <v>50～</v>
      </c>
      <c r="O6" t="str">
        <f>[1]sityouson!O6</f>
        <v>55～</v>
      </c>
      <c r="P6" t="str">
        <f>[1]sityouson!P6</f>
        <v>60～</v>
      </c>
      <c r="Q6" t="str">
        <f>[1]sityouson!Q6</f>
        <v>65～</v>
      </c>
      <c r="R6" t="str">
        <f>[1]sityouson!R6</f>
        <v>70～</v>
      </c>
      <c r="S6" t="str">
        <f>[1]sityouson!S6</f>
        <v>75～</v>
      </c>
      <c r="T6" t="str">
        <f>[1]sityouson!T6</f>
        <v>80～</v>
      </c>
      <c r="U6" t="str">
        <f>[1]sityouson!U6</f>
        <v>85歳</v>
      </c>
      <c r="V6" t="str">
        <f>[1]sityouson!V6</f>
        <v>年齢</v>
      </c>
    </row>
    <row r="7" spans="1:52">
      <c r="A7">
        <f>[1]sityouson!A7</f>
        <v>0</v>
      </c>
      <c r="F7" t="str">
        <f>[1]sityouson!F7</f>
        <v>14歳</v>
      </c>
      <c r="G7" t="str">
        <f>[1]sityouson!G7</f>
        <v>19歳</v>
      </c>
      <c r="H7" t="str">
        <f>[1]sityouson!H7</f>
        <v>24歳</v>
      </c>
      <c r="I7" t="str">
        <f>[1]sityouson!I7</f>
        <v>29歳</v>
      </c>
      <c r="J7" t="str">
        <f>[1]sityouson!J7</f>
        <v>34歳</v>
      </c>
      <c r="K7" t="str">
        <f>[1]sityouson!K7</f>
        <v>39歳</v>
      </c>
      <c r="L7" t="str">
        <f>[1]sityouson!L7</f>
        <v>44歳</v>
      </c>
      <c r="M7" t="str">
        <f>[1]sityouson!M7</f>
        <v>49歳</v>
      </c>
      <c r="N7" t="str">
        <f>[1]sityouson!N7</f>
        <v>54歳</v>
      </c>
      <c r="O7" t="str">
        <f>[1]sityouson!O7</f>
        <v>59歳</v>
      </c>
      <c r="P7" t="str">
        <f>[1]sityouson!P7</f>
        <v>64歳</v>
      </c>
      <c r="Q7" t="str">
        <f>[1]sityouson!Q7</f>
        <v>69歳</v>
      </c>
      <c r="R7" t="str">
        <f>[1]sityouson!R7</f>
        <v>74歳</v>
      </c>
      <c r="S7" t="str">
        <f>[1]sityouson!S7</f>
        <v>79歳</v>
      </c>
      <c r="T7" t="str">
        <f>[1]sityouson!T7</f>
        <v>84歳</v>
      </c>
      <c r="U7" t="str">
        <f>[1]sityouson!U7</f>
        <v>以上</v>
      </c>
      <c r="V7" t="str">
        <f>[1]sityouson!V7</f>
        <v>不明</v>
      </c>
    </row>
    <row r="9" spans="1:52">
      <c r="A9" t="s">
        <v>755</v>
      </c>
      <c r="B9" t="str">
        <f>[1]sityouson!B9</f>
        <v>H11</v>
      </c>
      <c r="C9" s="21">
        <f>[1]H11!C$3</f>
        <v>2134671</v>
      </c>
      <c r="D9" s="21">
        <f>[1]H11!D$3</f>
        <v>105463</v>
      </c>
      <c r="E9" s="21">
        <f>[1]H11!E$3</f>
        <v>113701</v>
      </c>
      <c r="F9" s="21">
        <f>[1]H11!F$3</f>
        <v>131491</v>
      </c>
      <c r="G9" s="21">
        <f>[1]H11!G$3</f>
        <v>139456</v>
      </c>
      <c r="H9" s="21">
        <f>[1]H11!H$3</f>
        <v>124485</v>
      </c>
      <c r="I9" s="21">
        <f>[1]H11!I$3</f>
        <v>130750</v>
      </c>
      <c r="J9" s="21">
        <f>[1]H11!J$3</f>
        <v>122381</v>
      </c>
      <c r="K9" s="21">
        <f>[1]H11!K$3</f>
        <v>131001</v>
      </c>
      <c r="L9" s="21">
        <f>[1]H11!L$3</f>
        <v>145551</v>
      </c>
      <c r="M9" s="21">
        <f>[1]H11!M$3</f>
        <v>168783</v>
      </c>
      <c r="N9" s="21">
        <f>[1]H11!N$3</f>
        <v>145437</v>
      </c>
      <c r="O9" s="21">
        <f>[1]H11!O$3</f>
        <v>131375</v>
      </c>
      <c r="P9" s="21">
        <f>[1]H11!P$3</f>
        <v>125674</v>
      </c>
      <c r="Q9" s="21">
        <f>[1]H11!Q$3</f>
        <v>131491</v>
      </c>
      <c r="R9" s="21">
        <f>[1]H11!R$3</f>
        <v>119183</v>
      </c>
      <c r="S9" s="21">
        <f>[1]H11!S$3</f>
        <v>82174</v>
      </c>
      <c r="T9" s="21">
        <f>[1]H11!T$3</f>
        <v>49095</v>
      </c>
      <c r="U9" s="21">
        <f>[1]H11!U$3</f>
        <v>39432</v>
      </c>
      <c r="V9" s="21">
        <f>[1]H11!V$3</f>
        <v>301</v>
      </c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</row>
    <row r="10" spans="1:52">
      <c r="B10" t="str">
        <f>[1]sityouson!B10</f>
        <v>H12</v>
      </c>
      <c r="C10" s="21">
        <f>[1]H12!C$3</f>
        <v>2126935</v>
      </c>
      <c r="D10" s="21">
        <f>[1]H12!D$3</f>
        <v>102521</v>
      </c>
      <c r="E10" s="21">
        <f>[1]H12!E$3</f>
        <v>111776</v>
      </c>
      <c r="F10" s="21">
        <f>[1]H12!F$3</f>
        <v>126741</v>
      </c>
      <c r="G10" s="21">
        <f>[1]H12!G$3</f>
        <v>131843</v>
      </c>
      <c r="H10" s="21">
        <f>[1]H12!H$3</f>
        <v>119831</v>
      </c>
      <c r="I10" s="21">
        <f>[1]H12!I$3</f>
        <v>134304</v>
      </c>
      <c r="J10" s="21">
        <f>[1]H12!J$3</f>
        <v>122192</v>
      </c>
      <c r="K10" s="21">
        <f>[1]H12!K$3</f>
        <v>129388</v>
      </c>
      <c r="L10" s="21">
        <f>[1]H12!L$3</f>
        <v>142094</v>
      </c>
      <c r="M10" s="21">
        <f>[1]H12!M$3</f>
        <v>161909</v>
      </c>
      <c r="N10" s="21">
        <f>[1]H12!N$3</f>
        <v>160370</v>
      </c>
      <c r="O10" s="21">
        <f>[1]H12!O$3</f>
        <v>126647</v>
      </c>
      <c r="P10" s="21">
        <f>[1]H12!P$3</f>
        <v>124922</v>
      </c>
      <c r="Q10" s="21">
        <f>[1]H12!Q$3</f>
        <v>130519</v>
      </c>
      <c r="R10" s="21">
        <f>[1]H12!R$3</f>
        <v>120714</v>
      </c>
      <c r="S10" s="21">
        <f>[1]H12!S$3</f>
        <v>86774</v>
      </c>
      <c r="T10" s="21">
        <f>[1]H12!T$3</f>
        <v>52227</v>
      </c>
      <c r="U10" s="21">
        <f>[1]H12!U$3</f>
        <v>41563</v>
      </c>
      <c r="V10" s="21">
        <f>[1]H12!V$3</f>
        <v>600</v>
      </c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</row>
    <row r="11" spans="1:52">
      <c r="B11" t="str">
        <f>[1]sityouson!B11</f>
        <v>H13</v>
      </c>
      <c r="C11" s="21">
        <f>[1]H13!C$3</f>
        <v>2124404</v>
      </c>
      <c r="D11" s="21">
        <f>[1]H13!D$3</f>
        <v>101568</v>
      </c>
      <c r="E11" s="21">
        <f>[1]H13!E$3</f>
        <v>109611</v>
      </c>
      <c r="F11" s="21">
        <f>[1]H13!F$3</f>
        <v>122641</v>
      </c>
      <c r="G11" s="21">
        <f>[1]H13!G$3</f>
        <v>134148</v>
      </c>
      <c r="H11" s="21">
        <f>[1]H13!H$3</f>
        <v>113928</v>
      </c>
      <c r="I11" s="21">
        <f>[1]H13!I$3</f>
        <v>134691</v>
      </c>
      <c r="J11" s="21">
        <f>[1]H13!J$3</f>
        <v>127168</v>
      </c>
      <c r="K11" s="21">
        <f>[1]H13!K$3</f>
        <v>123174</v>
      </c>
      <c r="L11" s="21">
        <f>[1]H13!L$3</f>
        <v>139152</v>
      </c>
      <c r="M11" s="21">
        <f>[1]H13!M$3</f>
        <v>156628</v>
      </c>
      <c r="N11" s="21">
        <f>[1]H13!N$3</f>
        <v>176247</v>
      </c>
      <c r="O11" s="21">
        <f>[1]H13!O$3</f>
        <v>118930</v>
      </c>
      <c r="P11" s="21">
        <f>[1]H13!P$3</f>
        <v>123453</v>
      </c>
      <c r="Q11" s="21">
        <f>[1]H13!Q$3</f>
        <v>129415</v>
      </c>
      <c r="R11" s="21">
        <f>[1]H13!R$3</f>
        <v>121225</v>
      </c>
      <c r="S11" s="21">
        <f>[1]H13!S$3</f>
        <v>92637</v>
      </c>
      <c r="T11" s="21">
        <f>[1]H13!T$3</f>
        <v>54932</v>
      </c>
      <c r="U11" s="21">
        <f>[1]H13!U$3</f>
        <v>44256</v>
      </c>
      <c r="V11" s="21">
        <f>[1]H13!V$3</f>
        <v>600</v>
      </c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  <c r="AZ11" s="21"/>
    </row>
    <row r="12" spans="1:52">
      <c r="B12" t="str">
        <f>[1]sityouson!B12</f>
        <v>H14</v>
      </c>
      <c r="C12" s="21">
        <f>[1]H14!C$3</f>
        <v>2119382</v>
      </c>
      <c r="D12" s="21">
        <f>[1]H14!D$3</f>
        <v>100585</v>
      </c>
      <c r="E12" s="21">
        <f>[1]H14!E$3</f>
        <v>107460</v>
      </c>
      <c r="F12" s="21">
        <f>[1]H14!F$3</f>
        <v>119247</v>
      </c>
      <c r="G12" s="21">
        <f>[1]H14!G$3</f>
        <v>133329</v>
      </c>
      <c r="H12" s="21">
        <f>[1]H14!H$3</f>
        <v>110508</v>
      </c>
      <c r="I12" s="21">
        <f>[1]H14!I$3</f>
        <v>132796</v>
      </c>
      <c r="J12" s="21">
        <f>[1]H14!J$3</f>
        <v>127474</v>
      </c>
      <c r="K12" s="21">
        <f>[1]H14!K$3</f>
        <v>122969</v>
      </c>
      <c r="L12" s="21">
        <f>[1]H14!L$3</f>
        <v>136453</v>
      </c>
      <c r="M12" s="21">
        <f>[1]H14!M$3</f>
        <v>150259</v>
      </c>
      <c r="N12" s="21">
        <f>[1]H14!N$3</f>
        <v>177771</v>
      </c>
      <c r="O12" s="21">
        <f>[1]H14!O$3</f>
        <v>124084</v>
      </c>
      <c r="P12" s="21">
        <f>[1]H14!P$3</f>
        <v>123549</v>
      </c>
      <c r="Q12" s="21">
        <f>[1]H14!Q$3</f>
        <v>127509</v>
      </c>
      <c r="R12" s="21">
        <f>[1]H14!R$3</f>
        <v>122044</v>
      </c>
      <c r="S12" s="21">
        <f>[1]H14!S$3</f>
        <v>97588</v>
      </c>
      <c r="T12" s="21">
        <f>[1]H14!T$3</f>
        <v>58378</v>
      </c>
      <c r="U12" s="21">
        <f>[1]H14!U$3</f>
        <v>46779</v>
      </c>
      <c r="V12" s="21">
        <f>[1]H14!V$3</f>
        <v>600</v>
      </c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1"/>
      <c r="AZ12" s="21"/>
    </row>
    <row r="13" spans="1:52">
      <c r="B13" t="str">
        <f>[1]sityouson!B13</f>
        <v>H15</v>
      </c>
      <c r="C13" s="21">
        <f>[1]H15!C$3</f>
        <v>2112489</v>
      </c>
      <c r="D13" s="21">
        <f>[1]H15!D$3</f>
        <v>98885</v>
      </c>
      <c r="E13" s="21">
        <f>[1]H15!E$3</f>
        <v>105889</v>
      </c>
      <c r="F13" s="21">
        <f>[1]H15!F$3</f>
        <v>115598</v>
      </c>
      <c r="G13" s="21">
        <f>[1]H15!G$3</f>
        <v>130130</v>
      </c>
      <c r="H13" s="21">
        <f>[1]H15!H$3</f>
        <v>110250</v>
      </c>
      <c r="I13" s="21">
        <f>[1]H15!I$3</f>
        <v>128631</v>
      </c>
      <c r="J13" s="21">
        <f>[1]H15!J$3</f>
        <v>129774</v>
      </c>
      <c r="K13" s="21">
        <f>[1]H15!K$3</f>
        <v>122105</v>
      </c>
      <c r="L13" s="21">
        <f>[1]H15!L$3</f>
        <v>133698</v>
      </c>
      <c r="M13" s="21">
        <f>[1]H15!M$3</f>
        <v>146004</v>
      </c>
      <c r="N13" s="21">
        <f>[1]H15!N$3</f>
        <v>172538</v>
      </c>
      <c r="O13" s="21">
        <f>[1]H15!O$3</f>
        <v>134011</v>
      </c>
      <c r="P13" s="21">
        <f>[1]H15!P$3</f>
        <v>123780</v>
      </c>
      <c r="Q13" s="21">
        <f>[1]H15!Q$3</f>
        <v>125577</v>
      </c>
      <c r="R13" s="21">
        <f>[1]H15!R$3</f>
        <v>122528</v>
      </c>
      <c r="S13" s="21">
        <f>[1]H15!S$3</f>
        <v>101791</v>
      </c>
      <c r="T13" s="21">
        <f>[1]H15!T$3</f>
        <v>61832</v>
      </c>
      <c r="U13" s="21">
        <f>[1]H15!U$3</f>
        <v>48868</v>
      </c>
      <c r="V13" s="21">
        <f>[1]H15!V$3</f>
        <v>600</v>
      </c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  <c r="AZ13" s="21"/>
    </row>
    <row r="14" spans="1:52">
      <c r="B14" t="str">
        <f>[1]sityouson!B14</f>
        <v>H16</v>
      </c>
      <c r="C14" s="21">
        <f>[1]H16!C$3</f>
        <v>2104850</v>
      </c>
      <c r="D14" s="21">
        <f>[1]H16!D$3</f>
        <v>97201</v>
      </c>
      <c r="E14" s="21">
        <f>[1]H16!E$3</f>
        <v>103883</v>
      </c>
      <c r="F14" s="21">
        <f>[1]H16!F$3</f>
        <v>113365</v>
      </c>
      <c r="G14" s="21">
        <f>[1]H16!G$3</f>
        <v>126179</v>
      </c>
      <c r="H14" s="21">
        <f>[1]H16!H$3</f>
        <v>110712</v>
      </c>
      <c r="I14" s="21">
        <f>[1]H16!I$3</f>
        <v>122812</v>
      </c>
      <c r="J14" s="21">
        <f>[1]H16!J$3</f>
        <v>132083</v>
      </c>
      <c r="K14" s="21">
        <f>[1]H16!K$3</f>
        <v>121675</v>
      </c>
      <c r="L14" s="21">
        <f>[1]H16!L$3</f>
        <v>129892</v>
      </c>
      <c r="M14" s="21">
        <f>[1]H16!M$3</f>
        <v>143687</v>
      </c>
      <c r="N14" s="21">
        <f>[1]H16!N$3</f>
        <v>166013</v>
      </c>
      <c r="O14" s="21">
        <f>[1]H16!O$3</f>
        <v>142451</v>
      </c>
      <c r="P14" s="21">
        <f>[1]H16!P$3</f>
        <v>128543</v>
      </c>
      <c r="Q14" s="21">
        <f>[1]H16!Q$3</f>
        <v>121112</v>
      </c>
      <c r="R14" s="21">
        <f>[1]H16!R$3</f>
        <v>121991</v>
      </c>
      <c r="S14" s="21">
        <f>[1]H16!S$3</f>
        <v>105286</v>
      </c>
      <c r="T14" s="21">
        <f>[1]H16!T$3</f>
        <v>66254</v>
      </c>
      <c r="U14" s="21">
        <f>[1]H16!U$3</f>
        <v>51111</v>
      </c>
      <c r="V14" s="21">
        <f>[1]H16!V$3</f>
        <v>600</v>
      </c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</row>
    <row r="15" spans="1:52">
      <c r="B15" t="str">
        <f>[1]sityouson!B15</f>
        <v>H17</v>
      </c>
      <c r="C15" s="21">
        <f>[1]H17!C$3</f>
        <v>2091319</v>
      </c>
      <c r="D15" s="21">
        <f>[1]H17!D$3</f>
        <v>93288</v>
      </c>
      <c r="E15" s="21">
        <f>[1]H17!E$3</f>
        <v>102670</v>
      </c>
      <c r="F15" s="21">
        <f>[1]H17!F$3</f>
        <v>111336</v>
      </c>
      <c r="G15" s="21">
        <f>[1]H17!G$3</f>
        <v>115623</v>
      </c>
      <c r="H15" s="21">
        <f>[1]H17!H$3</f>
        <v>105650</v>
      </c>
      <c r="I15" s="21">
        <f>[1]H17!I$3</f>
        <v>122111</v>
      </c>
      <c r="J15" s="21">
        <f>[1]H17!J$3</f>
        <v>133404</v>
      </c>
      <c r="K15" s="21">
        <f>[1]H17!K$3</f>
        <v>120922</v>
      </c>
      <c r="L15" s="21">
        <f>[1]H17!L$3</f>
        <v>128076</v>
      </c>
      <c r="M15" s="21">
        <f>[1]H17!M$3</f>
        <v>140319</v>
      </c>
      <c r="N15" s="21">
        <f>[1]H17!N$3</f>
        <v>159408</v>
      </c>
      <c r="O15" s="21">
        <f>[1]H17!O$3</f>
        <v>157706</v>
      </c>
      <c r="P15" s="21">
        <f>[1]H17!P$3</f>
        <v>124515</v>
      </c>
      <c r="Q15" s="21">
        <f>[1]H17!Q$3</f>
        <v>120336</v>
      </c>
      <c r="R15" s="21">
        <f>[1]H17!R$3</f>
        <v>121682</v>
      </c>
      <c r="S15" s="21">
        <f>[1]H17!S$3</f>
        <v>107250</v>
      </c>
      <c r="T15" s="21">
        <f>[1]H17!T$3</f>
        <v>70564</v>
      </c>
      <c r="U15" s="21">
        <f>[1]H17!U$3</f>
        <v>55028</v>
      </c>
      <c r="V15" s="21">
        <f>[1]H17!V$3</f>
        <v>1431</v>
      </c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</row>
    <row r="16" spans="1:52">
      <c r="B16" t="str">
        <f>[1]sityouson!B16</f>
        <v>H18</v>
      </c>
      <c r="C16" s="21">
        <f>[1]H18!C$3</f>
        <v>2080186</v>
      </c>
      <c r="D16" s="21">
        <f>[1]H18!D$3</f>
        <v>90774</v>
      </c>
      <c r="E16" s="21">
        <f>[1]H18!E$3</f>
        <v>101479</v>
      </c>
      <c r="F16" s="21">
        <f>[1]H18!F$3</f>
        <v>109260</v>
      </c>
      <c r="G16" s="21">
        <f>[1]H18!G$3</f>
        <v>115667</v>
      </c>
      <c r="H16" s="21">
        <f>[1]H18!H$3</f>
        <v>100497</v>
      </c>
      <c r="I16" s="21">
        <f>[1]H18!I$3</f>
        <v>117248</v>
      </c>
      <c r="J16" s="21">
        <f>[1]H18!J$3</f>
        <v>133425</v>
      </c>
      <c r="K16" s="21">
        <f>[1]H18!K$3</f>
        <v>125304</v>
      </c>
      <c r="L16" s="21">
        <f>[1]H18!L$3</f>
        <v>121706</v>
      </c>
      <c r="M16" s="21">
        <f>[1]H18!M$3</f>
        <v>137120</v>
      </c>
      <c r="N16" s="21">
        <f>[1]H18!N$3</f>
        <v>154108</v>
      </c>
      <c r="O16" s="21">
        <f>[1]H18!O$3</f>
        <v>173086</v>
      </c>
      <c r="P16" s="21">
        <f>[1]H18!P$3</f>
        <v>116846</v>
      </c>
      <c r="Q16" s="21">
        <f>[1]H18!Q$3</f>
        <v>119171</v>
      </c>
      <c r="R16" s="21">
        <f>[1]H18!R$3</f>
        <v>120831</v>
      </c>
      <c r="S16" s="21">
        <f>[1]H18!S$3</f>
        <v>107884</v>
      </c>
      <c r="T16" s="21">
        <f>[1]H18!T$3</f>
        <v>75482</v>
      </c>
      <c r="U16" s="21">
        <f>[1]H18!U$3</f>
        <v>58867</v>
      </c>
      <c r="V16" s="21">
        <f>[1]H18!V$3</f>
        <v>1431</v>
      </c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</row>
    <row r="17" spans="2:52">
      <c r="B17" t="str">
        <f>[1]sityouson!B17</f>
        <v>H19</v>
      </c>
      <c r="C17" s="21">
        <f>[1]H19!C$3</f>
        <v>2068352</v>
      </c>
      <c r="D17" s="21">
        <f>[1]H19!D$3</f>
        <v>88445</v>
      </c>
      <c r="E17" s="21">
        <f>[1]H19!E$3</f>
        <v>100071</v>
      </c>
      <c r="F17" s="21">
        <f>[1]H19!F$3</f>
        <v>106938</v>
      </c>
      <c r="G17" s="21">
        <f>[1]H19!G$3</f>
        <v>114341</v>
      </c>
      <c r="H17" s="21">
        <f>[1]H19!H$3</f>
        <v>97056</v>
      </c>
      <c r="I17" s="21">
        <f>[1]H19!I$3</f>
        <v>112994</v>
      </c>
      <c r="J17" s="21">
        <f>[1]H19!J$3</f>
        <v>131716</v>
      </c>
      <c r="K17" s="21">
        <f>[1]H19!K$3</f>
        <v>125610</v>
      </c>
      <c r="L17" s="21">
        <f>[1]H19!L$3</f>
        <v>121406</v>
      </c>
      <c r="M17" s="21">
        <f>[1]H19!M$3</f>
        <v>134397</v>
      </c>
      <c r="N17" s="21">
        <f>[1]H19!N$3</f>
        <v>147918</v>
      </c>
      <c r="O17" s="21">
        <f>[1]H19!O$3</f>
        <v>174288</v>
      </c>
      <c r="P17" s="21">
        <f>[1]H19!P$3</f>
        <v>121784</v>
      </c>
      <c r="Q17" s="21">
        <f>[1]H19!Q$3</f>
        <v>119405</v>
      </c>
      <c r="R17" s="21">
        <f>[1]H19!R$3</f>
        <v>119203</v>
      </c>
      <c r="S17" s="21">
        <f>[1]H19!S$3</f>
        <v>108846</v>
      </c>
      <c r="T17" s="21">
        <f>[1]H19!T$3</f>
        <v>79832</v>
      </c>
      <c r="U17" s="21">
        <f>[1]H19!U$3</f>
        <v>62671</v>
      </c>
      <c r="V17" s="21">
        <f>[1]H19!V$3</f>
        <v>1431</v>
      </c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</row>
    <row r="18" spans="2:52">
      <c r="B18" t="str">
        <f>[1]sityouson!B18</f>
        <v>H20</v>
      </c>
      <c r="C18" s="21">
        <f>[1]H20!C$3</f>
        <v>2055496</v>
      </c>
      <c r="D18" s="21">
        <f>[1]H20!D$3</f>
        <v>86855</v>
      </c>
      <c r="E18" s="21">
        <f>[1]H20!E$3</f>
        <v>97814</v>
      </c>
      <c r="F18" s="21">
        <f>[1]H20!F$3</f>
        <v>105329</v>
      </c>
      <c r="G18" s="21">
        <f>[1]H20!G$3</f>
        <v>111200</v>
      </c>
      <c r="H18" s="21">
        <f>[1]H20!H$3</f>
        <v>96205</v>
      </c>
      <c r="I18" s="21">
        <f>[1]H20!I$3</f>
        <v>107994</v>
      </c>
      <c r="J18" s="21">
        <f>[1]H20!J$3</f>
        <v>128290</v>
      </c>
      <c r="K18" s="21">
        <f>[1]H20!K$3</f>
        <v>127407</v>
      </c>
      <c r="L18" s="21">
        <f>[1]H20!L$3</f>
        <v>120288</v>
      </c>
      <c r="M18" s="21">
        <f>[1]H20!M$3</f>
        <v>131739</v>
      </c>
      <c r="N18" s="21">
        <f>[1]H20!N$3</f>
        <v>143820</v>
      </c>
      <c r="O18" s="21">
        <f>[1]H20!O$3</f>
        <v>169006</v>
      </c>
      <c r="P18" s="21">
        <f>[1]H20!P$3</f>
        <v>131365</v>
      </c>
      <c r="Q18" s="21">
        <f>[1]H20!Q$3</f>
        <v>119817</v>
      </c>
      <c r="R18" s="21">
        <f>[1]H20!R$3</f>
        <v>117603</v>
      </c>
      <c r="S18" s="21">
        <f>[1]H20!S$3</f>
        <v>109323</v>
      </c>
      <c r="T18" s="21">
        <f>[1]H20!T$3</f>
        <v>83703</v>
      </c>
      <c r="U18" s="21">
        <f>[1]H20!U$3</f>
        <v>66307</v>
      </c>
      <c r="V18" s="21">
        <f>[1]H20!V$3</f>
        <v>1431</v>
      </c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</row>
    <row r="19" spans="2:52">
      <c r="B19" t="str">
        <f>[1]sityouson!B19</f>
        <v>H21</v>
      </c>
      <c r="C19" s="21">
        <f>[1]H21!C$3</f>
        <v>2042816</v>
      </c>
      <c r="D19" s="21">
        <f>[1]H21!D$3</f>
        <v>85191</v>
      </c>
      <c r="E19" s="21">
        <f>[1]H21!E$3</f>
        <v>95359</v>
      </c>
      <c r="F19" s="21">
        <f>[1]H21!F$3</f>
        <v>103545</v>
      </c>
      <c r="G19" s="21">
        <f>[1]H21!G$3</f>
        <v>109055</v>
      </c>
      <c r="H19" s="21">
        <f>[1]H21!H$3</f>
        <v>96104</v>
      </c>
      <c r="I19" s="21">
        <f>[1]H21!I$3</f>
        <v>102772</v>
      </c>
      <c r="J19" s="21">
        <f>[1]H21!J$3</f>
        <v>123485</v>
      </c>
      <c r="K19" s="21">
        <f>[1]H21!K$3</f>
        <v>129914</v>
      </c>
      <c r="L19" s="21">
        <f>[1]H21!L$3</f>
        <v>119560</v>
      </c>
      <c r="M19" s="21">
        <f>[1]H21!M$3</f>
        <v>127889</v>
      </c>
      <c r="N19" s="21">
        <f>[1]H21!N$3</f>
        <v>141318</v>
      </c>
      <c r="O19" s="21">
        <f>[1]H21!O$3</f>
        <v>162813</v>
      </c>
      <c r="P19" s="21">
        <f>[1]H21!P$3</f>
        <v>139599</v>
      </c>
      <c r="Q19" s="21">
        <f>[1]H21!Q$3</f>
        <v>124297</v>
      </c>
      <c r="R19" s="21">
        <f>[1]H21!R$3</f>
        <v>113635</v>
      </c>
      <c r="S19" s="21">
        <f>[1]H21!S$3</f>
        <v>109078</v>
      </c>
      <c r="T19" s="21">
        <f>[1]H21!T$3</f>
        <v>86832</v>
      </c>
      <c r="U19" s="21">
        <f>[1]H21!U$3</f>
        <v>70939</v>
      </c>
      <c r="V19" s="21">
        <f>[1]H21!V$3</f>
        <v>1431</v>
      </c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</row>
    <row r="20" spans="2:52">
      <c r="B20" t="str">
        <f>[1]sityouson!B20</f>
        <v>H22</v>
      </c>
      <c r="C20" s="21">
        <f>[1]H22!C$3</f>
        <v>2029064</v>
      </c>
      <c r="D20" s="21">
        <f>[1]H22!D$3</f>
        <v>81909</v>
      </c>
      <c r="E20" s="21">
        <f>[1]H22!E$3</f>
        <v>92463</v>
      </c>
      <c r="F20" s="21">
        <f>[1]H22!F$3</f>
        <v>101697</v>
      </c>
      <c r="G20" s="21">
        <f>[1]H22!G$3</f>
        <v>101390</v>
      </c>
      <c r="H20" s="21">
        <f>[1]H22!H$3</f>
        <v>88659</v>
      </c>
      <c r="I20" s="21">
        <f>[1]H22!I$3</f>
        <v>104518</v>
      </c>
      <c r="J20" s="21">
        <f>[1]H22!J$3</f>
        <v>119543</v>
      </c>
      <c r="K20" s="21">
        <f>[1]H22!K$3</f>
        <v>130414</v>
      </c>
      <c r="L20" s="21">
        <f>[1]H22!L$3</f>
        <v>118460</v>
      </c>
      <c r="M20" s="21">
        <f>[1]H22!M$3</f>
        <v>125401</v>
      </c>
      <c r="N20" s="21">
        <f>[1]H22!N$3</f>
        <v>137612</v>
      </c>
      <c r="O20" s="21">
        <f>[1]H22!O$3</f>
        <v>156274</v>
      </c>
      <c r="P20" s="21">
        <f>[1]H22!P$3</f>
        <v>154187</v>
      </c>
      <c r="Q20" s="21">
        <f>[1]H22!Q$3</f>
        <v>119495</v>
      </c>
      <c r="R20" s="21">
        <f>[1]H22!R$3</f>
        <v>112303</v>
      </c>
      <c r="S20" s="21">
        <f>[1]H22!S$3</f>
        <v>108923</v>
      </c>
      <c r="T20" s="21">
        <f>[1]H22!T$3</f>
        <v>88349</v>
      </c>
      <c r="U20" s="21">
        <f>[1]H22!U$3</f>
        <v>75381</v>
      </c>
      <c r="V20" s="21">
        <f>[1]H22!V$3</f>
        <v>1431</v>
      </c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</row>
    <row r="21" spans="2:52">
      <c r="B21" t="str">
        <f>[1]sityouson!B21</f>
        <v>H23</v>
      </c>
      <c r="C21" s="21">
        <f>[1]H23!C$3</f>
        <v>1988995</v>
      </c>
      <c r="D21" s="21">
        <f>[1]H23!D$3</f>
        <v>76903</v>
      </c>
      <c r="E21" s="21">
        <f>[1]H23!E$3</f>
        <v>87142</v>
      </c>
      <c r="F21" s="21">
        <f>[1]H23!F$3</f>
        <v>98983</v>
      </c>
      <c r="G21" s="21">
        <f>[1]H23!G$3</f>
        <v>102562</v>
      </c>
      <c r="H21" s="21">
        <f>[1]H23!H$3</f>
        <v>81178</v>
      </c>
      <c r="I21" s="21">
        <f>[1]H23!I$3</f>
        <v>99294</v>
      </c>
      <c r="J21" s="21">
        <f>[1]H23!J$3</f>
        <v>112238</v>
      </c>
      <c r="K21" s="21">
        <f>[1]H23!K$3</f>
        <v>128060</v>
      </c>
      <c r="L21" s="21">
        <f>[1]H23!L$3</f>
        <v>121220</v>
      </c>
      <c r="M21" s="21">
        <f>[1]H23!M$3</f>
        <v>118518</v>
      </c>
      <c r="N21" s="21">
        <f>[1]H23!N$3</f>
        <v>133737</v>
      </c>
      <c r="O21" s="21">
        <f>[1]H23!O$3</f>
        <v>150617</v>
      </c>
      <c r="P21" s="21">
        <f>[1]H23!P$3</f>
        <v>168381</v>
      </c>
      <c r="Q21" s="21">
        <f>[1]H23!Q$3</f>
        <v>111681</v>
      </c>
      <c r="R21" s="21">
        <f>[1]H23!R$3</f>
        <v>110571</v>
      </c>
      <c r="S21" s="21">
        <f>[1]H23!S$3</f>
        <v>107861</v>
      </c>
      <c r="T21" s="21">
        <f>[1]H23!T$3</f>
        <v>88232</v>
      </c>
      <c r="U21" s="21">
        <f>[1]H23!U$3</f>
        <v>79731</v>
      </c>
      <c r="V21" s="21">
        <f>[1]H23!V$3</f>
        <v>12086</v>
      </c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</row>
    <row r="22" spans="2:52">
      <c r="B22" t="str">
        <f>[1]sityouson!B22</f>
        <v>H24</v>
      </c>
      <c r="C22" s="21">
        <f>[1]H24!C$3</f>
        <v>1962333</v>
      </c>
      <c r="D22" s="21">
        <f>[1]H24!D$3</f>
        <v>72817</v>
      </c>
      <c r="E22" s="21">
        <f>[1]H24!E$3</f>
        <v>83036</v>
      </c>
      <c r="F22" s="21">
        <f>[1]H24!F$3</f>
        <v>96538</v>
      </c>
      <c r="G22" s="21">
        <f>[1]H24!G$3</f>
        <v>101938</v>
      </c>
      <c r="H22" s="21">
        <f>[1]H24!H$3</f>
        <v>78059</v>
      </c>
      <c r="I22" s="21">
        <f>[1]H24!I$3</f>
        <v>94488</v>
      </c>
      <c r="J22" s="21">
        <f>[1]H24!J$3</f>
        <v>107566</v>
      </c>
      <c r="K22" s="21">
        <f>[1]H24!K$3</f>
        <v>124845</v>
      </c>
      <c r="L22" s="21">
        <f>[1]H24!L$3</f>
        <v>120709</v>
      </c>
      <c r="M22" s="21">
        <f>[1]H24!M$3</f>
        <v>117770</v>
      </c>
      <c r="N22" s="21">
        <f>[1]H24!N$3</f>
        <v>130848</v>
      </c>
      <c r="O22" s="21">
        <f>[1]H24!O$3</f>
        <v>144392</v>
      </c>
      <c r="P22" s="21">
        <f>[1]H24!P$3</f>
        <v>169579</v>
      </c>
      <c r="Q22" s="21">
        <f>[1]H24!Q$3</f>
        <v>116442</v>
      </c>
      <c r="R22" s="21">
        <f>[1]H24!R$3</f>
        <v>110974</v>
      </c>
      <c r="S22" s="21">
        <f>[1]H24!S$3</f>
        <v>106317</v>
      </c>
      <c r="T22" s="21">
        <f>[1]H24!T$3</f>
        <v>89265</v>
      </c>
      <c r="U22" s="21">
        <f>[1]H24!U$3</f>
        <v>84664</v>
      </c>
      <c r="V22" s="21">
        <f>[1]H24!V$3</f>
        <v>12086</v>
      </c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</row>
    <row r="23" spans="2:52">
      <c r="B23" t="str">
        <f>[1]sityouson!B23</f>
        <v>H25</v>
      </c>
      <c r="C23" s="21">
        <f>[1]H25!C$3</f>
        <v>1947580</v>
      </c>
      <c r="D23" s="21">
        <f>[1]H25!D$3</f>
        <v>71801</v>
      </c>
      <c r="E23" s="21">
        <f>[1]H25!E$3</f>
        <v>80530</v>
      </c>
      <c r="F23" s="21">
        <f>[1]H25!F$3</f>
        <v>93874</v>
      </c>
      <c r="G23" s="21">
        <f>[1]H25!G$3</f>
        <v>100729</v>
      </c>
      <c r="H23" s="21">
        <f>[1]H25!H$3</f>
        <v>78909</v>
      </c>
      <c r="I23" s="21">
        <f>[1]H25!I$3</f>
        <v>90302</v>
      </c>
      <c r="J23" s="21">
        <f>[1]H25!J$3</f>
        <v>104294</v>
      </c>
      <c r="K23" s="21">
        <f>[1]H25!K$3</f>
        <v>121752</v>
      </c>
      <c r="L23" s="21">
        <f>[1]H25!L$3</f>
        <v>122410</v>
      </c>
      <c r="M23" s="21">
        <f>[1]H25!M$3</f>
        <v>116747</v>
      </c>
      <c r="N23" s="21">
        <f>[1]H25!N$3</f>
        <v>128407</v>
      </c>
      <c r="O23" s="21">
        <f>[1]H25!O$3</f>
        <v>140276</v>
      </c>
      <c r="P23" s="21">
        <f>[1]H25!P$3</f>
        <v>164677</v>
      </c>
      <c r="Q23" s="21">
        <f>[1]H25!Q$3</f>
        <v>125684</v>
      </c>
      <c r="R23" s="21">
        <f>[1]H25!R$3</f>
        <v>111344</v>
      </c>
      <c r="S23" s="21">
        <f>[1]H25!S$3</f>
        <v>104932</v>
      </c>
      <c r="T23" s="21">
        <f>[1]H25!T$3</f>
        <v>89820</v>
      </c>
      <c r="U23" s="21">
        <f>[1]H25!U$3</f>
        <v>89006</v>
      </c>
      <c r="V23" s="21">
        <f>[1]H25!V$3</f>
        <v>12086</v>
      </c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</row>
    <row r="24" spans="2:52">
      <c r="B24" t="str">
        <f>[1]sityouson!B24</f>
        <v>H26</v>
      </c>
      <c r="C24" s="21">
        <f>[1]H26!C$3</f>
        <v>1936630</v>
      </c>
      <c r="D24" s="21">
        <f>[1]H26!D$3</f>
        <v>71833</v>
      </c>
      <c r="E24" s="21">
        <f>[1]H26!E$3</f>
        <v>78193</v>
      </c>
      <c r="F24" s="21">
        <f>[1]H26!F$3</f>
        <v>91301</v>
      </c>
      <c r="G24" s="21">
        <f>[1]H26!G$3</f>
        <v>99063</v>
      </c>
      <c r="H24" s="21">
        <f>[1]H26!H$3</f>
        <v>81450</v>
      </c>
      <c r="I24" s="21">
        <f>[1]H26!I$3</f>
        <v>85713</v>
      </c>
      <c r="J24" s="21">
        <f>[1]H26!J$3</f>
        <v>102245</v>
      </c>
      <c r="K24" s="21">
        <f>[1]H26!K$3</f>
        <v>117708</v>
      </c>
      <c r="L24" s="21">
        <f>[1]H26!L$3</f>
        <v>124987</v>
      </c>
      <c r="M24" s="21">
        <f>[1]H26!M$3</f>
        <v>116222</v>
      </c>
      <c r="N24" s="21">
        <f>[1]H26!N$3</f>
        <v>125005</v>
      </c>
      <c r="O24" s="21">
        <f>[1]H26!O$3</f>
        <v>138238</v>
      </c>
      <c r="P24" s="21">
        <f>[1]H26!P$3</f>
        <v>158680</v>
      </c>
      <c r="Q24" s="21">
        <f>[1]H26!Q$3</f>
        <v>133637</v>
      </c>
      <c r="R24" s="21">
        <f>[1]H26!R$3</f>
        <v>115710</v>
      </c>
      <c r="S24" s="21">
        <f>[1]H26!S$3</f>
        <v>101343</v>
      </c>
      <c r="T24" s="21">
        <f>[1]H26!T$3</f>
        <v>89764</v>
      </c>
      <c r="U24" s="21">
        <f>[1]H26!U$3</f>
        <v>93452</v>
      </c>
      <c r="V24" s="21">
        <f>[1]H26!V$3</f>
        <v>12086</v>
      </c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</row>
    <row r="25" spans="2:52">
      <c r="B25" t="str">
        <f>[1]sityouson!B25</f>
        <v>H27</v>
      </c>
      <c r="C25" s="21">
        <f>[1]H27!C$3</f>
        <v>1914039</v>
      </c>
      <c r="D25" s="21">
        <f>[1]H27!D$3</f>
        <v>67458</v>
      </c>
      <c r="E25" s="21">
        <f>[1]H27!E$3</f>
        <v>74873</v>
      </c>
      <c r="F25" s="21">
        <f>[1]H27!F$3</f>
        <v>86556</v>
      </c>
      <c r="G25" s="21">
        <f>[1]H27!G$3</f>
        <v>89826</v>
      </c>
      <c r="H25" s="21">
        <f>[1]H27!H$3</f>
        <v>76683</v>
      </c>
      <c r="I25" s="21">
        <f>[1]H27!I$3</f>
        <v>87453</v>
      </c>
      <c r="J25" s="21">
        <f>[1]H27!J$3</f>
        <v>99679</v>
      </c>
      <c r="K25" s="21">
        <f>[1]H27!K$3</f>
        <v>113625</v>
      </c>
      <c r="L25" s="21">
        <f>[1]H27!L$3</f>
        <v>125972</v>
      </c>
      <c r="M25" s="21">
        <f>[1]H27!M$3</f>
        <v>115670</v>
      </c>
      <c r="N25" s="21">
        <f>[1]H27!N$3</f>
        <v>123194</v>
      </c>
      <c r="O25" s="21">
        <f>[1]H27!O$3</f>
        <v>135335</v>
      </c>
      <c r="P25" s="21">
        <f>[1]H27!P$3</f>
        <v>152752</v>
      </c>
      <c r="Q25" s="21">
        <f>[1]H27!Q$3</f>
        <v>147232</v>
      </c>
      <c r="R25" s="21">
        <f>[1]H27!R$3</f>
        <v>111153</v>
      </c>
      <c r="S25" s="21">
        <f>[1]H27!S$3</f>
        <v>100264</v>
      </c>
      <c r="T25" s="21">
        <f>[1]H27!T$3</f>
        <v>89460</v>
      </c>
      <c r="U25" s="21">
        <f>[1]H27!U$3</f>
        <v>94275</v>
      </c>
      <c r="V25" s="21">
        <f>[1]H27!V$3</f>
        <v>22579</v>
      </c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</row>
    <row r="26" spans="2:52">
      <c r="B26" t="str">
        <f>[1]sityouson!B26</f>
        <v>H28</v>
      </c>
      <c r="C26" s="21">
        <f>[1]H28!C$3</f>
        <v>1900253</v>
      </c>
      <c r="D26" s="21">
        <f>[1]H28!D$3</f>
        <v>67399</v>
      </c>
      <c r="E26" s="21">
        <f>[1]H28!E$3</f>
        <v>73382</v>
      </c>
      <c r="F26" s="21">
        <f>[1]H28!F$3</f>
        <v>83615</v>
      </c>
      <c r="G26" s="21">
        <f>[1]H28!G$3</f>
        <v>92114</v>
      </c>
      <c r="H26" s="21">
        <f>[1]H28!H$3</f>
        <v>72633</v>
      </c>
      <c r="I26" s="21">
        <f>[1]H28!I$3</f>
        <v>84553</v>
      </c>
      <c r="J26" s="21">
        <f>[1]H28!J$3</f>
        <v>97868</v>
      </c>
      <c r="K26" s="21">
        <f>[1]H28!K$3</f>
        <v>109704</v>
      </c>
      <c r="L26" s="21">
        <f>[1]H28!L$3</f>
        <v>125854</v>
      </c>
      <c r="M26" s="21">
        <f>[1]H28!M$3</f>
        <v>120095</v>
      </c>
      <c r="N26" s="21">
        <f>[1]H28!N$3</f>
        <v>117198</v>
      </c>
      <c r="O26" s="21">
        <f>[1]H28!O$3</f>
        <v>132372</v>
      </c>
      <c r="P26" s="21">
        <f>[1]H28!P$3</f>
        <v>147894</v>
      </c>
      <c r="Q26" s="21">
        <f>[1]H28!Q$3</f>
        <v>161614</v>
      </c>
      <c r="R26" s="21">
        <f>[1]H28!R$3</f>
        <v>104160</v>
      </c>
      <c r="S26" s="21">
        <f>[1]H28!S$3</f>
        <v>99573</v>
      </c>
      <c r="T26" s="21">
        <f>[1]H28!T$3</f>
        <v>89487</v>
      </c>
      <c r="U26" s="21">
        <f>[1]H28!U$3</f>
        <v>98159</v>
      </c>
      <c r="V26" s="21">
        <f>[1]H28!V$3</f>
        <v>22579</v>
      </c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</row>
    <row r="27" spans="2:52">
      <c r="B27" t="str">
        <f>[1]sityouson!B27</f>
        <v>H29</v>
      </c>
      <c r="C27" s="21">
        <f>[1]H29!C$3</f>
        <v>1881382</v>
      </c>
      <c r="D27" s="21">
        <f>[1]H29!D$3</f>
        <v>67755</v>
      </c>
      <c r="E27" s="21">
        <f>[1]H29!E$3</f>
        <v>71050</v>
      </c>
      <c r="F27" s="21">
        <f>[1]H29!F$3</f>
        <v>80760</v>
      </c>
      <c r="G27" s="21">
        <f>[1]H29!G$3</f>
        <v>92135</v>
      </c>
      <c r="H27" s="21">
        <f>[1]H29!H$3</f>
        <v>70311</v>
      </c>
      <c r="I27" s="21">
        <f>[1]H29!I$3</f>
        <v>81419</v>
      </c>
      <c r="J27" s="21">
        <f>[1]H29!J$3</f>
        <v>95418</v>
      </c>
      <c r="K27" s="21">
        <f>[1]H29!K$3</f>
        <v>106283</v>
      </c>
      <c r="L27" s="21">
        <f>[1]H29!L$3</f>
        <v>123807</v>
      </c>
      <c r="M27" s="21">
        <f>[1]H29!M$3</f>
        <v>120144</v>
      </c>
      <c r="N27" s="21">
        <f>[1]H29!N$3</f>
        <v>116720</v>
      </c>
      <c r="O27" s="21">
        <f>[1]H29!O$3</f>
        <v>129602</v>
      </c>
      <c r="P27" s="21">
        <f>[1]H29!P$3</f>
        <v>141685</v>
      </c>
      <c r="Q27" s="21">
        <f>[1]H29!Q$3</f>
        <v>162925</v>
      </c>
      <c r="R27" s="21">
        <f>[1]H29!R$3</f>
        <v>108770</v>
      </c>
      <c r="S27" s="21">
        <f>[1]H29!S$3</f>
        <v>99970</v>
      </c>
      <c r="T27" s="21">
        <f>[1]H29!T$3</f>
        <v>88566</v>
      </c>
      <c r="U27" s="21">
        <f>[1]H29!U$3</f>
        <v>101483</v>
      </c>
      <c r="V27" s="21">
        <f>[1]H29!V$3</f>
        <v>22579</v>
      </c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</row>
    <row r="28" spans="2:52">
      <c r="B28" t="str">
        <f>[1]sityouson!B28</f>
        <v>H30</v>
      </c>
      <c r="C28" s="21">
        <f>[1]H30!C$3</f>
        <v>1862705</v>
      </c>
      <c r="D28" s="21">
        <f>[1]H30!D$3</f>
        <v>66780</v>
      </c>
      <c r="E28" s="21">
        <f>[1]H30!E$3</f>
        <v>69591</v>
      </c>
      <c r="F28" s="21">
        <f>[1]H30!F$3</f>
        <v>78732</v>
      </c>
      <c r="G28" s="21">
        <f>[1]H30!G$3</f>
        <v>89565</v>
      </c>
      <c r="H28" s="21">
        <f>[1]H30!H$3</f>
        <v>71280</v>
      </c>
      <c r="I28" s="21">
        <f>[1]H30!I$3</f>
        <v>77152</v>
      </c>
      <c r="J28" s="21">
        <f>[1]H30!J$3</f>
        <v>92634</v>
      </c>
      <c r="K28" s="21">
        <f>[1]H30!K$3</f>
        <v>103544</v>
      </c>
      <c r="L28" s="21">
        <f>[1]H30!L$3</f>
        <v>120217</v>
      </c>
      <c r="M28" s="21">
        <f>[1]H30!M$3</f>
        <v>121731</v>
      </c>
      <c r="N28" s="21">
        <f>[1]H30!N$3</f>
        <v>115774</v>
      </c>
      <c r="O28" s="21">
        <f>[1]H30!O$3</f>
        <v>126990</v>
      </c>
      <c r="P28" s="21">
        <f>[1]H30!P$3</f>
        <v>137600</v>
      </c>
      <c r="Q28" s="21">
        <f>[1]H30!Q$3</f>
        <v>158382</v>
      </c>
      <c r="R28" s="21">
        <f>[1]H30!R$3</f>
        <v>117585</v>
      </c>
      <c r="S28" s="21">
        <f>[1]H30!S$3</f>
        <v>100396</v>
      </c>
      <c r="T28" s="21">
        <f>[1]H30!T$3</f>
        <v>87655</v>
      </c>
      <c r="U28" s="21">
        <f>[1]H30!U$3</f>
        <v>104518</v>
      </c>
      <c r="V28" s="21">
        <f>[1]H30!V$3</f>
        <v>22579</v>
      </c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1"/>
      <c r="AU28" s="21"/>
      <c r="AV28" s="21"/>
      <c r="AW28" s="21"/>
      <c r="AX28" s="21"/>
      <c r="AY28" s="21"/>
      <c r="AZ28" s="21"/>
    </row>
    <row r="29" spans="2:52">
      <c r="B29" t="str">
        <f>[1]sityouson!B29</f>
        <v>W01</v>
      </c>
      <c r="C29" s="21">
        <f>[1]W01!C$3</f>
        <v>1844173</v>
      </c>
      <c r="D29" s="21">
        <f>[1]W01!D$3</f>
        <v>65061</v>
      </c>
      <c r="E29" s="21">
        <f>[1]W01!E$3</f>
        <v>68724</v>
      </c>
      <c r="F29" s="21">
        <f>[1]W01!F$3</f>
        <v>76452</v>
      </c>
      <c r="G29" s="21">
        <f>[1]W01!G$3</f>
        <v>87275</v>
      </c>
      <c r="H29" s="21">
        <f>[1]W01!H$3</f>
        <v>73220</v>
      </c>
      <c r="I29" s="21">
        <f>[1]W01!I$3</f>
        <v>72593</v>
      </c>
      <c r="J29" s="21">
        <f>[1]W01!J$3</f>
        <v>89764</v>
      </c>
      <c r="K29" s="21">
        <f>[1]W01!K$3</f>
        <v>101027</v>
      </c>
      <c r="L29" s="21">
        <f>[1]W01!L$3</f>
        <v>116252</v>
      </c>
      <c r="M29" s="21">
        <f>[1]W01!M$3</f>
        <v>123715</v>
      </c>
      <c r="N29" s="21">
        <f>[1]W01!N$3</f>
        <v>114995</v>
      </c>
      <c r="O29" s="21">
        <f>[1]W01!O$3</f>
        <v>123165</v>
      </c>
      <c r="P29" s="21">
        <f>[1]W01!P$3</f>
        <v>135425</v>
      </c>
      <c r="Q29" s="21">
        <f>[1]W01!Q$3</f>
        <v>152780</v>
      </c>
      <c r="R29" s="21">
        <f>[1]W01!R$3</f>
        <v>125240</v>
      </c>
      <c r="S29" s="21">
        <f>[1]W01!S$3</f>
        <v>104144</v>
      </c>
      <c r="T29" s="21">
        <f>[1]W01!T$3</f>
        <v>84965</v>
      </c>
      <c r="U29" s="21">
        <f>[1]W01!U$3</f>
        <v>106797</v>
      </c>
      <c r="V29" s="21">
        <f>[1]W01!V$3</f>
        <v>22579</v>
      </c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</row>
    <row r="30" spans="2:52">
      <c r="B30" t="str">
        <f>[1]sityouson!B30</f>
        <v>W02</v>
      </c>
      <c r="C30" s="21">
        <f>[1]W02!C$3</f>
        <v>1833152</v>
      </c>
      <c r="D30" s="21">
        <f>[1]W02!D$3</f>
        <v>60599</v>
      </c>
      <c r="E30" s="21">
        <f>[1]W02!E$3</f>
        <v>69700</v>
      </c>
      <c r="F30" s="21">
        <f>[1]W02!F$3</f>
        <v>75853</v>
      </c>
      <c r="G30" s="21">
        <f>[1]W02!G$3</f>
        <v>81180</v>
      </c>
      <c r="H30" s="21">
        <f>[1]W02!H$3</f>
        <v>69999</v>
      </c>
      <c r="I30" s="21">
        <f>[1]W02!I$3</f>
        <v>77439</v>
      </c>
      <c r="J30" s="21">
        <f>[1]W02!J$3</f>
        <v>87929</v>
      </c>
      <c r="K30" s="21">
        <f>[1]W02!K$3</f>
        <v>100339</v>
      </c>
      <c r="L30" s="21">
        <f>[1]W02!L$3</f>
        <v>113742</v>
      </c>
      <c r="M30" s="21">
        <f>[1]W02!M$3</f>
        <v>124300</v>
      </c>
      <c r="N30" s="21">
        <f>[1]W02!N$3</f>
        <v>113593</v>
      </c>
      <c r="O30" s="21">
        <f>[1]W02!O$3</f>
        <v>120442</v>
      </c>
      <c r="P30" s="21">
        <f>[1]W02!P$3</f>
        <v>131278</v>
      </c>
      <c r="Q30" s="21">
        <f>[1]W02!Q$3</f>
        <v>145331</v>
      </c>
      <c r="R30" s="21">
        <f>[1]W02!R$3</f>
        <v>136439</v>
      </c>
      <c r="S30" s="21">
        <f>[1]W02!S$3</f>
        <v>99105</v>
      </c>
      <c r="T30" s="21">
        <f>[1]W02!T$3</f>
        <v>83426</v>
      </c>
      <c r="U30" s="21">
        <f>[1]W02!U$3</f>
        <v>108524</v>
      </c>
      <c r="V30" s="21">
        <f>[1]W02!V$3</f>
        <v>0</v>
      </c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</row>
    <row r="31" spans="2:52">
      <c r="B31" t="str">
        <f>[1]sityouson!B31</f>
        <v>W03</v>
      </c>
      <c r="C31" s="21">
        <f>[1]W03!C$3</f>
        <v>1812061</v>
      </c>
      <c r="D31" s="21">
        <f>[1]W03!D$3</f>
        <v>57990</v>
      </c>
      <c r="E31" s="21">
        <f>[1]W03!E$3</f>
        <v>68857</v>
      </c>
      <c r="F31" s="21">
        <f>[1]W03!F$3</f>
        <v>74378</v>
      </c>
      <c r="G31" s="21">
        <f>[1]W03!G$3</f>
        <v>80957</v>
      </c>
      <c r="H31" s="21">
        <f>[1]W03!H$3</f>
        <v>66597</v>
      </c>
      <c r="I31" s="21">
        <f>[1]W03!I$3</f>
        <v>74921</v>
      </c>
      <c r="J31" s="21">
        <f>[1]W03!J$3</f>
        <v>84640</v>
      </c>
      <c r="K31" s="21">
        <f>[1]W03!K$3</f>
        <v>98508</v>
      </c>
      <c r="L31" s="21">
        <f>[1]W03!L$3</f>
        <v>109922</v>
      </c>
      <c r="M31" s="21">
        <f>[1]W03!M$3</f>
        <v>124079</v>
      </c>
      <c r="N31" s="21">
        <f>[1]W03!N$3</f>
        <v>117831</v>
      </c>
      <c r="O31" s="21">
        <f>[1]W03!O$3</f>
        <v>114549</v>
      </c>
      <c r="P31" s="21">
        <f>[1]W03!P$3</f>
        <v>128237</v>
      </c>
      <c r="Q31" s="21">
        <f>[1]W03!Q$3</f>
        <v>140907</v>
      </c>
      <c r="R31" s="21">
        <f>[1]W03!R$3</f>
        <v>149751</v>
      </c>
      <c r="S31" s="21">
        <f>[1]W03!S$3</f>
        <v>92744</v>
      </c>
      <c r="T31" s="21">
        <f>[1]W03!T$3</f>
        <v>82947</v>
      </c>
      <c r="U31" s="21">
        <f>[1]W03!U$3</f>
        <v>110312</v>
      </c>
      <c r="V31" s="21">
        <f>[1]W03!V$3</f>
        <v>0</v>
      </c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</row>
    <row r="32" spans="2:52">
      <c r="B32" t="str">
        <f>[1]sityouson!B32</f>
        <v>W04</v>
      </c>
      <c r="C32" s="21">
        <f>[1]W04!C$3</f>
        <v>1790362</v>
      </c>
      <c r="D32" s="21">
        <f>[1]W04!D$3</f>
        <v>55144</v>
      </c>
      <c r="E32" s="21">
        <f>[1]W04!E$3</f>
        <v>68325</v>
      </c>
      <c r="F32" s="21">
        <f>[1]W04!F$3</f>
        <v>72329</v>
      </c>
      <c r="G32" s="21">
        <f>[1]W04!G$3</f>
        <v>79656</v>
      </c>
      <c r="H32" s="21">
        <f>[1]W04!H$3</f>
        <v>65791</v>
      </c>
      <c r="I32" s="21">
        <f>[1]W04!I$3</f>
        <v>71637</v>
      </c>
      <c r="J32" s="21">
        <f>[1]W04!J$3</f>
        <v>82129</v>
      </c>
      <c r="K32" s="21">
        <f>[1]W04!K$3</f>
        <v>96329</v>
      </c>
      <c r="L32" s="21">
        <f>[1]W04!L$3</f>
        <v>106824</v>
      </c>
      <c r="M32" s="21">
        <f>[1]W04!M$3</f>
        <v>122539</v>
      </c>
      <c r="N32" s="21">
        <f>[1]W04!N$3</f>
        <v>117943</v>
      </c>
      <c r="O32" s="21">
        <f>[1]W04!O$3</f>
        <v>114274</v>
      </c>
      <c r="P32" s="21">
        <f>[1]W04!P$3</f>
        <v>125693</v>
      </c>
      <c r="Q32" s="21">
        <f>[1]W04!Q$3</f>
        <v>135280</v>
      </c>
      <c r="R32" s="21">
        <f>[1]W04!R$3</f>
        <v>151175</v>
      </c>
      <c r="S32" s="21">
        <f>[1]W04!S$3</f>
        <v>96949</v>
      </c>
      <c r="T32" s="21">
        <f>[1]W04!T$3</f>
        <v>83245</v>
      </c>
      <c r="U32" s="21">
        <f>[1]W04!U$3</f>
        <v>111166</v>
      </c>
      <c r="V32" s="21">
        <f>[1]W04!V$3</f>
        <v>0</v>
      </c>
      <c r="AG32" s="21"/>
      <c r="AH32" s="21"/>
      <c r="AI32" s="21"/>
      <c r="AJ32" s="21"/>
      <c r="AK32" s="21"/>
      <c r="AL32" s="21"/>
      <c r="AM32" s="21"/>
      <c r="AN32" s="21"/>
      <c r="AO32" s="21"/>
      <c r="AP32" s="21"/>
      <c r="AQ32" s="21"/>
      <c r="AR32" s="21"/>
      <c r="AS32" s="21"/>
      <c r="AT32" s="21"/>
      <c r="AU32" s="21"/>
      <c r="AV32" s="21"/>
      <c r="AW32" s="21"/>
      <c r="AX32" s="21"/>
      <c r="AY32" s="21"/>
      <c r="AZ32" s="21"/>
    </row>
    <row r="33" spans="1:52">
      <c r="B33" t="str">
        <f>[1]sityouson!B33</f>
        <v>W05</v>
      </c>
      <c r="C33" s="21">
        <f>[1]W05!C$3</f>
        <v>1766912</v>
      </c>
      <c r="D33" s="21">
        <f>[1]W05!D$3</f>
        <v>51983</v>
      </c>
      <c r="E33" s="21">
        <f>[1]W05!E$3</f>
        <v>66572</v>
      </c>
      <c r="F33" s="21">
        <f>[1]W05!F$3</f>
        <v>70960</v>
      </c>
      <c r="G33" s="21">
        <f>[1]W05!G$3</f>
        <v>78134</v>
      </c>
      <c r="H33" s="21">
        <f>[1]W05!H$3</f>
        <v>66555</v>
      </c>
      <c r="I33" s="21">
        <f>[1]W05!I$3</f>
        <v>68239</v>
      </c>
      <c r="J33" s="21">
        <f>[1]W05!J$3</f>
        <v>79085</v>
      </c>
      <c r="K33" s="21">
        <f>[1]W05!K$3</f>
        <v>93705</v>
      </c>
      <c r="L33" s="21">
        <f>[1]W05!L$3</f>
        <v>104264</v>
      </c>
      <c r="M33" s="21">
        <f>[1]W05!M$3</f>
        <v>119439</v>
      </c>
      <c r="N33" s="21">
        <f>[1]W05!N$3</f>
        <v>119540</v>
      </c>
      <c r="O33" s="21">
        <f>[1]W05!O$3</f>
        <v>113545</v>
      </c>
      <c r="P33" s="21">
        <f>[1]W05!P$3</f>
        <v>123237</v>
      </c>
      <c r="Q33" s="21">
        <f>[1]W05!Q$3</f>
        <v>131407</v>
      </c>
      <c r="R33" s="21">
        <f>[1]W05!R$3</f>
        <v>147044</v>
      </c>
      <c r="S33" s="21">
        <f>[1]W05!S$3</f>
        <v>104976</v>
      </c>
      <c r="T33" s="21">
        <f>[1]W05!T$3</f>
        <v>83442</v>
      </c>
      <c r="U33" s="21">
        <f>[1]W05!U$3</f>
        <v>110851</v>
      </c>
      <c r="V33" s="21">
        <f>[1]W05!V$3</f>
        <v>0</v>
      </c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</row>
    <row r="34" spans="1:52"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</row>
    <row r="35" spans="1:52"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</row>
    <row r="36" spans="1:52">
      <c r="A36" t="s">
        <v>754</v>
      </c>
      <c r="B36" t="str">
        <f>[1]sityouson!B36</f>
        <v>H11</v>
      </c>
      <c r="C36" s="21">
        <f>[1]H11!C$113</f>
        <v>1042154</v>
      </c>
      <c r="D36" s="21">
        <f>[1]H11!D$113</f>
        <v>53907</v>
      </c>
      <c r="E36" s="21">
        <f>[1]H11!E$113</f>
        <v>58279</v>
      </c>
      <c r="F36" s="21">
        <f>[1]H11!F$113</f>
        <v>67274</v>
      </c>
      <c r="G36" s="21">
        <f>[1]H11!G$113</f>
        <v>70816</v>
      </c>
      <c r="H36" s="21">
        <f>[1]H11!H$113</f>
        <v>63667</v>
      </c>
      <c r="I36" s="21">
        <f>[1]H11!I$113</f>
        <v>66682</v>
      </c>
      <c r="J36" s="21">
        <f>[1]H11!J$113</f>
        <v>61425</v>
      </c>
      <c r="K36" s="21">
        <f>[1]H11!K$113</f>
        <v>66423</v>
      </c>
      <c r="L36" s="21">
        <f>[1]H11!L$113</f>
        <v>74018</v>
      </c>
      <c r="M36" s="21">
        <f>[1]H11!M$113</f>
        <v>86923</v>
      </c>
      <c r="N36" s="21">
        <f>[1]H11!N$113</f>
        <v>75554</v>
      </c>
      <c r="O36" s="21">
        <f>[1]H11!O$113</f>
        <v>65183</v>
      </c>
      <c r="P36" s="21">
        <f>[1]H11!P$113</f>
        <v>59265</v>
      </c>
      <c r="Q36" s="21">
        <f>[1]H11!Q$113</f>
        <v>60221</v>
      </c>
      <c r="R36" s="21">
        <f>[1]H11!R$113</f>
        <v>52508</v>
      </c>
      <c r="S36" s="21">
        <f>[1]H11!S$113</f>
        <v>31771</v>
      </c>
      <c r="T36" s="21">
        <f>[1]H11!T$113</f>
        <v>17438</v>
      </c>
      <c r="U36" s="21">
        <f>[1]H11!U$113</f>
        <v>11758</v>
      </c>
      <c r="V36" s="21">
        <f>[1]H11!V$113</f>
        <v>212</v>
      </c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</row>
    <row r="37" spans="1:52">
      <c r="B37" t="str">
        <f>[1]sityouson!B37</f>
        <v>H12</v>
      </c>
      <c r="C37" s="21">
        <f>[1]H12!C$113</f>
        <v>1037787</v>
      </c>
      <c r="D37" s="21">
        <f>[1]H12!D$113</f>
        <v>52428</v>
      </c>
      <c r="E37" s="21">
        <f>[1]H12!E$113</f>
        <v>57309</v>
      </c>
      <c r="F37" s="21">
        <f>[1]H12!F$113</f>
        <v>64866</v>
      </c>
      <c r="G37" s="21">
        <f>[1]H12!G$113</f>
        <v>67312</v>
      </c>
      <c r="H37" s="21">
        <f>[1]H12!H$113</f>
        <v>61453</v>
      </c>
      <c r="I37" s="21">
        <f>[1]H12!I$113</f>
        <v>68556</v>
      </c>
      <c r="J37" s="21">
        <f>[1]H12!J$113</f>
        <v>61396</v>
      </c>
      <c r="K37" s="21">
        <f>[1]H12!K$113</f>
        <v>65537</v>
      </c>
      <c r="L37" s="21">
        <f>[1]H12!L$113</f>
        <v>72191</v>
      </c>
      <c r="M37" s="21">
        <f>[1]H12!M$113</f>
        <v>82964</v>
      </c>
      <c r="N37" s="21">
        <f>[1]H12!N$113</f>
        <v>83310</v>
      </c>
      <c r="O37" s="21">
        <f>[1]H12!O$113</f>
        <v>63189</v>
      </c>
      <c r="P37" s="21">
        <f>[1]H12!P$113</f>
        <v>58993</v>
      </c>
      <c r="Q37" s="21">
        <f>[1]H12!Q$113</f>
        <v>59683</v>
      </c>
      <c r="R37" s="21">
        <f>[1]H12!R$113</f>
        <v>53529</v>
      </c>
      <c r="S37" s="21">
        <f>[1]H12!S$113</f>
        <v>33898</v>
      </c>
      <c r="T37" s="21">
        <f>[1]H12!T$113</f>
        <v>18568</v>
      </c>
      <c r="U37" s="21">
        <f>[1]H12!U$113</f>
        <v>12216</v>
      </c>
      <c r="V37" s="21">
        <f>[1]H12!V$113</f>
        <v>389</v>
      </c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</row>
    <row r="38" spans="1:52">
      <c r="B38" t="str">
        <f>[1]sityouson!B38</f>
        <v>H13</v>
      </c>
      <c r="C38" s="21">
        <f>[1]H13!C$113</f>
        <v>1035978</v>
      </c>
      <c r="D38" s="21">
        <f>[1]H13!D$113</f>
        <v>52075</v>
      </c>
      <c r="E38" s="21">
        <f>[1]H13!E$113</f>
        <v>56080</v>
      </c>
      <c r="F38" s="21">
        <f>[1]H13!F$113</f>
        <v>62694</v>
      </c>
      <c r="G38" s="21">
        <f>[1]H13!G$113</f>
        <v>68565</v>
      </c>
      <c r="H38" s="21">
        <f>[1]H13!H$113</f>
        <v>58449</v>
      </c>
      <c r="I38" s="21">
        <f>[1]H13!I$113</f>
        <v>68752</v>
      </c>
      <c r="J38" s="21">
        <f>[1]H13!J$113</f>
        <v>64211</v>
      </c>
      <c r="K38" s="21">
        <f>[1]H13!K$113</f>
        <v>62069</v>
      </c>
      <c r="L38" s="21">
        <f>[1]H13!L$113</f>
        <v>70442</v>
      </c>
      <c r="M38" s="21">
        <f>[1]H13!M$113</f>
        <v>80135</v>
      </c>
      <c r="N38" s="21">
        <f>[1]H13!N$113</f>
        <v>91548</v>
      </c>
      <c r="O38" s="21">
        <f>[1]H13!O$113</f>
        <v>59517</v>
      </c>
      <c r="P38" s="21">
        <f>[1]H13!P$113</f>
        <v>58806</v>
      </c>
      <c r="Q38" s="21">
        <f>[1]H13!Q$113</f>
        <v>59062</v>
      </c>
      <c r="R38" s="21">
        <f>[1]H13!R$113</f>
        <v>54049</v>
      </c>
      <c r="S38" s="21">
        <f>[1]H13!S$113</f>
        <v>36783</v>
      </c>
      <c r="T38" s="21">
        <f>[1]H13!T$113</f>
        <v>19428</v>
      </c>
      <c r="U38" s="21">
        <f>[1]H13!U$113</f>
        <v>12924</v>
      </c>
      <c r="V38" s="21">
        <f>[1]H13!V$113</f>
        <v>389</v>
      </c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</row>
    <row r="39" spans="1:52">
      <c r="B39" t="str">
        <f>[1]sityouson!B39</f>
        <v>H14</v>
      </c>
      <c r="C39" s="21">
        <f>[1]H14!C$113</f>
        <v>1032810</v>
      </c>
      <c r="D39" s="21">
        <f>[1]H14!D$113</f>
        <v>51627</v>
      </c>
      <c r="E39" s="21">
        <f>[1]H14!E$113</f>
        <v>54925</v>
      </c>
      <c r="F39" s="21">
        <f>[1]H14!F$113</f>
        <v>61088</v>
      </c>
      <c r="G39" s="21">
        <f>[1]H14!G$113</f>
        <v>67957</v>
      </c>
      <c r="H39" s="21">
        <f>[1]H14!H$113</f>
        <v>56723</v>
      </c>
      <c r="I39" s="21">
        <f>[1]H14!I$113</f>
        <v>67885</v>
      </c>
      <c r="J39" s="21">
        <f>[1]H14!J$113</f>
        <v>64367</v>
      </c>
      <c r="K39" s="21">
        <f>[1]H14!K$113</f>
        <v>61941</v>
      </c>
      <c r="L39" s="21">
        <f>[1]H14!L$113</f>
        <v>69078</v>
      </c>
      <c r="M39" s="21">
        <f>[1]H14!M$113</f>
        <v>76620</v>
      </c>
      <c r="N39" s="21">
        <f>[1]H14!N$113</f>
        <v>91717</v>
      </c>
      <c r="O39" s="21">
        <f>[1]H14!O$113</f>
        <v>63013</v>
      </c>
      <c r="P39" s="21">
        <f>[1]H14!P$113</f>
        <v>59281</v>
      </c>
      <c r="Q39" s="21">
        <f>[1]H14!Q$113</f>
        <v>58238</v>
      </c>
      <c r="R39" s="21">
        <f>[1]H14!R$113</f>
        <v>54267</v>
      </c>
      <c r="S39" s="21">
        <f>[1]H14!S$113</f>
        <v>39488</v>
      </c>
      <c r="T39" s="21">
        <f>[1]H14!T$113</f>
        <v>20638</v>
      </c>
      <c r="U39" s="21">
        <f>[1]H14!U$113</f>
        <v>13568</v>
      </c>
      <c r="V39" s="21">
        <f>[1]H14!V$113</f>
        <v>389</v>
      </c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</row>
    <row r="40" spans="1:52">
      <c r="B40" t="str">
        <f>[1]sityouson!B40</f>
        <v>H15</v>
      </c>
      <c r="C40" s="21">
        <f>[1]H15!C$113</f>
        <v>1029027</v>
      </c>
      <c r="D40" s="21">
        <f>[1]H15!D$113</f>
        <v>50808</v>
      </c>
      <c r="E40" s="21">
        <f>[1]H15!E$113</f>
        <v>54095</v>
      </c>
      <c r="F40" s="21">
        <f>[1]H15!F$113</f>
        <v>59218</v>
      </c>
      <c r="G40" s="21">
        <f>[1]H15!G$113</f>
        <v>66208</v>
      </c>
      <c r="H40" s="21">
        <f>[1]H15!H$113</f>
        <v>56702</v>
      </c>
      <c r="I40" s="21">
        <f>[1]H15!I$113</f>
        <v>65905</v>
      </c>
      <c r="J40" s="21">
        <f>[1]H15!J$113</f>
        <v>65856</v>
      </c>
      <c r="K40" s="21">
        <f>[1]H15!K$113</f>
        <v>61387</v>
      </c>
      <c r="L40" s="21">
        <f>[1]H15!L$113</f>
        <v>67507</v>
      </c>
      <c r="M40" s="21">
        <f>[1]H15!M$113</f>
        <v>74357</v>
      </c>
      <c r="N40" s="21">
        <f>[1]H15!N$113</f>
        <v>88640</v>
      </c>
      <c r="O40" s="21">
        <f>[1]H15!O$113</f>
        <v>68508</v>
      </c>
      <c r="P40" s="21">
        <f>[1]H15!P$113</f>
        <v>60047</v>
      </c>
      <c r="Q40" s="21">
        <f>[1]H15!Q$113</f>
        <v>57502</v>
      </c>
      <c r="R40" s="21">
        <f>[1]H15!R$113</f>
        <v>54240</v>
      </c>
      <c r="S40" s="21">
        <f>[1]H15!S$113</f>
        <v>41909</v>
      </c>
      <c r="T40" s="21">
        <f>[1]H15!T$113</f>
        <v>21718</v>
      </c>
      <c r="U40" s="21">
        <f>[1]H15!U$113</f>
        <v>14031</v>
      </c>
      <c r="V40" s="21">
        <f>[1]H15!V$113</f>
        <v>389</v>
      </c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  <c r="AV40" s="21"/>
      <c r="AW40" s="21"/>
      <c r="AX40" s="21"/>
      <c r="AY40" s="21"/>
      <c r="AZ40" s="21"/>
    </row>
    <row r="41" spans="1:52">
      <c r="B41" t="str">
        <f>[1]sityouson!B41</f>
        <v>H16</v>
      </c>
      <c r="C41" s="21">
        <f>[1]H16!C$113</f>
        <v>1024651</v>
      </c>
      <c r="D41" s="21">
        <f>[1]H16!D$113</f>
        <v>49888</v>
      </c>
      <c r="E41" s="21">
        <f>[1]H16!E$113</f>
        <v>53045</v>
      </c>
      <c r="F41" s="21">
        <f>[1]H16!F$113</f>
        <v>58015</v>
      </c>
      <c r="G41" s="21">
        <f>[1]H16!G$113</f>
        <v>64247</v>
      </c>
      <c r="H41" s="21">
        <f>[1]H16!H$113</f>
        <v>56639</v>
      </c>
      <c r="I41" s="21">
        <f>[1]H16!I$113</f>
        <v>63236</v>
      </c>
      <c r="J41" s="21">
        <f>[1]H16!J$113</f>
        <v>67483</v>
      </c>
      <c r="K41" s="21">
        <f>[1]H16!K$113</f>
        <v>60962</v>
      </c>
      <c r="L41" s="21">
        <f>[1]H16!L$113</f>
        <v>65589</v>
      </c>
      <c r="M41" s="21">
        <f>[1]H16!M$113</f>
        <v>72830</v>
      </c>
      <c r="N41" s="21">
        <f>[1]H16!N$113</f>
        <v>85085</v>
      </c>
      <c r="O41" s="21">
        <f>[1]H16!O$113</f>
        <v>73225</v>
      </c>
      <c r="P41" s="21">
        <f>[1]H16!P$113</f>
        <v>62753</v>
      </c>
      <c r="Q41" s="21">
        <f>[1]H16!Q$113</f>
        <v>55790</v>
      </c>
      <c r="R41" s="21">
        <f>[1]H16!R$113</f>
        <v>53899</v>
      </c>
      <c r="S41" s="21">
        <f>[1]H16!S$113</f>
        <v>43614</v>
      </c>
      <c r="T41" s="21">
        <f>[1]H16!T$113</f>
        <v>23395</v>
      </c>
      <c r="U41" s="21">
        <f>[1]H16!U$113</f>
        <v>14567</v>
      </c>
      <c r="V41" s="21">
        <f>[1]H16!V$113</f>
        <v>389</v>
      </c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</row>
    <row r="42" spans="1:52">
      <c r="B42" t="str">
        <f>[1]sityouson!B42</f>
        <v>H17</v>
      </c>
      <c r="C42" s="21">
        <f>[1]H17!C$113</f>
        <v>1016724</v>
      </c>
      <c r="D42" s="21">
        <f>[1]H17!D$113</f>
        <v>47689</v>
      </c>
      <c r="E42" s="21">
        <f>[1]H17!E$113</f>
        <v>52554</v>
      </c>
      <c r="F42" s="21">
        <f>[1]H17!F$113</f>
        <v>57098</v>
      </c>
      <c r="G42" s="21">
        <f>[1]H17!G$113</f>
        <v>59194</v>
      </c>
      <c r="H42" s="21">
        <f>[1]H17!H$113</f>
        <v>53992</v>
      </c>
      <c r="I42" s="21">
        <f>[1]H17!I$113</f>
        <v>62533</v>
      </c>
      <c r="J42" s="21">
        <f>[1]H17!J$113</f>
        <v>67989</v>
      </c>
      <c r="K42" s="21">
        <f>[1]H17!K$113</f>
        <v>60559</v>
      </c>
      <c r="L42" s="21">
        <f>[1]H17!L$113</f>
        <v>64633</v>
      </c>
      <c r="M42" s="21">
        <f>[1]H17!M$113</f>
        <v>70961</v>
      </c>
      <c r="N42" s="21">
        <f>[1]H17!N$113</f>
        <v>81111</v>
      </c>
      <c r="O42" s="21">
        <f>[1]H17!O$113</f>
        <v>81099</v>
      </c>
      <c r="P42" s="21">
        <f>[1]H17!P$113</f>
        <v>61245</v>
      </c>
      <c r="Q42" s="21">
        <f>[1]H17!Q$113</f>
        <v>55779</v>
      </c>
      <c r="R42" s="21">
        <f>[1]H17!R$113</f>
        <v>53820</v>
      </c>
      <c r="S42" s="21">
        <f>[1]H17!S$113</f>
        <v>44769</v>
      </c>
      <c r="T42" s="21">
        <f>[1]H17!T$113</f>
        <v>25160</v>
      </c>
      <c r="U42" s="21">
        <f>[1]H17!U$113</f>
        <v>15589</v>
      </c>
      <c r="V42" s="21">
        <f>[1]H17!V$113</f>
        <v>950</v>
      </c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</row>
    <row r="43" spans="1:52">
      <c r="B43" t="str">
        <f>[1]sityouson!B43</f>
        <v>H18</v>
      </c>
      <c r="C43" s="21">
        <f>[1]H18!C$113</f>
        <v>1010845</v>
      </c>
      <c r="D43" s="21">
        <f>[1]H18!D$113</f>
        <v>46399</v>
      </c>
      <c r="E43" s="21">
        <f>[1]H18!E$113</f>
        <v>52027</v>
      </c>
      <c r="F43" s="21">
        <f>[1]H18!F$113</f>
        <v>55842</v>
      </c>
      <c r="G43" s="21">
        <f>[1]H18!G$113</f>
        <v>58992</v>
      </c>
      <c r="H43" s="21">
        <f>[1]H18!H$113</f>
        <v>51814</v>
      </c>
      <c r="I43" s="21">
        <f>[1]H18!I$113</f>
        <v>59901</v>
      </c>
      <c r="J43" s="21">
        <f>[1]H18!J$113</f>
        <v>68268</v>
      </c>
      <c r="K43" s="21">
        <f>[1]H18!K$113</f>
        <v>63198</v>
      </c>
      <c r="L43" s="21">
        <f>[1]H18!L$113</f>
        <v>61090</v>
      </c>
      <c r="M43" s="21">
        <f>[1]H18!M$113</f>
        <v>69131</v>
      </c>
      <c r="N43" s="21">
        <f>[1]H18!N$113</f>
        <v>78249</v>
      </c>
      <c r="O43" s="21">
        <f>[1]H18!O$113</f>
        <v>88941</v>
      </c>
      <c r="P43" s="21">
        <f>[1]H18!P$113</f>
        <v>57723</v>
      </c>
      <c r="Q43" s="21">
        <f>[1]H18!Q$113</f>
        <v>55757</v>
      </c>
      <c r="R43" s="21">
        <f>[1]H18!R$113</f>
        <v>53309</v>
      </c>
      <c r="S43" s="21">
        <f>[1]H18!S$113</f>
        <v>45283</v>
      </c>
      <c r="T43" s="21">
        <f>[1]H18!T$113</f>
        <v>27293</v>
      </c>
      <c r="U43" s="21">
        <f>[1]H18!U$113</f>
        <v>16678</v>
      </c>
      <c r="V43" s="21">
        <f>[1]H18!V$113</f>
        <v>950</v>
      </c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</row>
    <row r="44" spans="1:52">
      <c r="B44" t="str">
        <f>[1]sityouson!B44</f>
        <v>H19</v>
      </c>
      <c r="C44" s="21">
        <f>[1]H19!C$113</f>
        <v>1004619</v>
      </c>
      <c r="D44" s="21">
        <f>[1]H19!D$113</f>
        <v>45182</v>
      </c>
      <c r="E44" s="21">
        <f>[1]H19!E$113</f>
        <v>51362</v>
      </c>
      <c r="F44" s="21">
        <f>[1]H19!F$113</f>
        <v>54597</v>
      </c>
      <c r="G44" s="21">
        <f>[1]H19!G$113</f>
        <v>58338</v>
      </c>
      <c r="H44" s="21">
        <f>[1]H19!H$113</f>
        <v>50209</v>
      </c>
      <c r="I44" s="21">
        <f>[1]H19!I$113</f>
        <v>57614</v>
      </c>
      <c r="J44" s="21">
        <f>[1]H19!J$113</f>
        <v>67547</v>
      </c>
      <c r="K44" s="21">
        <f>[1]H19!K$113</f>
        <v>63528</v>
      </c>
      <c r="L44" s="21">
        <f>[1]H19!L$113</f>
        <v>60862</v>
      </c>
      <c r="M44" s="21">
        <f>[1]H19!M$113</f>
        <v>67742</v>
      </c>
      <c r="N44" s="21">
        <f>[1]H19!N$113</f>
        <v>74864</v>
      </c>
      <c r="O44" s="21">
        <f>[1]H19!O$113</f>
        <v>89077</v>
      </c>
      <c r="P44" s="21">
        <f>[1]H19!P$113</f>
        <v>61003</v>
      </c>
      <c r="Q44" s="21">
        <f>[1]H19!Q$113</f>
        <v>56306</v>
      </c>
      <c r="R44" s="21">
        <f>[1]H19!R$113</f>
        <v>52692</v>
      </c>
      <c r="S44" s="21">
        <f>[1]H19!S$113</f>
        <v>45655</v>
      </c>
      <c r="T44" s="21">
        <f>[1]H19!T$113</f>
        <v>29351</v>
      </c>
      <c r="U44" s="21">
        <f>[1]H19!U$113</f>
        <v>17740</v>
      </c>
      <c r="V44" s="21">
        <f>[1]H19!V$113</f>
        <v>950</v>
      </c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</row>
    <row r="45" spans="1:52">
      <c r="B45" t="str">
        <f>[1]sityouson!B45</f>
        <v>H20</v>
      </c>
      <c r="C45" s="21">
        <f>[1]H20!C$113</f>
        <v>997947</v>
      </c>
      <c r="D45" s="21">
        <f>[1]H20!D$113</f>
        <v>44421</v>
      </c>
      <c r="E45" s="21">
        <f>[1]H20!E$113</f>
        <v>50213</v>
      </c>
      <c r="F45" s="21">
        <f>[1]H20!F$113</f>
        <v>53836</v>
      </c>
      <c r="G45" s="21">
        <f>[1]H20!G$113</f>
        <v>56662</v>
      </c>
      <c r="H45" s="21">
        <f>[1]H20!H$113</f>
        <v>49626</v>
      </c>
      <c r="I45" s="21">
        <f>[1]H20!I$113</f>
        <v>55328</v>
      </c>
      <c r="J45" s="21">
        <f>[1]H20!J$113</f>
        <v>65748</v>
      </c>
      <c r="K45" s="21">
        <f>[1]H20!K$113</f>
        <v>64707</v>
      </c>
      <c r="L45" s="21">
        <f>[1]H20!L$113</f>
        <v>60201</v>
      </c>
      <c r="M45" s="21">
        <f>[1]H20!M$113</f>
        <v>66223</v>
      </c>
      <c r="N45" s="21">
        <f>[1]H20!N$113</f>
        <v>72687</v>
      </c>
      <c r="O45" s="21">
        <f>[1]H20!O$113</f>
        <v>85955</v>
      </c>
      <c r="P45" s="21">
        <f>[1]H20!P$113</f>
        <v>66295</v>
      </c>
      <c r="Q45" s="21">
        <f>[1]H20!Q$113</f>
        <v>57121</v>
      </c>
      <c r="R45" s="21">
        <f>[1]H20!R$113</f>
        <v>52169</v>
      </c>
      <c r="S45" s="21">
        <f>[1]H20!S$113</f>
        <v>45792</v>
      </c>
      <c r="T45" s="21">
        <f>[1]H20!T$113</f>
        <v>31322</v>
      </c>
      <c r="U45" s="21">
        <f>[1]H20!U$113</f>
        <v>18691</v>
      </c>
      <c r="V45" s="21">
        <f>[1]H20!V$113</f>
        <v>950</v>
      </c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</row>
    <row r="46" spans="1:52">
      <c r="B46" t="str">
        <f>[1]sityouson!B46</f>
        <v>H21</v>
      </c>
      <c r="C46" s="21">
        <f>[1]H21!C$113</f>
        <v>991353</v>
      </c>
      <c r="D46" s="21">
        <f>[1]H21!D$113</f>
        <v>43653</v>
      </c>
      <c r="E46" s="21">
        <f>[1]H21!E$113</f>
        <v>48862</v>
      </c>
      <c r="F46" s="21">
        <f>[1]H21!F$113</f>
        <v>52910</v>
      </c>
      <c r="G46" s="21">
        <f>[1]H21!G$113</f>
        <v>55590</v>
      </c>
      <c r="H46" s="21">
        <f>[1]H21!H$113</f>
        <v>49468</v>
      </c>
      <c r="I46" s="21">
        <f>[1]H21!I$113</f>
        <v>52893</v>
      </c>
      <c r="J46" s="21">
        <f>[1]H21!J$113</f>
        <v>63327</v>
      </c>
      <c r="K46" s="21">
        <f>[1]H21!K$113</f>
        <v>66261</v>
      </c>
      <c r="L46" s="21">
        <f>[1]H21!L$113</f>
        <v>59607</v>
      </c>
      <c r="M46" s="21">
        <f>[1]H21!M$113</f>
        <v>64258</v>
      </c>
      <c r="N46" s="21">
        <f>[1]H21!N$113</f>
        <v>71229</v>
      </c>
      <c r="O46" s="21">
        <f>[1]H21!O$113</f>
        <v>82566</v>
      </c>
      <c r="P46" s="21">
        <f>[1]H21!P$113</f>
        <v>70900</v>
      </c>
      <c r="Q46" s="21">
        <f>[1]H21!Q$113</f>
        <v>59643</v>
      </c>
      <c r="R46" s="21">
        <f>[1]H21!R$113</f>
        <v>50804</v>
      </c>
      <c r="S46" s="21">
        <f>[1]H21!S$113</f>
        <v>45639</v>
      </c>
      <c r="T46" s="21">
        <f>[1]H21!T$113</f>
        <v>32799</v>
      </c>
      <c r="U46" s="21">
        <f>[1]H21!U$113</f>
        <v>19994</v>
      </c>
      <c r="V46" s="21">
        <f>[1]H21!V$113</f>
        <v>950</v>
      </c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</row>
    <row r="47" spans="1:52">
      <c r="B47" t="str">
        <f>[1]sityouson!B47</f>
        <v>H22</v>
      </c>
      <c r="C47" s="21">
        <f>[1]H22!C$113</f>
        <v>984682</v>
      </c>
      <c r="D47" s="21">
        <f>[1]H22!D$113</f>
        <v>41942</v>
      </c>
      <c r="E47" s="21">
        <f>[1]H22!E$113</f>
        <v>47284</v>
      </c>
      <c r="F47" s="21">
        <f>[1]H22!F$113</f>
        <v>52049</v>
      </c>
      <c r="G47" s="21">
        <f>[1]H22!G$113</f>
        <v>52234</v>
      </c>
      <c r="H47" s="21">
        <f>[1]H22!H$113</f>
        <v>45442</v>
      </c>
      <c r="I47" s="21">
        <f>[1]H22!I$113</f>
        <v>53386</v>
      </c>
      <c r="J47" s="21">
        <f>[1]H22!J$113</f>
        <v>61157</v>
      </c>
      <c r="K47" s="21">
        <f>[1]H22!K$113</f>
        <v>66304</v>
      </c>
      <c r="L47" s="21">
        <f>[1]H22!L$113</f>
        <v>59155</v>
      </c>
      <c r="M47" s="21">
        <f>[1]H22!M$113</f>
        <v>62976</v>
      </c>
      <c r="N47" s="21">
        <f>[1]H22!N$113</f>
        <v>69152</v>
      </c>
      <c r="O47" s="21">
        <f>[1]H22!O$113</f>
        <v>78928</v>
      </c>
      <c r="P47" s="21">
        <f>[1]H22!P$113</f>
        <v>78535</v>
      </c>
      <c r="Q47" s="21">
        <f>[1]H22!Q$113</f>
        <v>57821</v>
      </c>
      <c r="R47" s="21">
        <f>[1]H22!R$113</f>
        <v>50589</v>
      </c>
      <c r="S47" s="21">
        <f>[1]H22!S$113</f>
        <v>45497</v>
      </c>
      <c r="T47" s="21">
        <f>[1]H22!T$113</f>
        <v>33513</v>
      </c>
      <c r="U47" s="21">
        <f>[1]H22!U$113</f>
        <v>21212</v>
      </c>
      <c r="V47" s="21">
        <f>[1]H22!V$113</f>
        <v>950</v>
      </c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</row>
    <row r="48" spans="1:52">
      <c r="B48" t="str">
        <f>[1]sityouson!B48</f>
        <v>H23</v>
      </c>
      <c r="C48" s="21">
        <f>[1]H23!C$113</f>
        <v>966516</v>
      </c>
      <c r="D48" s="21">
        <f>[1]H23!D$113</f>
        <v>39450</v>
      </c>
      <c r="E48" s="21">
        <f>[1]H23!E$113</f>
        <v>44606</v>
      </c>
      <c r="F48" s="21">
        <f>[1]H23!F$113</f>
        <v>50819</v>
      </c>
      <c r="G48" s="21">
        <f>[1]H23!G$113</f>
        <v>52559</v>
      </c>
      <c r="H48" s="21">
        <f>[1]H23!H$113</f>
        <v>42010</v>
      </c>
      <c r="I48" s="21">
        <f>[1]H23!I$113</f>
        <v>51230</v>
      </c>
      <c r="J48" s="21">
        <f>[1]H23!J$113</f>
        <v>57645</v>
      </c>
      <c r="K48" s="21">
        <f>[1]H23!K$113</f>
        <v>65679</v>
      </c>
      <c r="L48" s="21">
        <f>[1]H23!L$113</f>
        <v>60943</v>
      </c>
      <c r="M48" s="21">
        <f>[1]H23!M$113</f>
        <v>59398</v>
      </c>
      <c r="N48" s="21">
        <f>[1]H23!N$113</f>
        <v>66963</v>
      </c>
      <c r="O48" s="21">
        <f>[1]H23!O$113</f>
        <v>76004</v>
      </c>
      <c r="P48" s="21">
        <f>[1]H23!P$113</f>
        <v>85729</v>
      </c>
      <c r="Q48" s="21">
        <f>[1]H23!Q$113</f>
        <v>54308</v>
      </c>
      <c r="R48" s="21">
        <f>[1]H23!R$113</f>
        <v>50241</v>
      </c>
      <c r="S48" s="21">
        <f>[1]H23!S$113</f>
        <v>45040</v>
      </c>
      <c r="T48" s="21">
        <f>[1]H23!T$113</f>
        <v>33685</v>
      </c>
      <c r="U48" s="21">
        <f>[1]H23!U$113</f>
        <v>22701</v>
      </c>
      <c r="V48" s="21">
        <f>[1]H23!V$113</f>
        <v>7506</v>
      </c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</row>
    <row r="49" spans="1:52">
      <c r="B49" t="str">
        <f>[1]sityouson!B49</f>
        <v>H24</v>
      </c>
      <c r="C49" s="21">
        <f>[1]H24!C$113</f>
        <v>954239</v>
      </c>
      <c r="D49" s="21">
        <f>[1]H24!D$113</f>
        <v>37444</v>
      </c>
      <c r="E49" s="21">
        <f>[1]H24!E$113</f>
        <v>42442</v>
      </c>
      <c r="F49" s="21">
        <f>[1]H24!F$113</f>
        <v>49585</v>
      </c>
      <c r="G49" s="21">
        <f>[1]H24!G$113</f>
        <v>52054</v>
      </c>
      <c r="H49" s="21">
        <f>[1]H24!H$113</f>
        <v>40857</v>
      </c>
      <c r="I49" s="21">
        <f>[1]H24!I$113</f>
        <v>49096</v>
      </c>
      <c r="J49" s="21">
        <f>[1]H24!J$113</f>
        <v>55347</v>
      </c>
      <c r="K49" s="21">
        <f>[1]H24!K$113</f>
        <v>64281</v>
      </c>
      <c r="L49" s="21">
        <f>[1]H24!L$113</f>
        <v>60936</v>
      </c>
      <c r="M49" s="21">
        <f>[1]H24!M$113</f>
        <v>59013</v>
      </c>
      <c r="N49" s="21">
        <f>[1]H24!N$113</f>
        <v>65657</v>
      </c>
      <c r="O49" s="21">
        <f>[1]H24!O$113</f>
        <v>72629</v>
      </c>
      <c r="P49" s="21">
        <f>[1]H24!P$113</f>
        <v>85962</v>
      </c>
      <c r="Q49" s="21">
        <f>[1]H24!Q$113</f>
        <v>57383</v>
      </c>
      <c r="R49" s="21">
        <f>[1]H24!R$113</f>
        <v>50969</v>
      </c>
      <c r="S49" s="21">
        <f>[1]H24!S$113</f>
        <v>44604</v>
      </c>
      <c r="T49" s="21">
        <f>[1]H24!T$113</f>
        <v>34111</v>
      </c>
      <c r="U49" s="21">
        <f>[1]H24!U$113</f>
        <v>24363</v>
      </c>
      <c r="V49" s="21">
        <f>[1]H24!V$113</f>
        <v>7506</v>
      </c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</row>
    <row r="50" spans="1:52">
      <c r="B50" t="str">
        <f>[1]sityouson!B50</f>
        <v>H25</v>
      </c>
      <c r="C50" s="21">
        <f>[1]H25!C$113</f>
        <v>948217</v>
      </c>
      <c r="D50" s="21">
        <f>[1]H25!D$113</f>
        <v>37038</v>
      </c>
      <c r="E50" s="21">
        <f>[1]H25!E$113</f>
        <v>41160</v>
      </c>
      <c r="F50" s="21">
        <f>[1]H25!F$113</f>
        <v>48227</v>
      </c>
      <c r="G50" s="21">
        <f>[1]H25!G$113</f>
        <v>51515</v>
      </c>
      <c r="H50" s="21">
        <f>[1]H25!H$113</f>
        <v>41607</v>
      </c>
      <c r="I50" s="21">
        <f>[1]H25!I$113</f>
        <v>46977</v>
      </c>
      <c r="J50" s="21">
        <f>[1]H25!J$113</f>
        <v>53965</v>
      </c>
      <c r="K50" s="21">
        <f>[1]H25!K$113</f>
        <v>62640</v>
      </c>
      <c r="L50" s="21">
        <f>[1]H25!L$113</f>
        <v>62267</v>
      </c>
      <c r="M50" s="21">
        <f>[1]H25!M$113</f>
        <v>58533</v>
      </c>
      <c r="N50" s="21">
        <f>[1]H25!N$113</f>
        <v>64425</v>
      </c>
      <c r="O50" s="21">
        <f>[1]H25!O$113</f>
        <v>70520</v>
      </c>
      <c r="P50" s="21">
        <f>[1]H25!P$113</f>
        <v>83286</v>
      </c>
      <c r="Q50" s="21">
        <f>[1]H25!Q$113</f>
        <v>62469</v>
      </c>
      <c r="R50" s="21">
        <f>[1]H25!R$113</f>
        <v>51763</v>
      </c>
      <c r="S50" s="21">
        <f>[1]H25!S$113</f>
        <v>44234</v>
      </c>
      <c r="T50" s="21">
        <f>[1]H25!T$113</f>
        <v>34307</v>
      </c>
      <c r="U50" s="21">
        <f>[1]H25!U$113</f>
        <v>25778</v>
      </c>
      <c r="V50" s="21">
        <f>[1]H25!V$113</f>
        <v>7506</v>
      </c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1"/>
      <c r="AU50" s="21"/>
      <c r="AV50" s="21"/>
      <c r="AW50" s="21"/>
      <c r="AX50" s="21"/>
      <c r="AY50" s="21"/>
      <c r="AZ50" s="21"/>
    </row>
    <row r="51" spans="1:52">
      <c r="B51" t="str">
        <f>[1]sityouson!B51</f>
        <v>H26</v>
      </c>
      <c r="C51" s="21">
        <f>[1]H26!C$113</f>
        <v>944577</v>
      </c>
      <c r="D51" s="21">
        <f>[1]H26!D$113</f>
        <v>37102</v>
      </c>
      <c r="E51" s="21">
        <f>[1]H26!E$113</f>
        <v>39973</v>
      </c>
      <c r="F51" s="21">
        <f>[1]H26!F$113</f>
        <v>46890</v>
      </c>
      <c r="G51" s="21">
        <f>[1]H26!G$113</f>
        <v>50620</v>
      </c>
      <c r="H51" s="21">
        <f>[1]H26!H$113</f>
        <v>43105</v>
      </c>
      <c r="I51" s="21">
        <f>[1]H26!I$113</f>
        <v>45083</v>
      </c>
      <c r="J51" s="21">
        <f>[1]H26!J$113</f>
        <v>52959</v>
      </c>
      <c r="K51" s="21">
        <f>[1]H26!K$113</f>
        <v>60702</v>
      </c>
      <c r="L51" s="21">
        <f>[1]H26!L$113</f>
        <v>64097</v>
      </c>
      <c r="M51" s="21">
        <f>[1]H26!M$113</f>
        <v>58275</v>
      </c>
      <c r="N51" s="21">
        <f>[1]H26!N$113</f>
        <v>62892</v>
      </c>
      <c r="O51" s="21">
        <f>[1]H26!O$113</f>
        <v>69452</v>
      </c>
      <c r="P51" s="21">
        <f>[1]H26!P$113</f>
        <v>80132</v>
      </c>
      <c r="Q51" s="21">
        <f>[1]H26!Q$113</f>
        <v>66953</v>
      </c>
      <c r="R51" s="21">
        <f>[1]H26!R$113</f>
        <v>54189</v>
      </c>
      <c r="S51" s="21">
        <f>[1]H26!S$113</f>
        <v>43120</v>
      </c>
      <c r="T51" s="21">
        <f>[1]H26!T$113</f>
        <v>34288</v>
      </c>
      <c r="U51" s="21">
        <f>[1]H26!U$113</f>
        <v>27239</v>
      </c>
      <c r="V51" s="21">
        <f>[1]H26!V$113</f>
        <v>7506</v>
      </c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</row>
    <row r="52" spans="1:52">
      <c r="B52" t="str">
        <f>[1]sityouson!B52</f>
        <v>H27</v>
      </c>
      <c r="C52" s="21">
        <f>[1]H27!C$113</f>
        <v>945660</v>
      </c>
      <c r="D52" s="21">
        <f>[1]H27!D$113</f>
        <v>34549</v>
      </c>
      <c r="E52" s="21">
        <f>[1]H27!E$113</f>
        <v>38450</v>
      </c>
      <c r="F52" s="21">
        <f>[1]H27!F$113</f>
        <v>44322</v>
      </c>
      <c r="G52" s="21">
        <f>[1]H27!G$113</f>
        <v>46754</v>
      </c>
      <c r="H52" s="21">
        <f>[1]H27!H$113</f>
        <v>40744</v>
      </c>
      <c r="I52" s="21">
        <f>[1]H27!I$113</f>
        <v>45885</v>
      </c>
      <c r="J52" s="21">
        <f>[1]H27!J$113</f>
        <v>51902</v>
      </c>
      <c r="K52" s="21">
        <f>[1]H27!K$113</f>
        <v>59308</v>
      </c>
      <c r="L52" s="21">
        <f>[1]H27!L$113</f>
        <v>65581</v>
      </c>
      <c r="M52" s="21">
        <f>[1]H27!M$113</f>
        <v>59280</v>
      </c>
      <c r="N52" s="21">
        <f>[1]H27!N$113</f>
        <v>63071</v>
      </c>
      <c r="O52" s="21">
        <f>[1]H27!O$113</f>
        <v>69230</v>
      </c>
      <c r="P52" s="21">
        <f>[1]H27!P$113</f>
        <v>77799</v>
      </c>
      <c r="Q52" s="21">
        <f>[1]H27!Q$113</f>
        <v>74781</v>
      </c>
      <c r="R52" s="21">
        <f>[1]H27!R$113</f>
        <v>52890</v>
      </c>
      <c r="S52" s="21">
        <f>[1]H27!S$113</f>
        <v>43777</v>
      </c>
      <c r="T52" s="21">
        <f>[1]H27!T$113</f>
        <v>34880</v>
      </c>
      <c r="U52" s="21">
        <f>[1]H27!U$113</f>
        <v>27660</v>
      </c>
      <c r="V52" s="21">
        <f>[1]H27!V$113</f>
        <v>14797</v>
      </c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</row>
    <row r="53" spans="1:52">
      <c r="B53" t="str">
        <f>[1]sityouson!B53</f>
        <v>H28</v>
      </c>
      <c r="C53" s="21">
        <f>[1]H28!C$113</f>
        <v>940202</v>
      </c>
      <c r="D53" s="21">
        <f>[1]H28!D$113</f>
        <v>34351</v>
      </c>
      <c r="E53" s="21">
        <f>[1]H28!E$113</f>
        <v>37777</v>
      </c>
      <c r="F53" s="21">
        <f>[1]H28!F$113</f>
        <v>42759</v>
      </c>
      <c r="G53" s="21">
        <f>[1]H28!G$113</f>
        <v>47637</v>
      </c>
      <c r="H53" s="21">
        <f>[1]H28!H$113</f>
        <v>39203</v>
      </c>
      <c r="I53" s="21">
        <f>[1]H28!I$113</f>
        <v>44611</v>
      </c>
      <c r="J53" s="21">
        <f>[1]H28!J$113</f>
        <v>51221</v>
      </c>
      <c r="K53" s="21">
        <f>[1]H28!K$113</f>
        <v>57089</v>
      </c>
      <c r="L53" s="21">
        <f>[1]H28!L$113</f>
        <v>65714</v>
      </c>
      <c r="M53" s="21">
        <f>[1]H28!M$113</f>
        <v>61847</v>
      </c>
      <c r="N53" s="21">
        <f>[1]H28!N$113</f>
        <v>59968</v>
      </c>
      <c r="O53" s="21">
        <f>[1]H28!O$113</f>
        <v>67614</v>
      </c>
      <c r="P53" s="21">
        <f>[1]H28!P$113</f>
        <v>75385</v>
      </c>
      <c r="Q53" s="21">
        <f>[1]H28!Q$113</f>
        <v>82107</v>
      </c>
      <c r="R53" s="21">
        <f>[1]H28!R$113</f>
        <v>49739</v>
      </c>
      <c r="S53" s="21">
        <f>[1]H28!S$113</f>
        <v>44010</v>
      </c>
      <c r="T53" s="21">
        <f>[1]H28!T$113</f>
        <v>35117</v>
      </c>
      <c r="U53" s="21">
        <f>[1]H28!U$113</f>
        <v>29256</v>
      </c>
      <c r="V53" s="21">
        <f>[1]H28!V$113</f>
        <v>14797</v>
      </c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</row>
    <row r="54" spans="1:52">
      <c r="B54" t="str">
        <f>[1]sityouson!B54</f>
        <v>H29</v>
      </c>
      <c r="C54" s="21">
        <f>[1]H29!C$113</f>
        <v>930915</v>
      </c>
      <c r="D54" s="21">
        <f>[1]H29!D$113</f>
        <v>34556</v>
      </c>
      <c r="E54" s="21">
        <f>[1]H29!E$113</f>
        <v>36586</v>
      </c>
      <c r="F54" s="21">
        <f>[1]H29!F$113</f>
        <v>41266</v>
      </c>
      <c r="G54" s="21">
        <f>[1]H29!G$113</f>
        <v>47425</v>
      </c>
      <c r="H54" s="21">
        <f>[1]H29!H$113</f>
        <v>38375</v>
      </c>
      <c r="I54" s="21">
        <f>[1]H29!I$113</f>
        <v>43014</v>
      </c>
      <c r="J54" s="21">
        <f>[1]H29!J$113</f>
        <v>50097</v>
      </c>
      <c r="K54" s="21">
        <f>[1]H29!K$113</f>
        <v>55051</v>
      </c>
      <c r="L54" s="21">
        <f>[1]H29!L$113</f>
        <v>64660</v>
      </c>
      <c r="M54" s="21">
        <f>[1]H29!M$113</f>
        <v>61958</v>
      </c>
      <c r="N54" s="21">
        <f>[1]H29!N$113</f>
        <v>59680</v>
      </c>
      <c r="O54" s="21">
        <f>[1]H29!O$113</f>
        <v>66231</v>
      </c>
      <c r="P54" s="21">
        <f>[1]H29!P$113</f>
        <v>72066</v>
      </c>
      <c r="Q54" s="21">
        <f>[1]H29!Q$113</f>
        <v>82405</v>
      </c>
      <c r="R54" s="21">
        <f>[1]H29!R$113</f>
        <v>52831</v>
      </c>
      <c r="S54" s="21">
        <f>[1]H29!S$113</f>
        <v>44557</v>
      </c>
      <c r="T54" s="21">
        <f>[1]H29!T$113</f>
        <v>34909</v>
      </c>
      <c r="U54" s="21">
        <f>[1]H29!U$113</f>
        <v>30451</v>
      </c>
      <c r="V54" s="21">
        <f>[1]H29!V$113</f>
        <v>14797</v>
      </c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</row>
    <row r="55" spans="1:52">
      <c r="B55" t="str">
        <f>[1]sityouson!B55</f>
        <v>H30</v>
      </c>
      <c r="C55" s="21">
        <f>[1]H30!C$113</f>
        <v>921891</v>
      </c>
      <c r="D55" s="21">
        <f>[1]H30!D$113</f>
        <v>33957</v>
      </c>
      <c r="E55" s="21">
        <f>[1]H30!E$113</f>
        <v>35921</v>
      </c>
      <c r="F55" s="21">
        <f>[1]H30!F$113</f>
        <v>40285</v>
      </c>
      <c r="G55" s="21">
        <f>[1]H30!G$113</f>
        <v>46089</v>
      </c>
      <c r="H55" s="21">
        <f>[1]H30!H$113</f>
        <v>38773</v>
      </c>
      <c r="I55" s="21">
        <f>[1]H30!I$113</f>
        <v>41014</v>
      </c>
      <c r="J55" s="21">
        <f>[1]H30!J$113</f>
        <v>48494</v>
      </c>
      <c r="K55" s="21">
        <f>[1]H30!K$113</f>
        <v>53810</v>
      </c>
      <c r="L55" s="21">
        <f>[1]H30!L$113</f>
        <v>62601</v>
      </c>
      <c r="M55" s="21">
        <f>[1]H30!M$113</f>
        <v>63016</v>
      </c>
      <c r="N55" s="21">
        <f>[1]H30!N$113</f>
        <v>59150</v>
      </c>
      <c r="O55" s="21">
        <f>[1]H30!O$113</f>
        <v>64788</v>
      </c>
      <c r="P55" s="21">
        <f>[1]H30!P$113</f>
        <v>69942</v>
      </c>
      <c r="Q55" s="21">
        <f>[1]H30!Q$113</f>
        <v>79920</v>
      </c>
      <c r="R55" s="21">
        <f>[1]H30!R$113</f>
        <v>57616</v>
      </c>
      <c r="S55" s="21">
        <f>[1]H30!S$113</f>
        <v>45283</v>
      </c>
      <c r="T55" s="21">
        <f>[1]H30!T$113</f>
        <v>34953</v>
      </c>
      <c r="U55" s="21">
        <f>[1]H30!U$113</f>
        <v>31482</v>
      </c>
      <c r="V55" s="21">
        <f>[1]H30!V$113</f>
        <v>14797</v>
      </c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</row>
    <row r="56" spans="1:52">
      <c r="B56" t="str">
        <f>[1]sityouson!B56</f>
        <v>W01</v>
      </c>
      <c r="C56" s="21">
        <f>[1]W01!C$113</f>
        <v>913373</v>
      </c>
      <c r="D56" s="21">
        <f>[1]W01!D$113</f>
        <v>32899</v>
      </c>
      <c r="E56" s="21">
        <f>[1]W01!E$113</f>
        <v>35506</v>
      </c>
      <c r="F56" s="21">
        <f>[1]W01!F$113</f>
        <v>39231</v>
      </c>
      <c r="G56" s="21">
        <f>[1]W01!G$113</f>
        <v>44819</v>
      </c>
      <c r="H56" s="21">
        <f>[1]W01!H$113</f>
        <v>39897</v>
      </c>
      <c r="I56" s="21">
        <f>[1]W01!I$113</f>
        <v>38969</v>
      </c>
      <c r="J56" s="21">
        <f>[1]W01!J$113</f>
        <v>46986</v>
      </c>
      <c r="K56" s="21">
        <f>[1]W01!K$113</f>
        <v>52432</v>
      </c>
      <c r="L56" s="21">
        <f>[1]W01!L$113</f>
        <v>60466</v>
      </c>
      <c r="M56" s="21">
        <f>[1]W01!M$113</f>
        <v>64300</v>
      </c>
      <c r="N56" s="21">
        <f>[1]W01!N$113</f>
        <v>58693</v>
      </c>
      <c r="O56" s="21">
        <f>[1]W01!O$113</f>
        <v>62802</v>
      </c>
      <c r="P56" s="21">
        <f>[1]W01!P$113</f>
        <v>68679</v>
      </c>
      <c r="Q56" s="21">
        <f>[1]W01!Q$113</f>
        <v>76914</v>
      </c>
      <c r="R56" s="21">
        <f>[1]W01!R$113</f>
        <v>61937</v>
      </c>
      <c r="S56" s="21">
        <f>[1]W01!S$113</f>
        <v>47330</v>
      </c>
      <c r="T56" s="21">
        <f>[1]W01!T$113</f>
        <v>34205</v>
      </c>
      <c r="U56" s="21">
        <f>[1]W01!U$113</f>
        <v>32511</v>
      </c>
      <c r="V56" s="21">
        <f>[1]W01!V$113</f>
        <v>14797</v>
      </c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</row>
    <row r="57" spans="1:52">
      <c r="B57" t="str">
        <f>[1]sityouson!B57</f>
        <v>W02</v>
      </c>
      <c r="C57" s="21">
        <f>[1]W02!C$113</f>
        <v>903864</v>
      </c>
      <c r="D57" s="21">
        <f>[1]W02!D$113</f>
        <v>30690</v>
      </c>
      <c r="E57" s="21">
        <f>[1]W02!E$113</f>
        <v>35789</v>
      </c>
      <c r="F57" s="21">
        <f>[1]W02!F$113</f>
        <v>38889</v>
      </c>
      <c r="G57" s="21">
        <f>[1]W02!G$113</f>
        <v>42169</v>
      </c>
      <c r="H57" s="21">
        <f>[1]W02!H$113</f>
        <v>37448</v>
      </c>
      <c r="I57" s="21">
        <f>[1]W02!I$113</f>
        <v>41082</v>
      </c>
      <c r="J57" s="21">
        <f>[1]W02!J$113</f>
        <v>45940</v>
      </c>
      <c r="K57" s="21">
        <f>[1]W02!K$113</f>
        <v>52093</v>
      </c>
      <c r="L57" s="21">
        <f>[1]W02!L$113</f>
        <v>59183</v>
      </c>
      <c r="M57" s="21">
        <f>[1]W02!M$113</f>
        <v>64456</v>
      </c>
      <c r="N57" s="21">
        <f>[1]W02!N$113</f>
        <v>57946</v>
      </c>
      <c r="O57" s="21">
        <f>[1]W02!O$113</f>
        <v>61032</v>
      </c>
      <c r="P57" s="21">
        <f>[1]W02!P$113</f>
        <v>65995</v>
      </c>
      <c r="Q57" s="21">
        <f>[1]W02!Q$113</f>
        <v>72211</v>
      </c>
      <c r="R57" s="21">
        <f>[1]W02!R$113</f>
        <v>67159</v>
      </c>
      <c r="S57" s="21">
        <f>[1]W02!S$113</f>
        <v>44886</v>
      </c>
      <c r="T57" s="21">
        <f>[1]W02!T$113</f>
        <v>33421</v>
      </c>
      <c r="U57" s="21">
        <f>[1]W02!U$113</f>
        <v>32737</v>
      </c>
      <c r="V57" s="21">
        <f>[1]W02!V$113</f>
        <v>0</v>
      </c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</row>
    <row r="58" spans="1:52">
      <c r="B58" t="str">
        <f>[1]sityouson!B58</f>
        <v>W03</v>
      </c>
      <c r="C58" s="21">
        <f>[1]W03!C$113</f>
        <v>893843</v>
      </c>
      <c r="D58" s="21">
        <f>[1]W03!D$113</f>
        <v>29368</v>
      </c>
      <c r="E58" s="21">
        <f>[1]W03!E$113</f>
        <v>35147</v>
      </c>
      <c r="F58" s="21">
        <f>[1]W03!F$113</f>
        <v>38240</v>
      </c>
      <c r="G58" s="21">
        <f>[1]W03!G$113</f>
        <v>41837</v>
      </c>
      <c r="H58" s="21">
        <f>[1]W03!H$113</f>
        <v>36049</v>
      </c>
      <c r="I58" s="21">
        <f>[1]W03!I$113</f>
        <v>39757</v>
      </c>
      <c r="J58" s="21">
        <f>[1]W03!J$113</f>
        <v>44172</v>
      </c>
      <c r="K58" s="21">
        <f>[1]W03!K$113</f>
        <v>51283</v>
      </c>
      <c r="L58" s="21">
        <f>[1]W03!L$113</f>
        <v>57084</v>
      </c>
      <c r="M58" s="21">
        <f>[1]W03!M$113</f>
        <v>64565</v>
      </c>
      <c r="N58" s="21">
        <f>[1]W03!N$113</f>
        <v>60353</v>
      </c>
      <c r="O58" s="21">
        <f>[1]W03!O$113</f>
        <v>58041</v>
      </c>
      <c r="P58" s="21">
        <f>[1]W03!P$113</f>
        <v>64254</v>
      </c>
      <c r="Q58" s="21">
        <f>[1]W03!Q$113</f>
        <v>70071</v>
      </c>
      <c r="R58" s="21">
        <f>[1]W03!R$113</f>
        <v>73625</v>
      </c>
      <c r="S58" s="21">
        <f>[1]W03!S$113</f>
        <v>42191</v>
      </c>
      <c r="T58" s="21">
        <f>[1]W03!T$113</f>
        <v>33589</v>
      </c>
      <c r="U58" s="21">
        <f>[1]W03!U$113</f>
        <v>33479</v>
      </c>
      <c r="V58" s="21">
        <f>[1]W03!V$113</f>
        <v>0</v>
      </c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</row>
    <row r="59" spans="1:52">
      <c r="B59" t="str">
        <f>[1]sityouson!B59</f>
        <v>W04</v>
      </c>
      <c r="C59" s="21">
        <f>[1]W04!C$113</f>
        <v>883902</v>
      </c>
      <c r="D59" s="21">
        <f>[1]W04!D$113</f>
        <v>27957</v>
      </c>
      <c r="E59" s="21">
        <f>[1]W04!E$113</f>
        <v>34859</v>
      </c>
      <c r="F59" s="21">
        <f>[1]W04!F$113</f>
        <v>37242</v>
      </c>
      <c r="G59" s="21">
        <f>[1]W04!G$113</f>
        <v>41124</v>
      </c>
      <c r="H59" s="21">
        <f>[1]W04!H$113</f>
        <v>35890</v>
      </c>
      <c r="I59" s="21">
        <f>[1]W04!I$113</f>
        <v>38141</v>
      </c>
      <c r="J59" s="21">
        <f>[1]W04!J$113</f>
        <v>42970</v>
      </c>
      <c r="K59" s="21">
        <f>[1]W04!K$113</f>
        <v>50171</v>
      </c>
      <c r="L59" s="21">
        <f>[1]W04!L$113</f>
        <v>55418</v>
      </c>
      <c r="M59" s="21">
        <f>[1]W04!M$113</f>
        <v>63752</v>
      </c>
      <c r="N59" s="21">
        <f>[1]W04!N$113</f>
        <v>60517</v>
      </c>
      <c r="O59" s="21">
        <f>[1]W04!O$113</f>
        <v>58002</v>
      </c>
      <c r="P59" s="21">
        <f>[1]W04!P$113</f>
        <v>63010</v>
      </c>
      <c r="Q59" s="21">
        <f>[1]W04!Q$113</f>
        <v>67219</v>
      </c>
      <c r="R59" s="21">
        <f>[1]W04!R$113</f>
        <v>74016</v>
      </c>
      <c r="S59" s="21">
        <f>[1]W04!S$113</f>
        <v>44788</v>
      </c>
      <c r="T59" s="21">
        <f>[1]W04!T$113</f>
        <v>34165</v>
      </c>
      <c r="U59" s="21">
        <f>[1]W04!U$113</f>
        <v>33923</v>
      </c>
      <c r="V59" s="21">
        <f>[1]W04!V$113</f>
        <v>0</v>
      </c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</row>
    <row r="60" spans="1:52">
      <c r="B60" t="str">
        <f>[1]sityouson!B60</f>
        <v>W05</v>
      </c>
      <c r="C60" s="21">
        <f>[1]W05!C$113</f>
        <v>872554</v>
      </c>
      <c r="D60" s="21">
        <f>[1]W05!D$113</f>
        <v>26430</v>
      </c>
      <c r="E60" s="21">
        <f>[1]W05!E$113</f>
        <v>33828</v>
      </c>
      <c r="F60" s="21">
        <f>[1]W05!F$113</f>
        <v>36616</v>
      </c>
      <c r="G60" s="21">
        <f>[1]W05!G$113</f>
        <v>40329</v>
      </c>
      <c r="H60" s="21">
        <f>[1]W05!H$113</f>
        <v>36194</v>
      </c>
      <c r="I60" s="21">
        <f>[1]W05!I$113</f>
        <v>36459</v>
      </c>
      <c r="J60" s="21">
        <f>[1]W05!J$113</f>
        <v>41520</v>
      </c>
      <c r="K60" s="21">
        <f>[1]W05!K$113</f>
        <v>48569</v>
      </c>
      <c r="L60" s="21">
        <f>[1]W05!L$113</f>
        <v>54245</v>
      </c>
      <c r="M60" s="21">
        <f>[1]W05!M$113</f>
        <v>62022</v>
      </c>
      <c r="N60" s="21">
        <f>[1]W05!N$113</f>
        <v>61586</v>
      </c>
      <c r="O60" s="21">
        <f>[1]W05!O$113</f>
        <v>57648</v>
      </c>
      <c r="P60" s="21">
        <f>[1]W05!P$113</f>
        <v>61777</v>
      </c>
      <c r="Q60" s="21">
        <f>[1]W05!Q$113</f>
        <v>65146</v>
      </c>
      <c r="R60" s="21">
        <f>[1]W05!R$113</f>
        <v>71858</v>
      </c>
      <c r="S60" s="21">
        <f>[1]W05!S$113</f>
        <v>48986</v>
      </c>
      <c r="T60" s="21">
        <f>[1]W05!T$113</f>
        <v>34744</v>
      </c>
      <c r="U60" s="21">
        <f>[1]W05!U$113</f>
        <v>33859</v>
      </c>
      <c r="V60" s="21">
        <f>[1]W05!V$113</f>
        <v>0</v>
      </c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</row>
    <row r="61" spans="1:52"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</row>
    <row r="62" spans="1:52">
      <c r="C62" s="21"/>
      <c r="D62" s="21"/>
      <c r="E62" s="21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AG62" s="21"/>
      <c r="AH62" s="21"/>
      <c r="AI62" s="21"/>
      <c r="AJ62" s="21"/>
      <c r="AK62" s="21"/>
      <c r="AL62" s="21"/>
      <c r="AM62" s="21"/>
      <c r="AN62" s="21"/>
      <c r="AO62" s="21"/>
      <c r="AP62" s="21"/>
      <c r="AQ62" s="21"/>
      <c r="AR62" s="21"/>
      <c r="AS62" s="21"/>
      <c r="AT62" s="21"/>
      <c r="AU62" s="21"/>
      <c r="AV62" s="21"/>
      <c r="AW62" s="21"/>
      <c r="AX62" s="21"/>
      <c r="AY62" s="21"/>
      <c r="AZ62" s="21"/>
    </row>
    <row r="63" spans="1:52">
      <c r="A63" t="s">
        <v>753</v>
      </c>
      <c r="B63" t="str">
        <f>[1]sityouson!B64</f>
        <v>H11</v>
      </c>
      <c r="C63" s="21">
        <f>[1]H11!C$223</f>
        <v>1092517</v>
      </c>
      <c r="D63" s="21">
        <f>[1]H11!D$223</f>
        <v>51556</v>
      </c>
      <c r="E63" s="21">
        <f>[1]H11!E$223</f>
        <v>55422</v>
      </c>
      <c r="F63" s="21">
        <f>[1]H11!F$223</f>
        <v>64217</v>
      </c>
      <c r="G63" s="21">
        <f>[1]H11!G$223</f>
        <v>68640</v>
      </c>
      <c r="H63" s="21">
        <f>[1]H11!H$223</f>
        <v>60818</v>
      </c>
      <c r="I63" s="21">
        <f>[1]H11!I$223</f>
        <v>64068</v>
      </c>
      <c r="J63" s="21">
        <f>[1]H11!J$223</f>
        <v>60956</v>
      </c>
      <c r="K63" s="21">
        <f>[1]H11!K$223</f>
        <v>64578</v>
      </c>
      <c r="L63" s="21">
        <f>[1]H11!L$223</f>
        <v>71533</v>
      </c>
      <c r="M63" s="21">
        <f>[1]H11!M$223</f>
        <v>81860</v>
      </c>
      <c r="N63" s="21">
        <f>[1]H11!N$223</f>
        <v>69883</v>
      </c>
      <c r="O63" s="21">
        <f>[1]H11!O$223</f>
        <v>66192</v>
      </c>
      <c r="P63" s="21">
        <f>[1]H11!P$223</f>
        <v>66409</v>
      </c>
      <c r="Q63" s="21">
        <f>[1]H11!Q$223</f>
        <v>71270</v>
      </c>
      <c r="R63" s="21">
        <f>[1]H11!R$223</f>
        <v>66675</v>
      </c>
      <c r="S63" s="21">
        <f>[1]H11!S$223</f>
        <v>50403</v>
      </c>
      <c r="T63" s="21">
        <f>[1]H11!T$223</f>
        <v>31657</v>
      </c>
      <c r="U63" s="21">
        <f>[1]H11!U$223</f>
        <v>27674</v>
      </c>
      <c r="V63" s="21">
        <f>[1]H11!V$223</f>
        <v>89</v>
      </c>
      <c r="AG63" s="21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21"/>
      <c r="AS63" s="21"/>
      <c r="AT63" s="21"/>
      <c r="AU63" s="21"/>
      <c r="AV63" s="21"/>
      <c r="AW63" s="21"/>
      <c r="AX63" s="21"/>
      <c r="AY63" s="21"/>
      <c r="AZ63" s="21"/>
    </row>
    <row r="64" spans="1:52">
      <c r="B64" t="str">
        <f>[1]sityouson!B65</f>
        <v>H12</v>
      </c>
      <c r="C64" s="21">
        <f>[1]H12!C$223</f>
        <v>1089148</v>
      </c>
      <c r="D64" s="21">
        <f>[1]H12!D$223</f>
        <v>50093</v>
      </c>
      <c r="E64" s="21">
        <f>[1]H12!E$223</f>
        <v>54467</v>
      </c>
      <c r="F64" s="21">
        <f>[1]H12!F$223</f>
        <v>61875</v>
      </c>
      <c r="G64" s="21">
        <f>[1]H12!G$223</f>
        <v>64531</v>
      </c>
      <c r="H64" s="21">
        <f>[1]H12!H$223</f>
        <v>58378</v>
      </c>
      <c r="I64" s="21">
        <f>[1]H12!I$223</f>
        <v>65748</v>
      </c>
      <c r="J64" s="21">
        <f>[1]H12!J$223</f>
        <v>60796</v>
      </c>
      <c r="K64" s="21">
        <f>[1]H12!K$223</f>
        <v>63851</v>
      </c>
      <c r="L64" s="21">
        <f>[1]H12!L$223</f>
        <v>69903</v>
      </c>
      <c r="M64" s="21">
        <f>[1]H12!M$223</f>
        <v>78945</v>
      </c>
      <c r="N64" s="21">
        <f>[1]H12!N$223</f>
        <v>77060</v>
      </c>
      <c r="O64" s="21">
        <f>[1]H12!O$223</f>
        <v>63458</v>
      </c>
      <c r="P64" s="21">
        <f>[1]H12!P$223</f>
        <v>65929</v>
      </c>
      <c r="Q64" s="21">
        <f>[1]H12!Q$223</f>
        <v>70836</v>
      </c>
      <c r="R64" s="21">
        <f>[1]H12!R$223</f>
        <v>67185</v>
      </c>
      <c r="S64" s="21">
        <f>[1]H12!S$223</f>
        <v>52876</v>
      </c>
      <c r="T64" s="21">
        <f>[1]H12!T$223</f>
        <v>33659</v>
      </c>
      <c r="U64" s="21">
        <f>[1]H12!U$223</f>
        <v>29347</v>
      </c>
      <c r="V64" s="21">
        <f>[1]H12!V$223</f>
        <v>211</v>
      </c>
      <c r="AG64" s="21"/>
      <c r="AH64" s="21"/>
      <c r="AI64" s="21"/>
      <c r="AJ64" s="21"/>
      <c r="AK64" s="21"/>
      <c r="AL64" s="21"/>
      <c r="AM64" s="21"/>
      <c r="AN64" s="21"/>
      <c r="AO64" s="21"/>
      <c r="AP64" s="21"/>
      <c r="AQ64" s="21"/>
      <c r="AR64" s="21"/>
      <c r="AS64" s="21"/>
      <c r="AT64" s="21"/>
      <c r="AU64" s="21"/>
      <c r="AV64" s="21"/>
      <c r="AW64" s="21"/>
      <c r="AX64" s="21"/>
      <c r="AY64" s="21"/>
      <c r="AZ64" s="21"/>
    </row>
    <row r="65" spans="2:52">
      <c r="B65" t="str">
        <f>[1]sityouson!B66</f>
        <v>H13</v>
      </c>
      <c r="C65" s="21">
        <f>[1]H13!C$223</f>
        <v>1088426</v>
      </c>
      <c r="D65" s="21">
        <f>[1]H13!D$223</f>
        <v>49493</v>
      </c>
      <c r="E65" s="21">
        <f>[1]H13!E$223</f>
        <v>53531</v>
      </c>
      <c r="F65" s="21">
        <f>[1]H13!F$223</f>
        <v>59947</v>
      </c>
      <c r="G65" s="21">
        <f>[1]H13!G$223</f>
        <v>65583</v>
      </c>
      <c r="H65" s="21">
        <f>[1]H13!H$223</f>
        <v>55479</v>
      </c>
      <c r="I65" s="21">
        <f>[1]H13!I$223</f>
        <v>65939</v>
      </c>
      <c r="J65" s="21">
        <f>[1]H13!J$223</f>
        <v>62957</v>
      </c>
      <c r="K65" s="21">
        <f>[1]H13!K$223</f>
        <v>61105</v>
      </c>
      <c r="L65" s="21">
        <f>[1]H13!L$223</f>
        <v>68710</v>
      </c>
      <c r="M65" s="21">
        <f>[1]H13!M$223</f>
        <v>76493</v>
      </c>
      <c r="N65" s="21">
        <f>[1]H13!N$223</f>
        <v>84699</v>
      </c>
      <c r="O65" s="21">
        <f>[1]H13!O$223</f>
        <v>59413</v>
      </c>
      <c r="P65" s="21">
        <f>[1]H13!P$223</f>
        <v>64647</v>
      </c>
      <c r="Q65" s="21">
        <f>[1]H13!Q$223</f>
        <v>70353</v>
      </c>
      <c r="R65" s="21">
        <f>[1]H13!R$223</f>
        <v>67176</v>
      </c>
      <c r="S65" s="21">
        <f>[1]H13!S$223</f>
        <v>55854</v>
      </c>
      <c r="T65" s="21">
        <f>[1]H13!T$223</f>
        <v>35504</v>
      </c>
      <c r="U65" s="21">
        <f>[1]H13!U$223</f>
        <v>31332</v>
      </c>
      <c r="V65" s="21">
        <f>[1]H13!V$223</f>
        <v>211</v>
      </c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</row>
    <row r="66" spans="2:52">
      <c r="B66" t="str">
        <f>[1]sityouson!B67</f>
        <v>H14</v>
      </c>
      <c r="C66" s="21">
        <f>[1]H14!C$223</f>
        <v>1086572</v>
      </c>
      <c r="D66" s="21">
        <f>[1]H14!D$223</f>
        <v>48958</v>
      </c>
      <c r="E66" s="21">
        <f>[1]H14!E$223</f>
        <v>52535</v>
      </c>
      <c r="F66" s="21">
        <f>[1]H14!F$223</f>
        <v>58159</v>
      </c>
      <c r="G66" s="21">
        <f>[1]H14!G$223</f>
        <v>65372</v>
      </c>
      <c r="H66" s="21">
        <f>[1]H14!H$223</f>
        <v>53785</v>
      </c>
      <c r="I66" s="21">
        <f>[1]H14!I$223</f>
        <v>64911</v>
      </c>
      <c r="J66" s="21">
        <f>[1]H14!J$223</f>
        <v>63107</v>
      </c>
      <c r="K66" s="21">
        <f>[1]H14!K$223</f>
        <v>61028</v>
      </c>
      <c r="L66" s="21">
        <f>[1]H14!L$223</f>
        <v>67375</v>
      </c>
      <c r="M66" s="21">
        <f>[1]H14!M$223</f>
        <v>73639</v>
      </c>
      <c r="N66" s="21">
        <f>[1]H14!N$223</f>
        <v>86054</v>
      </c>
      <c r="O66" s="21">
        <f>[1]H14!O$223</f>
        <v>61071</v>
      </c>
      <c r="P66" s="21">
        <f>[1]H14!P$223</f>
        <v>64268</v>
      </c>
      <c r="Q66" s="21">
        <f>[1]H14!Q$223</f>
        <v>69271</v>
      </c>
      <c r="R66" s="21">
        <f>[1]H14!R$223</f>
        <v>67777</v>
      </c>
      <c r="S66" s="21">
        <f>[1]H14!S$223</f>
        <v>58100</v>
      </c>
      <c r="T66" s="21">
        <f>[1]H14!T$223</f>
        <v>37740</v>
      </c>
      <c r="U66" s="21">
        <f>[1]H14!U$223</f>
        <v>33211</v>
      </c>
      <c r="V66" s="21">
        <f>[1]H14!V$223</f>
        <v>211</v>
      </c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  <c r="AU66" s="21"/>
      <c r="AV66" s="21"/>
      <c r="AW66" s="21"/>
      <c r="AX66" s="21"/>
      <c r="AY66" s="21"/>
      <c r="AZ66" s="21"/>
    </row>
    <row r="67" spans="2:52">
      <c r="B67" t="str">
        <f>[1]sityouson!B68</f>
        <v>H15</v>
      </c>
      <c r="C67" s="21">
        <f>[1]H15!C$223</f>
        <v>1083462</v>
      </c>
      <c r="D67" s="21">
        <f>[1]H15!D$223</f>
        <v>48077</v>
      </c>
      <c r="E67" s="21">
        <f>[1]H15!E$223</f>
        <v>51794</v>
      </c>
      <c r="F67" s="21">
        <f>[1]H15!F$223</f>
        <v>56380</v>
      </c>
      <c r="G67" s="21">
        <f>[1]H15!G$223</f>
        <v>63922</v>
      </c>
      <c r="H67" s="21">
        <f>[1]H15!H$223</f>
        <v>53548</v>
      </c>
      <c r="I67" s="21">
        <f>[1]H15!I$223</f>
        <v>62726</v>
      </c>
      <c r="J67" s="21">
        <f>[1]H15!J$223</f>
        <v>63918</v>
      </c>
      <c r="K67" s="21">
        <f>[1]H15!K$223</f>
        <v>60718</v>
      </c>
      <c r="L67" s="21">
        <f>[1]H15!L$223</f>
        <v>66191</v>
      </c>
      <c r="M67" s="21">
        <f>[1]H15!M$223</f>
        <v>71647</v>
      </c>
      <c r="N67" s="21">
        <f>[1]H15!N$223</f>
        <v>83898</v>
      </c>
      <c r="O67" s="21">
        <f>[1]H15!O$223</f>
        <v>65503</v>
      </c>
      <c r="P67" s="21">
        <f>[1]H15!P$223</f>
        <v>63733</v>
      </c>
      <c r="Q67" s="21">
        <f>[1]H15!Q$223</f>
        <v>68075</v>
      </c>
      <c r="R67" s="21">
        <f>[1]H15!R$223</f>
        <v>68288</v>
      </c>
      <c r="S67" s="21">
        <f>[1]H15!S$223</f>
        <v>59882</v>
      </c>
      <c r="T67" s="21">
        <f>[1]H15!T$223</f>
        <v>40114</v>
      </c>
      <c r="U67" s="21">
        <f>[1]H15!U$223</f>
        <v>34837</v>
      </c>
      <c r="V67" s="21">
        <f>[1]H15!V$223</f>
        <v>211</v>
      </c>
      <c r="AG67" s="21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21"/>
      <c r="AS67" s="21"/>
      <c r="AT67" s="21"/>
      <c r="AU67" s="21"/>
      <c r="AV67" s="21"/>
      <c r="AW67" s="21"/>
      <c r="AX67" s="21"/>
      <c r="AY67" s="21"/>
      <c r="AZ67" s="21"/>
    </row>
    <row r="68" spans="2:52">
      <c r="B68" t="str">
        <f>[1]sityouson!B69</f>
        <v>H16</v>
      </c>
      <c r="C68" s="21">
        <f>[1]H16!C$223</f>
        <v>1080199</v>
      </c>
      <c r="D68" s="21">
        <f>[1]H16!D$223</f>
        <v>47313</v>
      </c>
      <c r="E68" s="21">
        <f>[1]H16!E$223</f>
        <v>50838</v>
      </c>
      <c r="F68" s="21">
        <f>[1]H16!F$223</f>
        <v>55350</v>
      </c>
      <c r="G68" s="21">
        <f>[1]H16!G$223</f>
        <v>61932</v>
      </c>
      <c r="H68" s="21">
        <f>[1]H16!H$223</f>
        <v>54073</v>
      </c>
      <c r="I68" s="21">
        <f>[1]H16!I$223</f>
        <v>59576</v>
      </c>
      <c r="J68" s="21">
        <f>[1]H16!J$223</f>
        <v>64600</v>
      </c>
      <c r="K68" s="21">
        <f>[1]H16!K$223</f>
        <v>60713</v>
      </c>
      <c r="L68" s="21">
        <f>[1]H16!L$223</f>
        <v>64303</v>
      </c>
      <c r="M68" s="21">
        <f>[1]H16!M$223</f>
        <v>70857</v>
      </c>
      <c r="N68" s="21">
        <f>[1]H16!N$223</f>
        <v>80928</v>
      </c>
      <c r="O68" s="21">
        <f>[1]H16!O$223</f>
        <v>69226</v>
      </c>
      <c r="P68" s="21">
        <f>[1]H16!P$223</f>
        <v>65790</v>
      </c>
      <c r="Q68" s="21">
        <f>[1]H16!Q$223</f>
        <v>65322</v>
      </c>
      <c r="R68" s="21">
        <f>[1]H16!R$223</f>
        <v>68092</v>
      </c>
      <c r="S68" s="21">
        <f>[1]H16!S$223</f>
        <v>61672</v>
      </c>
      <c r="T68" s="21">
        <f>[1]H16!T$223</f>
        <v>42859</v>
      </c>
      <c r="U68" s="21">
        <f>[1]H16!U$223</f>
        <v>36544</v>
      </c>
      <c r="V68" s="21">
        <f>[1]H16!V$223</f>
        <v>211</v>
      </c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</row>
    <row r="69" spans="2:52">
      <c r="B69" t="str">
        <f>[1]sityouson!B70</f>
        <v>H17</v>
      </c>
      <c r="C69" s="21">
        <f>[1]H17!C$223</f>
        <v>1074595</v>
      </c>
      <c r="D69" s="21">
        <f>[1]H17!D$223</f>
        <v>45599</v>
      </c>
      <c r="E69" s="21">
        <f>[1]H17!E$223</f>
        <v>50116</v>
      </c>
      <c r="F69" s="21">
        <f>[1]H17!F$223</f>
        <v>54238</v>
      </c>
      <c r="G69" s="21">
        <f>[1]H17!G$223</f>
        <v>56429</v>
      </c>
      <c r="H69" s="21">
        <f>[1]H17!H$223</f>
        <v>51658</v>
      </c>
      <c r="I69" s="21">
        <f>[1]H17!I$223</f>
        <v>59578</v>
      </c>
      <c r="J69" s="21">
        <f>[1]H17!J$223</f>
        <v>65415</v>
      </c>
      <c r="K69" s="21">
        <f>[1]H17!K$223</f>
        <v>60363</v>
      </c>
      <c r="L69" s="21">
        <f>[1]H17!L$223</f>
        <v>63443</v>
      </c>
      <c r="M69" s="21">
        <f>[1]H17!M$223</f>
        <v>69358</v>
      </c>
      <c r="N69" s="21">
        <f>[1]H17!N$223</f>
        <v>78297</v>
      </c>
      <c r="O69" s="21">
        <f>[1]H17!O$223</f>
        <v>76607</v>
      </c>
      <c r="P69" s="21">
        <f>[1]H17!P$223</f>
        <v>63270</v>
      </c>
      <c r="Q69" s="21">
        <f>[1]H17!Q$223</f>
        <v>64557</v>
      </c>
      <c r="R69" s="21">
        <f>[1]H17!R$223</f>
        <v>67862</v>
      </c>
      <c r="S69" s="21">
        <f>[1]H17!S$223</f>
        <v>62481</v>
      </c>
      <c r="T69" s="21">
        <f>[1]H17!T$223</f>
        <v>45404</v>
      </c>
      <c r="U69" s="21">
        <f>[1]H17!U$223</f>
        <v>39439</v>
      </c>
      <c r="V69" s="21">
        <f>[1]H17!V$223</f>
        <v>481</v>
      </c>
      <c r="AG69" s="21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21"/>
      <c r="AS69" s="21"/>
      <c r="AT69" s="21"/>
      <c r="AU69" s="21"/>
      <c r="AV69" s="21"/>
      <c r="AW69" s="21"/>
      <c r="AX69" s="21"/>
      <c r="AY69" s="21"/>
      <c r="AZ69" s="21"/>
    </row>
    <row r="70" spans="2:52">
      <c r="B70" t="str">
        <f>[1]sityouson!B71</f>
        <v>H18</v>
      </c>
      <c r="C70" s="21">
        <f>[1]H18!C$223</f>
        <v>1069341</v>
      </c>
      <c r="D70" s="21">
        <f>[1]H18!D$223</f>
        <v>44375</v>
      </c>
      <c r="E70" s="21">
        <f>[1]H18!E$223</f>
        <v>49452</v>
      </c>
      <c r="F70" s="21">
        <f>[1]H18!F$223</f>
        <v>53418</v>
      </c>
      <c r="G70" s="21">
        <f>[1]H18!G$223</f>
        <v>56675</v>
      </c>
      <c r="H70" s="21">
        <f>[1]H18!H$223</f>
        <v>48683</v>
      </c>
      <c r="I70" s="21">
        <f>[1]H18!I$223</f>
        <v>57347</v>
      </c>
      <c r="J70" s="21">
        <f>[1]H18!J$223</f>
        <v>65157</v>
      </c>
      <c r="K70" s="21">
        <f>[1]H18!K$223</f>
        <v>62106</v>
      </c>
      <c r="L70" s="21">
        <f>[1]H18!L$223</f>
        <v>60616</v>
      </c>
      <c r="M70" s="21">
        <f>[1]H18!M$223</f>
        <v>67989</v>
      </c>
      <c r="N70" s="21">
        <f>[1]H18!N$223</f>
        <v>75859</v>
      </c>
      <c r="O70" s="21">
        <f>[1]H18!O$223</f>
        <v>84145</v>
      </c>
      <c r="P70" s="21">
        <f>[1]H18!P$223</f>
        <v>59123</v>
      </c>
      <c r="Q70" s="21">
        <f>[1]H18!Q$223</f>
        <v>63414</v>
      </c>
      <c r="R70" s="21">
        <f>[1]H18!R$223</f>
        <v>67522</v>
      </c>
      <c r="S70" s="21">
        <f>[1]H18!S$223</f>
        <v>62601</v>
      </c>
      <c r="T70" s="21">
        <f>[1]H18!T$223</f>
        <v>48189</v>
      </c>
      <c r="U70" s="21">
        <f>[1]H18!U$223</f>
        <v>42189</v>
      </c>
      <c r="V70" s="21">
        <f>[1]H18!V$223</f>
        <v>481</v>
      </c>
      <c r="AG70" s="21"/>
      <c r="AH70" s="21"/>
      <c r="AI70" s="21"/>
      <c r="AJ70" s="21"/>
      <c r="AK70" s="21"/>
      <c r="AL70" s="21"/>
      <c r="AM70" s="21"/>
      <c r="AN70" s="21"/>
      <c r="AO70" s="21"/>
      <c r="AP70" s="21"/>
      <c r="AQ70" s="21"/>
      <c r="AR70" s="21"/>
      <c r="AS70" s="21"/>
      <c r="AT70" s="21"/>
      <c r="AU70" s="21"/>
      <c r="AV70" s="21"/>
      <c r="AW70" s="21"/>
      <c r="AX70" s="21"/>
      <c r="AY70" s="21"/>
      <c r="AZ70" s="21"/>
    </row>
    <row r="71" spans="2:52">
      <c r="B71" t="str">
        <f>[1]sityouson!B72</f>
        <v>H19</v>
      </c>
      <c r="C71" s="21">
        <f>[1]H19!C$223</f>
        <v>1063733</v>
      </c>
      <c r="D71" s="21">
        <f>[1]H19!D$223</f>
        <v>43263</v>
      </c>
      <c r="E71" s="21">
        <f>[1]H19!E$223</f>
        <v>48709</v>
      </c>
      <c r="F71" s="21">
        <f>[1]H19!F$223</f>
        <v>52341</v>
      </c>
      <c r="G71" s="21">
        <f>[1]H19!G$223</f>
        <v>56003</v>
      </c>
      <c r="H71" s="21">
        <f>[1]H19!H$223</f>
        <v>46847</v>
      </c>
      <c r="I71" s="21">
        <f>[1]H19!I$223</f>
        <v>55380</v>
      </c>
      <c r="J71" s="21">
        <f>[1]H19!J$223</f>
        <v>64169</v>
      </c>
      <c r="K71" s="21">
        <f>[1]H19!K$223</f>
        <v>62082</v>
      </c>
      <c r="L71" s="21">
        <f>[1]H19!L$223</f>
        <v>60544</v>
      </c>
      <c r="M71" s="21">
        <f>[1]H19!M$223</f>
        <v>66655</v>
      </c>
      <c r="N71" s="21">
        <f>[1]H19!N$223</f>
        <v>73054</v>
      </c>
      <c r="O71" s="21">
        <f>[1]H19!O$223</f>
        <v>85211</v>
      </c>
      <c r="P71" s="21">
        <f>[1]H19!P$223</f>
        <v>60781</v>
      </c>
      <c r="Q71" s="21">
        <f>[1]H19!Q$223</f>
        <v>63099</v>
      </c>
      <c r="R71" s="21">
        <f>[1]H19!R$223</f>
        <v>66511</v>
      </c>
      <c r="S71" s="21">
        <f>[1]H19!S$223</f>
        <v>63191</v>
      </c>
      <c r="T71" s="21">
        <f>[1]H19!T$223</f>
        <v>50481</v>
      </c>
      <c r="U71" s="21">
        <f>[1]H19!U$223</f>
        <v>44931</v>
      </c>
      <c r="V71" s="21">
        <f>[1]H19!V$223</f>
        <v>481</v>
      </c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  <c r="AS71" s="21"/>
      <c r="AT71" s="21"/>
      <c r="AU71" s="21"/>
      <c r="AV71" s="21"/>
      <c r="AW71" s="21"/>
      <c r="AX71" s="21"/>
      <c r="AY71" s="21"/>
      <c r="AZ71" s="21"/>
    </row>
    <row r="72" spans="2:52">
      <c r="B72" t="str">
        <f>[1]sityouson!B73</f>
        <v>H20</v>
      </c>
      <c r="C72" s="21">
        <f>[1]H20!C$223</f>
        <v>1057549</v>
      </c>
      <c r="D72" s="21">
        <f>[1]H20!D$223</f>
        <v>42434</v>
      </c>
      <c r="E72" s="21">
        <f>[1]H20!E$223</f>
        <v>47601</v>
      </c>
      <c r="F72" s="21">
        <f>[1]H20!F$223</f>
        <v>51493</v>
      </c>
      <c r="G72" s="21">
        <f>[1]H20!G$223</f>
        <v>54538</v>
      </c>
      <c r="H72" s="21">
        <f>[1]H20!H$223</f>
        <v>46579</v>
      </c>
      <c r="I72" s="21">
        <f>[1]H20!I$223</f>
        <v>52666</v>
      </c>
      <c r="J72" s="21">
        <f>[1]H20!J$223</f>
        <v>62542</v>
      </c>
      <c r="K72" s="21">
        <f>[1]H20!K$223</f>
        <v>62700</v>
      </c>
      <c r="L72" s="21">
        <f>[1]H20!L$223</f>
        <v>60087</v>
      </c>
      <c r="M72" s="21">
        <f>[1]H20!M$223</f>
        <v>65516</v>
      </c>
      <c r="N72" s="21">
        <f>[1]H20!N$223</f>
        <v>71133</v>
      </c>
      <c r="O72" s="21">
        <f>[1]H20!O$223</f>
        <v>83051</v>
      </c>
      <c r="P72" s="21">
        <f>[1]H20!P$223</f>
        <v>65070</v>
      </c>
      <c r="Q72" s="21">
        <f>[1]H20!Q$223</f>
        <v>62696</v>
      </c>
      <c r="R72" s="21">
        <f>[1]H20!R$223</f>
        <v>65434</v>
      </c>
      <c r="S72" s="21">
        <f>[1]H20!S$223</f>
        <v>63531</v>
      </c>
      <c r="T72" s="21">
        <f>[1]H20!T$223</f>
        <v>52381</v>
      </c>
      <c r="U72" s="21">
        <f>[1]H20!U$223</f>
        <v>47616</v>
      </c>
      <c r="V72" s="21">
        <f>[1]H20!V$223</f>
        <v>481</v>
      </c>
      <c r="AG72" s="21"/>
      <c r="AH72" s="21"/>
      <c r="AI72" s="21"/>
      <c r="AJ72" s="21"/>
      <c r="AK72" s="21"/>
      <c r="AL72" s="21"/>
      <c r="AM72" s="21"/>
      <c r="AN72" s="21"/>
      <c r="AO72" s="21"/>
      <c r="AP72" s="21"/>
      <c r="AQ72" s="21"/>
      <c r="AR72" s="21"/>
      <c r="AS72" s="21"/>
      <c r="AT72" s="21"/>
      <c r="AU72" s="21"/>
      <c r="AV72" s="21"/>
      <c r="AW72" s="21"/>
      <c r="AX72" s="21"/>
      <c r="AY72" s="21"/>
      <c r="AZ72" s="21"/>
    </row>
    <row r="73" spans="2:52">
      <c r="B73" t="str">
        <f>[1]sityouson!B74</f>
        <v>H21</v>
      </c>
      <c r="C73" s="21">
        <f>[1]H21!C$223</f>
        <v>1051463</v>
      </c>
      <c r="D73" s="21">
        <f>[1]H21!D$223</f>
        <v>41538</v>
      </c>
      <c r="E73" s="21">
        <f>[1]H21!E$223</f>
        <v>46497</v>
      </c>
      <c r="F73" s="21">
        <f>[1]H21!F$223</f>
        <v>50635</v>
      </c>
      <c r="G73" s="21">
        <f>[1]H21!G$223</f>
        <v>53465</v>
      </c>
      <c r="H73" s="21">
        <f>[1]H21!H$223</f>
        <v>46636</v>
      </c>
      <c r="I73" s="21">
        <f>[1]H21!I$223</f>
        <v>49879</v>
      </c>
      <c r="J73" s="21">
        <f>[1]H21!J$223</f>
        <v>60158</v>
      </c>
      <c r="K73" s="21">
        <f>[1]H21!K$223</f>
        <v>63653</v>
      </c>
      <c r="L73" s="21">
        <f>[1]H21!L$223</f>
        <v>59953</v>
      </c>
      <c r="M73" s="21">
        <f>[1]H21!M$223</f>
        <v>63631</v>
      </c>
      <c r="N73" s="21">
        <f>[1]H21!N$223</f>
        <v>70089</v>
      </c>
      <c r="O73" s="21">
        <f>[1]H21!O$223</f>
        <v>80247</v>
      </c>
      <c r="P73" s="21">
        <f>[1]H21!P$223</f>
        <v>68699</v>
      </c>
      <c r="Q73" s="21">
        <f>[1]H21!Q$223</f>
        <v>64654</v>
      </c>
      <c r="R73" s="21">
        <f>[1]H21!R$223</f>
        <v>62831</v>
      </c>
      <c r="S73" s="21">
        <f>[1]H21!S$223</f>
        <v>63439</v>
      </c>
      <c r="T73" s="21">
        <f>[1]H21!T$223</f>
        <v>54033</v>
      </c>
      <c r="U73" s="21">
        <f>[1]H21!U$223</f>
        <v>50945</v>
      </c>
      <c r="V73" s="21">
        <f>[1]H21!V$223</f>
        <v>481</v>
      </c>
      <c r="AG73" s="21"/>
      <c r="AH73" s="21"/>
      <c r="AI73" s="21"/>
      <c r="AJ73" s="21"/>
      <c r="AK73" s="21"/>
      <c r="AL73" s="21"/>
      <c r="AM73" s="21"/>
      <c r="AN73" s="21"/>
      <c r="AO73" s="21"/>
      <c r="AP73" s="21"/>
      <c r="AQ73" s="21"/>
      <c r="AR73" s="21"/>
      <c r="AS73" s="21"/>
      <c r="AT73" s="21"/>
      <c r="AU73" s="21"/>
      <c r="AV73" s="21"/>
      <c r="AW73" s="21"/>
      <c r="AX73" s="21"/>
      <c r="AY73" s="21"/>
      <c r="AZ73" s="21"/>
    </row>
    <row r="74" spans="2:52">
      <c r="B74" t="str">
        <f>[1]sityouson!B75</f>
        <v>H22</v>
      </c>
      <c r="C74" s="21">
        <f>[1]H22!C$223</f>
        <v>1044382</v>
      </c>
      <c r="D74" s="21">
        <f>[1]H22!D$223</f>
        <v>39967</v>
      </c>
      <c r="E74" s="21">
        <f>[1]H22!E$223</f>
        <v>45179</v>
      </c>
      <c r="F74" s="21">
        <f>[1]H22!F$223</f>
        <v>49648</v>
      </c>
      <c r="G74" s="21">
        <f>[1]H22!G$223</f>
        <v>49156</v>
      </c>
      <c r="H74" s="21">
        <f>[1]H22!H$223</f>
        <v>43217</v>
      </c>
      <c r="I74" s="21">
        <f>[1]H22!I$223</f>
        <v>51132</v>
      </c>
      <c r="J74" s="21">
        <f>[1]H22!J$223</f>
        <v>58386</v>
      </c>
      <c r="K74" s="21">
        <f>[1]H22!K$223</f>
        <v>64110</v>
      </c>
      <c r="L74" s="21">
        <f>[1]H22!L$223</f>
        <v>59305</v>
      </c>
      <c r="M74" s="21">
        <f>[1]H22!M$223</f>
        <v>62425</v>
      </c>
      <c r="N74" s="21">
        <f>[1]H22!N$223</f>
        <v>68460</v>
      </c>
      <c r="O74" s="21">
        <f>[1]H22!O$223</f>
        <v>77346</v>
      </c>
      <c r="P74" s="21">
        <f>[1]H22!P$223</f>
        <v>75652</v>
      </c>
      <c r="Q74" s="21">
        <f>[1]H22!Q$223</f>
        <v>61674</v>
      </c>
      <c r="R74" s="21">
        <f>[1]H22!R$223</f>
        <v>61714</v>
      </c>
      <c r="S74" s="21">
        <f>[1]H22!S$223</f>
        <v>63426</v>
      </c>
      <c r="T74" s="21">
        <f>[1]H22!T$223</f>
        <v>54836</v>
      </c>
      <c r="U74" s="21">
        <f>[1]H22!U$223</f>
        <v>54169</v>
      </c>
      <c r="V74" s="21">
        <f>[1]H22!V$223</f>
        <v>481</v>
      </c>
      <c r="AG74" s="21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21"/>
      <c r="AS74" s="21"/>
      <c r="AT74" s="21"/>
      <c r="AU74" s="21"/>
      <c r="AV74" s="21"/>
      <c r="AW74" s="21"/>
      <c r="AX74" s="21"/>
      <c r="AY74" s="21"/>
      <c r="AZ74" s="21"/>
    </row>
    <row r="75" spans="2:52">
      <c r="B75" t="str">
        <f>[1]sityouson!B76</f>
        <v>H23</v>
      </c>
      <c r="C75" s="21">
        <f>[1]H23!C$223</f>
        <v>1022479</v>
      </c>
      <c r="D75" s="21">
        <f>[1]H23!D$223</f>
        <v>37453</v>
      </c>
      <c r="E75" s="21">
        <f>[1]H23!E$223</f>
        <v>42536</v>
      </c>
      <c r="F75" s="21">
        <f>[1]H23!F$223</f>
        <v>48164</v>
      </c>
      <c r="G75" s="21">
        <f>[1]H23!G$223</f>
        <v>50003</v>
      </c>
      <c r="H75" s="21">
        <f>[1]H23!H$223</f>
        <v>39168</v>
      </c>
      <c r="I75" s="21">
        <f>[1]H23!I$223</f>
        <v>48064</v>
      </c>
      <c r="J75" s="21">
        <f>[1]H23!J$223</f>
        <v>54593</v>
      </c>
      <c r="K75" s="21">
        <f>[1]H23!K$223</f>
        <v>62381</v>
      </c>
      <c r="L75" s="21">
        <f>[1]H23!L$223</f>
        <v>60277</v>
      </c>
      <c r="M75" s="21">
        <f>[1]H23!M$223</f>
        <v>59120</v>
      </c>
      <c r="N75" s="21">
        <f>[1]H23!N$223</f>
        <v>66774</v>
      </c>
      <c r="O75" s="21">
        <f>[1]H23!O$223</f>
        <v>74613</v>
      </c>
      <c r="P75" s="21">
        <f>[1]H23!P$223</f>
        <v>82652</v>
      </c>
      <c r="Q75" s="21">
        <f>[1]H23!Q$223</f>
        <v>57373</v>
      </c>
      <c r="R75" s="21">
        <f>[1]H23!R$223</f>
        <v>60330</v>
      </c>
      <c r="S75" s="21">
        <f>[1]H23!S$223</f>
        <v>62821</v>
      </c>
      <c r="T75" s="21">
        <f>[1]H23!T$223</f>
        <v>54547</v>
      </c>
      <c r="U75" s="21">
        <f>[1]H23!U$223</f>
        <v>57030</v>
      </c>
      <c r="V75" s="21">
        <f>[1]H23!V$223</f>
        <v>4580</v>
      </c>
      <c r="AG75" s="21"/>
      <c r="AH75" s="21"/>
      <c r="AI75" s="21"/>
      <c r="AJ75" s="21"/>
      <c r="AK75" s="21"/>
      <c r="AL75" s="21"/>
      <c r="AM75" s="21"/>
      <c r="AN75" s="21"/>
      <c r="AO75" s="21"/>
      <c r="AP75" s="21"/>
      <c r="AQ75" s="21"/>
      <c r="AR75" s="21"/>
      <c r="AS75" s="21"/>
      <c r="AT75" s="21"/>
      <c r="AU75" s="21"/>
      <c r="AV75" s="21"/>
      <c r="AW75" s="21"/>
      <c r="AX75" s="21"/>
      <c r="AY75" s="21"/>
      <c r="AZ75" s="21"/>
    </row>
    <row r="76" spans="2:52">
      <c r="B76" t="str">
        <f>[1]sityouson!B77</f>
        <v>H24</v>
      </c>
      <c r="C76" s="21">
        <f>[1]H24!C$223</f>
        <v>1008094</v>
      </c>
      <c r="D76" s="21">
        <f>[1]H24!D$223</f>
        <v>35373</v>
      </c>
      <c r="E76" s="21">
        <f>[1]H24!E$223</f>
        <v>40594</v>
      </c>
      <c r="F76" s="21">
        <f>[1]H24!F$223</f>
        <v>46953</v>
      </c>
      <c r="G76" s="21">
        <f>[1]H24!G$223</f>
        <v>49884</v>
      </c>
      <c r="H76" s="21">
        <f>[1]H24!H$223</f>
        <v>37202</v>
      </c>
      <c r="I76" s="21">
        <f>[1]H24!I$223</f>
        <v>45392</v>
      </c>
      <c r="J76" s="21">
        <f>[1]H24!J$223</f>
        <v>52219</v>
      </c>
      <c r="K76" s="21">
        <f>[1]H24!K$223</f>
        <v>60564</v>
      </c>
      <c r="L76" s="21">
        <f>[1]H24!L$223</f>
        <v>59773</v>
      </c>
      <c r="M76" s="21">
        <f>[1]H24!M$223</f>
        <v>58757</v>
      </c>
      <c r="N76" s="21">
        <f>[1]H24!N$223</f>
        <v>65191</v>
      </c>
      <c r="O76" s="21">
        <f>[1]H24!O$223</f>
        <v>71763</v>
      </c>
      <c r="P76" s="21">
        <f>[1]H24!P$223</f>
        <v>83617</v>
      </c>
      <c r="Q76" s="21">
        <f>[1]H24!Q$223</f>
        <v>59059</v>
      </c>
      <c r="R76" s="21">
        <f>[1]H24!R$223</f>
        <v>60005</v>
      </c>
      <c r="S76" s="21">
        <f>[1]H24!S$223</f>
        <v>61713</v>
      </c>
      <c r="T76" s="21">
        <f>[1]H24!T$223</f>
        <v>55154</v>
      </c>
      <c r="U76" s="21">
        <f>[1]H24!U$223</f>
        <v>60301</v>
      </c>
      <c r="V76" s="21">
        <f>[1]H24!V$223</f>
        <v>4580</v>
      </c>
      <c r="AG76" s="21"/>
      <c r="AH76" s="21"/>
      <c r="AI76" s="21"/>
      <c r="AJ76" s="21"/>
      <c r="AK76" s="21"/>
      <c r="AL76" s="21"/>
      <c r="AM76" s="21"/>
      <c r="AN76" s="21"/>
      <c r="AO76" s="21"/>
      <c r="AP76" s="21"/>
      <c r="AQ76" s="21"/>
      <c r="AR76" s="21"/>
      <c r="AS76" s="21"/>
      <c r="AT76" s="21"/>
      <c r="AU76" s="21"/>
      <c r="AV76" s="21"/>
      <c r="AW76" s="21"/>
      <c r="AX76" s="21"/>
      <c r="AY76" s="21"/>
      <c r="AZ76" s="21"/>
    </row>
    <row r="77" spans="2:52">
      <c r="B77" t="str">
        <f>[1]sityouson!B78</f>
        <v>H25</v>
      </c>
      <c r="C77" s="21">
        <f>[1]H25!C$223</f>
        <v>999363</v>
      </c>
      <c r="D77" s="21">
        <f>[1]H25!D$223</f>
        <v>34763</v>
      </c>
      <c r="E77" s="21">
        <f>[1]H25!E$223</f>
        <v>39370</v>
      </c>
      <c r="F77" s="21">
        <f>[1]H25!F$223</f>
        <v>45647</v>
      </c>
      <c r="G77" s="21">
        <f>[1]H25!G$223</f>
        <v>49214</v>
      </c>
      <c r="H77" s="21">
        <f>[1]H25!H$223</f>
        <v>37302</v>
      </c>
      <c r="I77" s="21">
        <f>[1]H25!I$223</f>
        <v>43325</v>
      </c>
      <c r="J77" s="21">
        <f>[1]H25!J$223</f>
        <v>50329</v>
      </c>
      <c r="K77" s="21">
        <f>[1]H25!K$223</f>
        <v>59112</v>
      </c>
      <c r="L77" s="21">
        <f>[1]H25!L$223</f>
        <v>60143</v>
      </c>
      <c r="M77" s="21">
        <f>[1]H25!M$223</f>
        <v>58214</v>
      </c>
      <c r="N77" s="21">
        <f>[1]H25!N$223</f>
        <v>63982</v>
      </c>
      <c r="O77" s="21">
        <f>[1]H25!O$223</f>
        <v>69756</v>
      </c>
      <c r="P77" s="21">
        <f>[1]H25!P$223</f>
        <v>81391</v>
      </c>
      <c r="Q77" s="21">
        <f>[1]H25!Q$223</f>
        <v>63215</v>
      </c>
      <c r="R77" s="21">
        <f>[1]H25!R$223</f>
        <v>59581</v>
      </c>
      <c r="S77" s="21">
        <f>[1]H25!S$223</f>
        <v>60698</v>
      </c>
      <c r="T77" s="21">
        <f>[1]H25!T$223</f>
        <v>55513</v>
      </c>
      <c r="U77" s="21">
        <f>[1]H25!U$223</f>
        <v>63228</v>
      </c>
      <c r="V77" s="21">
        <f>[1]H25!V$223</f>
        <v>4580</v>
      </c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</row>
    <row r="78" spans="2:52">
      <c r="B78" t="str">
        <f>[1]sityouson!B79</f>
        <v>H26</v>
      </c>
      <c r="C78" s="21">
        <f>[1]H26!C$223</f>
        <v>992053</v>
      </c>
      <c r="D78" s="21">
        <f>[1]H26!D$223</f>
        <v>34731</v>
      </c>
      <c r="E78" s="21">
        <f>[1]H26!E$223</f>
        <v>38220</v>
      </c>
      <c r="F78" s="21">
        <f>[1]H26!F$223</f>
        <v>44411</v>
      </c>
      <c r="G78" s="21">
        <f>[1]H26!G$223</f>
        <v>48443</v>
      </c>
      <c r="H78" s="21">
        <f>[1]H26!H$223</f>
        <v>38345</v>
      </c>
      <c r="I78" s="21">
        <f>[1]H26!I$223</f>
        <v>40630</v>
      </c>
      <c r="J78" s="21">
        <f>[1]H26!J$223</f>
        <v>49286</v>
      </c>
      <c r="K78" s="21">
        <f>[1]H26!K$223</f>
        <v>57006</v>
      </c>
      <c r="L78" s="21">
        <f>[1]H26!L$223</f>
        <v>60890</v>
      </c>
      <c r="M78" s="21">
        <f>[1]H26!M$223</f>
        <v>57947</v>
      </c>
      <c r="N78" s="21">
        <f>[1]H26!N$223</f>
        <v>62113</v>
      </c>
      <c r="O78" s="21">
        <f>[1]H26!O$223</f>
        <v>68786</v>
      </c>
      <c r="P78" s="21">
        <f>[1]H26!P$223</f>
        <v>78548</v>
      </c>
      <c r="Q78" s="21">
        <f>[1]H26!Q$223</f>
        <v>66684</v>
      </c>
      <c r="R78" s="21">
        <f>[1]H26!R$223</f>
        <v>61521</v>
      </c>
      <c r="S78" s="21">
        <f>[1]H26!S$223</f>
        <v>58223</v>
      </c>
      <c r="T78" s="21">
        <f>[1]H26!T$223</f>
        <v>55476</v>
      </c>
      <c r="U78" s="21">
        <f>[1]H26!U$223</f>
        <v>66213</v>
      </c>
      <c r="V78" s="21">
        <f>[1]H26!V$223</f>
        <v>4580</v>
      </c>
      <c r="AG78" s="21"/>
      <c r="AH78" s="21"/>
      <c r="AI78" s="21"/>
      <c r="AJ78" s="21"/>
      <c r="AK78" s="21"/>
      <c r="AL78" s="21"/>
      <c r="AM78" s="21"/>
      <c r="AN78" s="21"/>
      <c r="AO78" s="21"/>
      <c r="AP78" s="21"/>
      <c r="AQ78" s="21"/>
      <c r="AR78" s="21"/>
      <c r="AS78" s="21"/>
      <c r="AT78" s="21"/>
      <c r="AU78" s="21"/>
      <c r="AV78" s="21"/>
      <c r="AW78" s="21"/>
      <c r="AX78" s="21"/>
      <c r="AY78" s="21"/>
      <c r="AZ78" s="21"/>
    </row>
    <row r="79" spans="2:52">
      <c r="B79" t="str">
        <f>[1]sityouson!B80</f>
        <v>H27</v>
      </c>
      <c r="C79" s="21">
        <f>[1]H27!C$223</f>
        <v>968379</v>
      </c>
      <c r="D79" s="21">
        <f>[1]H27!D$223</f>
        <v>32909</v>
      </c>
      <c r="E79" s="21">
        <f>[1]H27!E$223</f>
        <v>36423</v>
      </c>
      <c r="F79" s="21">
        <f>[1]H27!F$223</f>
        <v>42234</v>
      </c>
      <c r="G79" s="21">
        <f>[1]H27!G$223</f>
        <v>43072</v>
      </c>
      <c r="H79" s="21">
        <f>[1]H27!H$223</f>
        <v>35939</v>
      </c>
      <c r="I79" s="21">
        <f>[1]H27!I$223</f>
        <v>41568</v>
      </c>
      <c r="J79" s="21">
        <f>[1]H27!J$223</f>
        <v>47777</v>
      </c>
      <c r="K79" s="21">
        <f>[1]H27!K$223</f>
        <v>54317</v>
      </c>
      <c r="L79" s="21">
        <f>[1]H27!L$223</f>
        <v>60391</v>
      </c>
      <c r="M79" s="21">
        <f>[1]H27!M$223</f>
        <v>56390</v>
      </c>
      <c r="N79" s="21">
        <f>[1]H27!N$223</f>
        <v>60123</v>
      </c>
      <c r="O79" s="21">
        <f>[1]H27!O$223</f>
        <v>66105</v>
      </c>
      <c r="P79" s="21">
        <f>[1]H27!P$223</f>
        <v>74953</v>
      </c>
      <c r="Q79" s="21">
        <f>[1]H27!Q$223</f>
        <v>72451</v>
      </c>
      <c r="R79" s="21">
        <f>[1]H27!R$223</f>
        <v>58263</v>
      </c>
      <c r="S79" s="21">
        <f>[1]H27!S$223</f>
        <v>56487</v>
      </c>
      <c r="T79" s="21">
        <f>[1]H27!T$223</f>
        <v>54580</v>
      </c>
      <c r="U79" s="21">
        <f>[1]H27!U$223</f>
        <v>66615</v>
      </c>
      <c r="V79" s="21">
        <f>[1]H27!V$223</f>
        <v>7782</v>
      </c>
    </row>
    <row r="80" spans="2:52">
      <c r="B80" t="str">
        <f>[1]sityouson!B81</f>
        <v>H28</v>
      </c>
      <c r="C80" s="21">
        <f>[1]H28!C$223</f>
        <v>960051</v>
      </c>
      <c r="D80" s="21">
        <f>[1]H28!D$223</f>
        <v>33048</v>
      </c>
      <c r="E80" s="21">
        <f>[1]H28!E$223</f>
        <v>35605</v>
      </c>
      <c r="F80" s="21">
        <f>[1]H28!F$223</f>
        <v>40856</v>
      </c>
      <c r="G80" s="21">
        <f>[1]H28!G$223</f>
        <v>44477</v>
      </c>
      <c r="H80" s="21">
        <f>[1]H28!H$223</f>
        <v>33430</v>
      </c>
      <c r="I80" s="21">
        <f>[1]H28!I$223</f>
        <v>39942</v>
      </c>
      <c r="J80" s="21">
        <f>[1]H28!J$223</f>
        <v>46647</v>
      </c>
      <c r="K80" s="21">
        <f>[1]H28!K$223</f>
        <v>52615</v>
      </c>
      <c r="L80" s="21">
        <f>[1]H28!L$223</f>
        <v>60140</v>
      </c>
      <c r="M80" s="21">
        <f>[1]H28!M$223</f>
        <v>58248</v>
      </c>
      <c r="N80" s="21">
        <f>[1]H28!N$223</f>
        <v>57230</v>
      </c>
      <c r="O80" s="21">
        <f>[1]H28!O$223</f>
        <v>64758</v>
      </c>
      <c r="P80" s="21">
        <f>[1]H28!P$223</f>
        <v>72509</v>
      </c>
      <c r="Q80" s="21">
        <f>[1]H28!Q$223</f>
        <v>79507</v>
      </c>
      <c r="R80" s="21">
        <f>[1]H28!R$223</f>
        <v>54421</v>
      </c>
      <c r="S80" s="21">
        <f>[1]H28!S$223</f>
        <v>55563</v>
      </c>
      <c r="T80" s="21">
        <f>[1]H28!T$223</f>
        <v>54370</v>
      </c>
      <c r="U80" s="21">
        <f>[1]H28!U$223</f>
        <v>68903</v>
      </c>
      <c r="V80" s="21">
        <f>[1]H28!V$223</f>
        <v>7782</v>
      </c>
    </row>
    <row r="81" spans="2:22">
      <c r="B81" t="str">
        <f>[1]sityouson!B82</f>
        <v>H29</v>
      </c>
      <c r="C81" s="21">
        <f>[1]H29!C$223</f>
        <v>950467</v>
      </c>
      <c r="D81" s="21">
        <f>[1]H29!D$223</f>
        <v>33199</v>
      </c>
      <c r="E81" s="21">
        <f>[1]H29!E$223</f>
        <v>34464</v>
      </c>
      <c r="F81" s="21">
        <f>[1]H29!F$223</f>
        <v>39494</v>
      </c>
      <c r="G81" s="21">
        <f>[1]H29!G$223</f>
        <v>44710</v>
      </c>
      <c r="H81" s="21">
        <f>[1]H29!H$223</f>
        <v>31936</v>
      </c>
      <c r="I81" s="21">
        <f>[1]H29!I$223</f>
        <v>38405</v>
      </c>
      <c r="J81" s="21">
        <f>[1]H29!J$223</f>
        <v>45321</v>
      </c>
      <c r="K81" s="21">
        <f>[1]H29!K$223</f>
        <v>51232</v>
      </c>
      <c r="L81" s="21">
        <f>[1]H29!L$223</f>
        <v>59147</v>
      </c>
      <c r="M81" s="21">
        <f>[1]H29!M$223</f>
        <v>58186</v>
      </c>
      <c r="N81" s="21">
        <f>[1]H29!N$223</f>
        <v>57040</v>
      </c>
      <c r="O81" s="21">
        <f>[1]H29!O$223</f>
        <v>63371</v>
      </c>
      <c r="P81" s="21">
        <f>[1]H29!P$223</f>
        <v>69619</v>
      </c>
      <c r="Q81" s="21">
        <f>[1]H29!Q$223</f>
        <v>80520</v>
      </c>
      <c r="R81" s="21">
        <f>[1]H29!R$223</f>
        <v>55939</v>
      </c>
      <c r="S81" s="21">
        <f>[1]H29!S$223</f>
        <v>55413</v>
      </c>
      <c r="T81" s="21">
        <f>[1]H29!T$223</f>
        <v>53657</v>
      </c>
      <c r="U81" s="21">
        <f>[1]H29!U$223</f>
        <v>71032</v>
      </c>
      <c r="V81" s="21">
        <f>[1]H29!V$223</f>
        <v>7782</v>
      </c>
    </row>
    <row r="82" spans="2:22" ht="12" customHeight="1">
      <c r="B82" t="str">
        <f>[1]sityouson!B83</f>
        <v>H30</v>
      </c>
      <c r="C82" s="21">
        <f>[1]H30!C$223</f>
        <v>940814</v>
      </c>
      <c r="D82" s="21">
        <f>[1]H30!D$223</f>
        <v>32823</v>
      </c>
      <c r="E82" s="21">
        <f>[1]H30!E$223</f>
        <v>33670</v>
      </c>
      <c r="F82" s="21">
        <f>[1]H30!F$223</f>
        <v>38447</v>
      </c>
      <c r="G82" s="21">
        <f>[1]H30!G$223</f>
        <v>43476</v>
      </c>
      <c r="H82" s="21">
        <f>[1]H30!H$223</f>
        <v>32507</v>
      </c>
      <c r="I82" s="21">
        <f>[1]H30!I$223</f>
        <v>36138</v>
      </c>
      <c r="J82" s="21">
        <f>[1]H30!J$223</f>
        <v>44140</v>
      </c>
      <c r="K82" s="21">
        <f>[1]H30!K$223</f>
        <v>49734</v>
      </c>
      <c r="L82" s="21">
        <f>[1]H30!L$223</f>
        <v>57616</v>
      </c>
      <c r="M82" s="21">
        <f>[1]H30!M$223</f>
        <v>58715</v>
      </c>
      <c r="N82" s="21">
        <f>[1]H30!N$223</f>
        <v>56624</v>
      </c>
      <c r="O82" s="21">
        <f>[1]H30!O$223</f>
        <v>62202</v>
      </c>
      <c r="P82" s="21">
        <f>[1]H30!P$223</f>
        <v>67658</v>
      </c>
      <c r="Q82" s="21">
        <f>[1]H30!Q$223</f>
        <v>78462</v>
      </c>
      <c r="R82" s="21">
        <f>[1]H30!R$223</f>
        <v>59969</v>
      </c>
      <c r="S82" s="21">
        <f>[1]H30!S$223</f>
        <v>55113</v>
      </c>
      <c r="T82" s="21">
        <f>[1]H30!T$223</f>
        <v>52702</v>
      </c>
      <c r="U82" s="21">
        <f>[1]H30!U$223</f>
        <v>73036</v>
      </c>
      <c r="V82" s="21">
        <f>[1]H30!V$223</f>
        <v>7782</v>
      </c>
    </row>
    <row r="83" spans="2:22" ht="12" customHeight="1">
      <c r="B83" t="str">
        <f>[1]sityouson!B84</f>
        <v>W01</v>
      </c>
      <c r="C83" s="21">
        <f>[1]W01!C$223</f>
        <v>930800</v>
      </c>
      <c r="D83" s="21">
        <f>[1]W01!D$223</f>
        <v>32162</v>
      </c>
      <c r="E83" s="21">
        <f>[1]W01!E$223</f>
        <v>33218</v>
      </c>
      <c r="F83" s="21">
        <f>[1]W01!F$223</f>
        <v>37221</v>
      </c>
      <c r="G83" s="21">
        <f>[1]W01!G$223</f>
        <v>42456</v>
      </c>
      <c r="H83" s="21">
        <f>[1]W01!H$223</f>
        <v>33323</v>
      </c>
      <c r="I83" s="21">
        <f>[1]W01!I$223</f>
        <v>33624</v>
      </c>
      <c r="J83" s="21">
        <f>[1]W01!J$223</f>
        <v>42778</v>
      </c>
      <c r="K83" s="21">
        <f>[1]W01!K$223</f>
        <v>48595</v>
      </c>
      <c r="L83" s="21">
        <f>[1]W01!L$223</f>
        <v>55786</v>
      </c>
      <c r="M83" s="21">
        <f>[1]W01!M$223</f>
        <v>59415</v>
      </c>
      <c r="N83" s="21">
        <f>[1]W01!N$223</f>
        <v>56302</v>
      </c>
      <c r="O83" s="21">
        <f>[1]W01!O$223</f>
        <v>60363</v>
      </c>
      <c r="P83" s="21">
        <f>[1]W01!P$223</f>
        <v>66746</v>
      </c>
      <c r="Q83" s="21">
        <f>[1]W01!Q$223</f>
        <v>75866</v>
      </c>
      <c r="R83" s="21">
        <f>[1]W01!R$223</f>
        <v>63303</v>
      </c>
      <c r="S83" s="21">
        <f>[1]W01!S$223</f>
        <v>56814</v>
      </c>
      <c r="T83" s="21">
        <f>[1]W01!T$223</f>
        <v>50760</v>
      </c>
      <c r="U83" s="21">
        <f>[1]W01!U$223</f>
        <v>74286</v>
      </c>
      <c r="V83" s="21">
        <f>[1]W01!V$223</f>
        <v>7782</v>
      </c>
    </row>
    <row r="84" spans="2:22" ht="12" customHeight="1">
      <c r="B84" t="str">
        <f>[1]sityouson!B85</f>
        <v>W02</v>
      </c>
      <c r="C84" s="21">
        <f>[1]W02!C$223</f>
        <v>929288</v>
      </c>
      <c r="D84" s="21">
        <f>[1]W02!D$223</f>
        <v>29909</v>
      </c>
      <c r="E84" s="21">
        <f>[1]W02!E$223</f>
        <v>33911</v>
      </c>
      <c r="F84" s="21">
        <f>[1]W02!F$223</f>
        <v>36964</v>
      </c>
      <c r="G84" s="21">
        <f>[1]W02!G$223</f>
        <v>39011</v>
      </c>
      <c r="H84" s="21">
        <f>[1]W02!H$223</f>
        <v>32551</v>
      </c>
      <c r="I84" s="21">
        <f>[1]W02!I$223</f>
        <v>36357</v>
      </c>
      <c r="J84" s="21">
        <f>[1]W02!J$223</f>
        <v>41989</v>
      </c>
      <c r="K84" s="21">
        <f>[1]W02!K$223</f>
        <v>48246</v>
      </c>
      <c r="L84" s="21">
        <f>[1]W02!L$223</f>
        <v>54559</v>
      </c>
      <c r="M84" s="21">
        <f>[1]W02!M$223</f>
        <v>59844</v>
      </c>
      <c r="N84" s="21">
        <f>[1]W02!N$223</f>
        <v>55647</v>
      </c>
      <c r="O84" s="21">
        <f>[1]W02!O$223</f>
        <v>59410</v>
      </c>
      <c r="P84" s="21">
        <f>[1]W02!P$223</f>
        <v>65283</v>
      </c>
      <c r="Q84" s="21">
        <f>[1]W02!Q$223</f>
        <v>73120</v>
      </c>
      <c r="R84" s="21">
        <f>[1]W02!R$223</f>
        <v>69280</v>
      </c>
      <c r="S84" s="21">
        <f>[1]W02!S$223</f>
        <v>54219</v>
      </c>
      <c r="T84" s="21">
        <f>[1]W02!T$223</f>
        <v>50005</v>
      </c>
      <c r="U84" s="21">
        <f>[1]W02!U$223</f>
        <v>75787</v>
      </c>
      <c r="V84" s="21">
        <f>[1]W02!V$223</f>
        <v>0</v>
      </c>
    </row>
    <row r="85" spans="2:22" ht="12" customHeight="1">
      <c r="B85" t="str">
        <f>[1]sityouson!B86</f>
        <v>W03</v>
      </c>
      <c r="C85" s="21">
        <f>[1]W03!C$223</f>
        <v>918218</v>
      </c>
      <c r="D85" s="21">
        <f>[1]W03!D$223</f>
        <v>28622</v>
      </c>
      <c r="E85" s="21">
        <f>[1]W03!E$223</f>
        <v>33710</v>
      </c>
      <c r="F85" s="21">
        <f>[1]W03!F$223</f>
        <v>36138</v>
      </c>
      <c r="G85" s="21">
        <f>[1]W03!G$223</f>
        <v>39120</v>
      </c>
      <c r="H85" s="21">
        <f>[1]W03!H$223</f>
        <v>30548</v>
      </c>
      <c r="I85" s="21">
        <f>[1]W03!I$223</f>
        <v>35164</v>
      </c>
      <c r="J85" s="21">
        <f>[1]W03!J$223</f>
        <v>40468</v>
      </c>
      <c r="K85" s="21">
        <f>[1]W03!K$223</f>
        <v>47225</v>
      </c>
      <c r="L85" s="21">
        <f>[1]W03!L$223</f>
        <v>52838</v>
      </c>
      <c r="M85" s="21">
        <f>[1]W03!M$223</f>
        <v>59514</v>
      </c>
      <c r="N85" s="21">
        <f>[1]W03!N$223</f>
        <v>57478</v>
      </c>
      <c r="O85" s="21">
        <f>[1]W03!O$223</f>
        <v>56508</v>
      </c>
      <c r="P85" s="21">
        <f>[1]W03!P$223</f>
        <v>63983</v>
      </c>
      <c r="Q85" s="21">
        <f>[1]W03!Q$223</f>
        <v>70836</v>
      </c>
      <c r="R85" s="21">
        <f>[1]W03!R$223</f>
        <v>76126</v>
      </c>
      <c r="S85" s="21">
        <f>[1]W03!S$223</f>
        <v>50553</v>
      </c>
      <c r="T85" s="21">
        <f>[1]W03!T$223</f>
        <v>49358</v>
      </c>
      <c r="U85" s="21">
        <f>[1]W03!U$223</f>
        <v>76833</v>
      </c>
      <c r="V85" s="21">
        <f>[1]W03!V$223</f>
        <v>0</v>
      </c>
    </row>
    <row r="86" spans="2:22" ht="12" customHeight="1">
      <c r="B86" t="str">
        <f>[1]sityouson!B87</f>
        <v>W04</v>
      </c>
      <c r="C86" s="21">
        <f>[1]W04!C$223</f>
        <v>906460</v>
      </c>
      <c r="D86" s="21">
        <f>[1]W04!D$223</f>
        <v>27187</v>
      </c>
      <c r="E86" s="21">
        <f>[1]W04!E$223</f>
        <v>33466</v>
      </c>
      <c r="F86" s="21">
        <f>[1]W04!F$223</f>
        <v>35087</v>
      </c>
      <c r="G86" s="21">
        <f>[1]W04!G$223</f>
        <v>38532</v>
      </c>
      <c r="H86" s="21">
        <f>[1]W04!H$223</f>
        <v>29901</v>
      </c>
      <c r="I86" s="21">
        <f>[1]W04!I$223</f>
        <v>33496</v>
      </c>
      <c r="J86" s="21">
        <f>[1]W04!J$223</f>
        <v>39159</v>
      </c>
      <c r="K86" s="21">
        <f>[1]W04!K$223</f>
        <v>46158</v>
      </c>
      <c r="L86" s="21">
        <f>[1]W04!L$223</f>
        <v>51406</v>
      </c>
      <c r="M86" s="21">
        <f>[1]W04!M$223</f>
        <v>58787</v>
      </c>
      <c r="N86" s="21">
        <f>[1]W04!N$223</f>
        <v>57426</v>
      </c>
      <c r="O86" s="21">
        <f>[1]W04!O$223</f>
        <v>56272</v>
      </c>
      <c r="P86" s="21">
        <f>[1]W04!P$223</f>
        <v>62683</v>
      </c>
      <c r="Q86" s="21">
        <f>[1]W04!Q$223</f>
        <v>68061</v>
      </c>
      <c r="R86" s="21">
        <f>[1]W04!R$223</f>
        <v>77159</v>
      </c>
      <c r="S86" s="21">
        <f>[1]W04!S$223</f>
        <v>52161</v>
      </c>
      <c r="T86" s="21">
        <f>[1]W04!T$223</f>
        <v>49080</v>
      </c>
      <c r="U86" s="21">
        <f>[1]W04!U$223</f>
        <v>77243</v>
      </c>
      <c r="V86" s="21">
        <f>[1]W04!V$223</f>
        <v>0</v>
      </c>
    </row>
    <row r="87" spans="2:22" ht="12" customHeight="1">
      <c r="B87" t="str">
        <f>[1]sityouson!B88</f>
        <v>W05</v>
      </c>
      <c r="C87" s="21">
        <f>[1]W05!C$223</f>
        <v>894358</v>
      </c>
      <c r="D87" s="21">
        <f>[1]W05!D$223</f>
        <v>25553</v>
      </c>
      <c r="E87" s="21">
        <f>[1]W05!E$223</f>
        <v>32744</v>
      </c>
      <c r="F87" s="21">
        <f>[1]W05!F$223</f>
        <v>34344</v>
      </c>
      <c r="G87" s="21">
        <f>[1]W05!G$223</f>
        <v>37805</v>
      </c>
      <c r="H87" s="21">
        <f>[1]W05!H$223</f>
        <v>30361</v>
      </c>
      <c r="I87" s="21">
        <f>[1]W05!I$223</f>
        <v>31780</v>
      </c>
      <c r="J87" s="21">
        <f>[1]W05!J$223</f>
        <v>37565</v>
      </c>
      <c r="K87" s="21">
        <f>[1]W05!K$223</f>
        <v>45136</v>
      </c>
      <c r="L87" s="21">
        <f>[1]W05!L$223</f>
        <v>50019</v>
      </c>
      <c r="M87" s="21">
        <f>[1]W05!M$223</f>
        <v>57417</v>
      </c>
      <c r="N87" s="21">
        <f>[1]W05!N$223</f>
        <v>57954</v>
      </c>
      <c r="O87" s="21">
        <f>[1]W05!O$223</f>
        <v>55897</v>
      </c>
      <c r="P87" s="21">
        <f>[1]W05!P$223</f>
        <v>61460</v>
      </c>
      <c r="Q87" s="21">
        <f>[1]W05!Q$223</f>
        <v>66261</v>
      </c>
      <c r="R87" s="21">
        <f>[1]W05!R$223</f>
        <v>75186</v>
      </c>
      <c r="S87" s="21">
        <f>[1]W05!S$223</f>
        <v>55990</v>
      </c>
      <c r="T87" s="21">
        <f>[1]W05!T$223</f>
        <v>48698</v>
      </c>
      <c r="U87" s="21">
        <f>[1]W05!U$223</f>
        <v>76992</v>
      </c>
      <c r="V87" s="21">
        <f>[1]W05!V$223</f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FFC000"/>
    <pageSetUpPr fitToPage="1"/>
  </sheetPr>
  <dimension ref="A1:DL60"/>
  <sheetViews>
    <sheetView topLeftCell="A28" workbookViewId="0">
      <selection activeCell="B39" sqref="B39"/>
    </sheetView>
  </sheetViews>
  <sheetFormatPr defaultRowHeight="13.5"/>
  <cols>
    <col min="3" max="60" width="4" customWidth="1"/>
    <col min="61" max="116" width="5.875" customWidth="1"/>
  </cols>
  <sheetData>
    <row r="1" spans="1:116">
      <c r="A1" t="s">
        <v>257</v>
      </c>
      <c r="C1" t="s">
        <v>258</v>
      </c>
      <c r="V1" t="s">
        <v>77</v>
      </c>
      <c r="AO1" t="s">
        <v>78</v>
      </c>
      <c r="BI1" t="s">
        <v>258</v>
      </c>
      <c r="CB1" t="s">
        <v>77</v>
      </c>
      <c r="CU1" t="s">
        <v>78</v>
      </c>
    </row>
    <row r="2" spans="1:116">
      <c r="A2" t="s">
        <v>439</v>
      </c>
      <c r="C2" t="s">
        <v>0</v>
      </c>
      <c r="D2" t="s">
        <v>259</v>
      </c>
      <c r="E2" t="s">
        <v>260</v>
      </c>
      <c r="F2" t="s">
        <v>261</v>
      </c>
      <c r="G2" t="s">
        <v>262</v>
      </c>
      <c r="H2" t="s">
        <v>263</v>
      </c>
      <c r="I2" t="s">
        <v>264</v>
      </c>
      <c r="J2" t="s">
        <v>265</v>
      </c>
      <c r="K2" t="s">
        <v>266</v>
      </c>
      <c r="L2" t="s">
        <v>267</v>
      </c>
      <c r="M2" t="s">
        <v>268</v>
      </c>
      <c r="N2" t="s">
        <v>269</v>
      </c>
      <c r="O2" t="s">
        <v>270</v>
      </c>
      <c r="P2" t="s">
        <v>271</v>
      </c>
      <c r="Q2" t="s">
        <v>272</v>
      </c>
      <c r="R2" t="s">
        <v>273</v>
      </c>
      <c r="S2" t="s">
        <v>274</v>
      </c>
      <c r="T2" t="s">
        <v>275</v>
      </c>
      <c r="V2" t="s">
        <v>0</v>
      </c>
      <c r="W2" t="s">
        <v>259</v>
      </c>
      <c r="X2" t="s">
        <v>260</v>
      </c>
      <c r="Y2" t="s">
        <v>261</v>
      </c>
      <c r="Z2" t="s">
        <v>262</v>
      </c>
      <c r="AA2" t="s">
        <v>263</v>
      </c>
      <c r="AB2" t="s">
        <v>264</v>
      </c>
      <c r="AC2" t="s">
        <v>265</v>
      </c>
      <c r="AD2" t="s">
        <v>266</v>
      </c>
      <c r="AE2" t="s">
        <v>267</v>
      </c>
      <c r="AF2" t="s">
        <v>268</v>
      </c>
      <c r="AG2" t="s">
        <v>269</v>
      </c>
      <c r="AH2" t="s">
        <v>270</v>
      </c>
      <c r="AI2" t="s">
        <v>271</v>
      </c>
      <c r="AJ2" t="s">
        <v>272</v>
      </c>
      <c r="AK2" t="s">
        <v>273</v>
      </c>
      <c r="AL2" t="s">
        <v>274</v>
      </c>
      <c r="AM2" t="s">
        <v>275</v>
      </c>
      <c r="AO2" t="s">
        <v>0</v>
      </c>
      <c r="AP2" t="s">
        <v>259</v>
      </c>
      <c r="AQ2" t="s">
        <v>260</v>
      </c>
      <c r="AR2" t="s">
        <v>261</v>
      </c>
      <c r="AS2" t="s">
        <v>262</v>
      </c>
      <c r="AT2" t="s">
        <v>263</v>
      </c>
      <c r="AU2" t="s">
        <v>264</v>
      </c>
      <c r="AV2" t="s">
        <v>265</v>
      </c>
      <c r="AW2" t="s">
        <v>266</v>
      </c>
      <c r="AX2" t="s">
        <v>267</v>
      </c>
      <c r="AY2" t="s">
        <v>268</v>
      </c>
      <c r="AZ2" t="s">
        <v>269</v>
      </c>
      <c r="BA2" t="s">
        <v>270</v>
      </c>
      <c r="BB2" t="s">
        <v>271</v>
      </c>
      <c r="BC2" t="s">
        <v>272</v>
      </c>
      <c r="BD2" t="s">
        <v>273</v>
      </c>
      <c r="BE2" t="s">
        <v>274</v>
      </c>
      <c r="BF2" t="s">
        <v>275</v>
      </c>
      <c r="BI2" t="s">
        <v>0</v>
      </c>
      <c r="BJ2" t="s">
        <v>259</v>
      </c>
      <c r="BK2" t="s">
        <v>260</v>
      </c>
      <c r="BL2" t="s">
        <v>261</v>
      </c>
      <c r="BM2" t="s">
        <v>262</v>
      </c>
      <c r="BN2" t="s">
        <v>263</v>
      </c>
      <c r="BO2" t="s">
        <v>264</v>
      </c>
      <c r="BP2" t="s">
        <v>265</v>
      </c>
      <c r="BQ2" t="s">
        <v>266</v>
      </c>
      <c r="BR2" t="s">
        <v>267</v>
      </c>
      <c r="BS2" t="s">
        <v>268</v>
      </c>
      <c r="BT2" t="s">
        <v>269</v>
      </c>
      <c r="BU2" t="s">
        <v>270</v>
      </c>
      <c r="BV2" t="s">
        <v>271</v>
      </c>
      <c r="BW2" t="s">
        <v>272</v>
      </c>
      <c r="BX2" t="s">
        <v>273</v>
      </c>
      <c r="BY2" t="s">
        <v>274</v>
      </c>
      <c r="BZ2" t="s">
        <v>275</v>
      </c>
      <c r="CB2" t="s">
        <v>0</v>
      </c>
      <c r="CC2" t="s">
        <v>259</v>
      </c>
      <c r="CD2" t="s">
        <v>260</v>
      </c>
      <c r="CE2" t="s">
        <v>261</v>
      </c>
      <c r="CF2" t="s">
        <v>262</v>
      </c>
      <c r="CG2" t="s">
        <v>263</v>
      </c>
      <c r="CH2" t="s">
        <v>264</v>
      </c>
      <c r="CI2" t="s">
        <v>265</v>
      </c>
      <c r="CJ2" t="s">
        <v>266</v>
      </c>
      <c r="CK2" t="s">
        <v>267</v>
      </c>
      <c r="CL2" t="s">
        <v>268</v>
      </c>
      <c r="CM2" t="s">
        <v>269</v>
      </c>
      <c r="CN2" t="s">
        <v>270</v>
      </c>
      <c r="CO2" t="s">
        <v>271</v>
      </c>
      <c r="CP2" t="s">
        <v>272</v>
      </c>
      <c r="CQ2" t="s">
        <v>273</v>
      </c>
      <c r="CR2" t="s">
        <v>274</v>
      </c>
      <c r="CS2" t="s">
        <v>275</v>
      </c>
      <c r="CU2" t="s">
        <v>0</v>
      </c>
      <c r="CV2" t="s">
        <v>259</v>
      </c>
      <c r="CW2" t="s">
        <v>260</v>
      </c>
      <c r="CX2" t="s">
        <v>261</v>
      </c>
      <c r="CY2" t="s">
        <v>262</v>
      </c>
      <c r="CZ2" t="s">
        <v>263</v>
      </c>
      <c r="DA2" t="s">
        <v>264</v>
      </c>
      <c r="DB2" t="s">
        <v>265</v>
      </c>
      <c r="DC2" t="s">
        <v>266</v>
      </c>
      <c r="DD2" t="s">
        <v>267</v>
      </c>
      <c r="DE2" t="s">
        <v>268</v>
      </c>
      <c r="DF2" t="s">
        <v>269</v>
      </c>
      <c r="DG2" t="s">
        <v>270</v>
      </c>
      <c r="DH2" t="s">
        <v>271</v>
      </c>
      <c r="DI2" t="s">
        <v>272</v>
      </c>
      <c r="DJ2" t="s">
        <v>273</v>
      </c>
      <c r="DK2" t="s">
        <v>274</v>
      </c>
      <c r="DL2" t="s">
        <v>275</v>
      </c>
    </row>
    <row r="3" spans="1:116">
      <c r="A3">
        <v>-8</v>
      </c>
      <c r="C3" s="140">
        <v>16.368783676737316</v>
      </c>
      <c r="D3" s="140">
        <v>0</v>
      </c>
      <c r="E3" s="140">
        <v>0.55320743195342603</v>
      </c>
      <c r="F3" s="140">
        <v>3.8223415764821453</v>
      </c>
      <c r="G3" s="140">
        <v>10.640443477173095</v>
      </c>
      <c r="H3" s="140">
        <v>13.351702266818162</v>
      </c>
      <c r="I3" s="140">
        <v>14.196794013853737</v>
      </c>
      <c r="J3" s="140">
        <v>14.285878766545155</v>
      </c>
      <c r="K3" s="140">
        <v>16.274798465158415</v>
      </c>
      <c r="L3" s="140">
        <v>22.036443226847219</v>
      </c>
      <c r="M3" s="140">
        <v>25.022857059996483</v>
      </c>
      <c r="N3" s="140">
        <v>25.110928205950575</v>
      </c>
      <c r="O3" s="140">
        <v>24.511295832485857</v>
      </c>
      <c r="P3" s="140">
        <v>26.478769546507859</v>
      </c>
      <c r="Q3" s="140">
        <v>34.778363395838149</v>
      </c>
      <c r="R3" s="140">
        <v>45.54693307918167</v>
      </c>
      <c r="S3" s="140">
        <v>58.633415587535211</v>
      </c>
      <c r="T3" s="140">
        <v>68.79313494415014</v>
      </c>
      <c r="U3" s="140"/>
      <c r="V3" s="140">
        <v>20.441843577439474</v>
      </c>
      <c r="W3" s="140">
        <v>0</v>
      </c>
      <c r="X3" s="140">
        <v>0.68835284048799628</v>
      </c>
      <c r="Y3" s="140">
        <v>4.7768421823355904</v>
      </c>
      <c r="Z3" s="140">
        <v>14.219356216957179</v>
      </c>
      <c r="AA3" s="140">
        <v>17.469049428489519</v>
      </c>
      <c r="AB3" s="140">
        <v>19.450618938222316</v>
      </c>
      <c r="AC3" s="140">
        <v>20.378805775313555</v>
      </c>
      <c r="AD3" s="140">
        <v>22.40681857302129</v>
      </c>
      <c r="AE3" s="140">
        <v>30.434000928449461</v>
      </c>
      <c r="AF3" s="140">
        <v>33.801264102130432</v>
      </c>
      <c r="AG3" s="140">
        <v>33.769382356145606</v>
      </c>
      <c r="AH3" s="140">
        <v>31.102718117858895</v>
      </c>
      <c r="AI3" s="140">
        <v>32.704248537672463</v>
      </c>
      <c r="AJ3" s="140">
        <v>42.079268347524646</v>
      </c>
      <c r="AK3" s="140">
        <v>50.479133898409906</v>
      </c>
      <c r="AL3" s="140">
        <v>69.863795077992464</v>
      </c>
      <c r="AM3" s="140">
        <v>91.503597182696581</v>
      </c>
      <c r="AN3" s="140"/>
      <c r="AO3" s="140">
        <v>12.440688234496026</v>
      </c>
      <c r="AP3" s="140">
        <v>0</v>
      </c>
      <c r="AQ3" s="140">
        <v>0.41085835803115711</v>
      </c>
      <c r="AR3" s="140">
        <v>2.8190837566245897</v>
      </c>
      <c r="AS3" s="140">
        <v>6.9330514670523646</v>
      </c>
      <c r="AT3" s="140">
        <v>9.1351963382072991</v>
      </c>
      <c r="AU3" s="140">
        <v>8.8456157412181096</v>
      </c>
      <c r="AV3" s="140">
        <v>8.1194316667731261</v>
      </c>
      <c r="AW3" s="140">
        <v>10.086205836185256</v>
      </c>
      <c r="AX3" s="140">
        <v>13.723852187914067</v>
      </c>
      <c r="AY3" s="140">
        <v>16.43104063911353</v>
      </c>
      <c r="AZ3" s="140">
        <v>16.784322222366331</v>
      </c>
      <c r="BA3" s="140">
        <v>18.422118423660741</v>
      </c>
      <c r="BB3" s="140">
        <v>21.781439112089284</v>
      </c>
      <c r="BC3" s="140">
        <v>29.734774685854326</v>
      </c>
      <c r="BD3" s="140">
        <v>42.300649251707561</v>
      </c>
      <c r="BE3" s="140">
        <v>52.02656476396848</v>
      </c>
      <c r="BF3" s="140">
        <v>58.181951304975406</v>
      </c>
      <c r="BH3" s="98" t="s">
        <v>440</v>
      </c>
      <c r="BI3">
        <v>20088</v>
      </c>
      <c r="BK3">
        <v>47</v>
      </c>
      <c r="BL3">
        <v>381</v>
      </c>
      <c r="BM3">
        <v>928</v>
      </c>
      <c r="BN3">
        <v>1065</v>
      </c>
      <c r="BO3">
        <v>1095</v>
      </c>
      <c r="BP3">
        <v>1278</v>
      </c>
      <c r="BQ3">
        <v>1728</v>
      </c>
      <c r="BR3">
        <v>1981</v>
      </c>
      <c r="BS3">
        <v>2019</v>
      </c>
      <c r="BT3">
        <v>1937</v>
      </c>
      <c r="BU3">
        <v>1651</v>
      </c>
      <c r="BV3">
        <v>1348</v>
      </c>
      <c r="BW3">
        <v>1325</v>
      </c>
      <c r="BX3">
        <v>1373</v>
      </c>
      <c r="BY3">
        <v>1074</v>
      </c>
      <c r="BZ3">
        <v>772</v>
      </c>
      <c r="CB3">
        <v>12316</v>
      </c>
      <c r="CD3">
        <v>30</v>
      </c>
      <c r="CE3">
        <v>244</v>
      </c>
      <c r="CF3">
        <v>631</v>
      </c>
      <c r="CG3">
        <v>705</v>
      </c>
      <c r="CH3">
        <v>757</v>
      </c>
      <c r="CI3">
        <v>917</v>
      </c>
      <c r="CJ3">
        <v>1195</v>
      </c>
      <c r="CK3">
        <v>1361</v>
      </c>
      <c r="CL3">
        <v>1349</v>
      </c>
      <c r="CM3">
        <v>1277</v>
      </c>
      <c r="CN3">
        <v>1006</v>
      </c>
      <c r="CO3">
        <v>716</v>
      </c>
      <c r="CP3">
        <v>655</v>
      </c>
      <c r="CQ3">
        <v>604</v>
      </c>
      <c r="CR3">
        <v>474</v>
      </c>
      <c r="CS3">
        <v>327</v>
      </c>
      <c r="CU3">
        <v>7772</v>
      </c>
      <c r="CW3">
        <v>17</v>
      </c>
      <c r="CX3">
        <v>137</v>
      </c>
      <c r="CY3">
        <v>297</v>
      </c>
      <c r="CZ3">
        <v>360</v>
      </c>
      <c r="DA3">
        <v>338</v>
      </c>
      <c r="DB3">
        <v>361</v>
      </c>
      <c r="DC3">
        <v>533</v>
      </c>
      <c r="DD3">
        <v>620</v>
      </c>
      <c r="DE3">
        <v>670</v>
      </c>
      <c r="DF3">
        <v>660</v>
      </c>
      <c r="DG3">
        <v>645</v>
      </c>
      <c r="DH3">
        <v>632</v>
      </c>
      <c r="DI3">
        <v>670</v>
      </c>
      <c r="DJ3">
        <v>769</v>
      </c>
      <c r="DK3">
        <v>600</v>
      </c>
      <c r="DL3">
        <v>445</v>
      </c>
    </row>
    <row r="4" spans="1:116">
      <c r="A4">
        <v>-7</v>
      </c>
      <c r="C4" s="140">
        <v>16.145147926110056</v>
      </c>
      <c r="D4" s="140">
        <v>0</v>
      </c>
      <c r="E4" s="140">
        <v>0.43988269794721413</v>
      </c>
      <c r="F4" s="140">
        <v>3.7730092545510021</v>
      </c>
      <c r="G4" s="140">
        <v>10.373086047013155</v>
      </c>
      <c r="H4" s="140">
        <v>13.463253088778499</v>
      </c>
      <c r="I4" s="140">
        <v>13.069073783359499</v>
      </c>
      <c r="J4" s="140">
        <v>14.411454054688416</v>
      </c>
      <c r="K4" s="140">
        <v>16.042206921219709</v>
      </c>
      <c r="L4" s="140">
        <v>21.385119326158165</v>
      </c>
      <c r="M4" s="140">
        <v>25.829989055089385</v>
      </c>
      <c r="N4" s="140">
        <v>26.287608363080064</v>
      </c>
      <c r="O4" s="140">
        <v>24.865883717558358</v>
      </c>
      <c r="P4" s="140">
        <v>25.439407955596671</v>
      </c>
      <c r="Q4" s="140">
        <v>30.516311328024656</v>
      </c>
      <c r="R4" s="140">
        <v>40.860562924619863</v>
      </c>
      <c r="S4" s="140">
        <v>53.456221198156676</v>
      </c>
      <c r="T4" s="140">
        <v>62.308998302207137</v>
      </c>
      <c r="U4" s="140"/>
      <c r="V4" s="140">
        <v>20.648738105088952</v>
      </c>
      <c r="W4" s="140">
        <v>0</v>
      </c>
      <c r="X4" s="140">
        <v>0.52418394091017395</v>
      </c>
      <c r="Y4" s="140">
        <v>4.8969072164948457</v>
      </c>
      <c r="Z4" s="140">
        <v>13.626745662293695</v>
      </c>
      <c r="AA4" s="140">
        <v>18.20700075547721</v>
      </c>
      <c r="AB4" s="140">
        <v>18.035760559730498</v>
      </c>
      <c r="AC4" s="140">
        <v>20.494287712753557</v>
      </c>
      <c r="AD4" s="140">
        <v>22.556524835321344</v>
      </c>
      <c r="AE4" s="140">
        <v>30.921052631578949</v>
      </c>
      <c r="AF4" s="140">
        <v>36.209439528023601</v>
      </c>
      <c r="AG4" s="140">
        <v>37.129485179407176</v>
      </c>
      <c r="AH4" s="140">
        <v>32.26000601865784</v>
      </c>
      <c r="AI4" s="140">
        <v>31.194968553459116</v>
      </c>
      <c r="AJ4" s="140">
        <v>34.033078880407125</v>
      </c>
      <c r="AK4" s="140">
        <v>48.160261651676201</v>
      </c>
      <c r="AL4" s="140">
        <v>67.178770949720672</v>
      </c>
      <c r="AM4" s="140">
        <v>76.344086021505376</v>
      </c>
      <c r="AN4" s="140"/>
      <c r="AO4" s="140">
        <v>11.803372848094197</v>
      </c>
      <c r="AP4" s="140">
        <v>0</v>
      </c>
      <c r="AQ4" s="140">
        <v>0.35122930255895635</v>
      </c>
      <c r="AR4" s="140">
        <v>2.5892670703695968</v>
      </c>
      <c r="AS4" s="140">
        <v>6.9920844327176788</v>
      </c>
      <c r="AT4" s="140">
        <v>8.608247422680412</v>
      </c>
      <c r="AU4" s="140">
        <v>8.0052840158520464</v>
      </c>
      <c r="AV4" s="140">
        <v>8.2466918714555764</v>
      </c>
      <c r="AW4" s="140">
        <v>9.4681997844053178</v>
      </c>
      <c r="AX4" s="140">
        <v>11.929170549860205</v>
      </c>
      <c r="AY4" s="140">
        <v>15.667870036101082</v>
      </c>
      <c r="AZ4" s="140">
        <v>15.861896422316736</v>
      </c>
      <c r="BA4" s="140">
        <v>17.991046446558478</v>
      </c>
      <c r="BB4" s="140">
        <v>20.894039735099337</v>
      </c>
      <c r="BC4" s="140">
        <v>28.134424816889272</v>
      </c>
      <c r="BD4" s="140">
        <v>36.062065275548427</v>
      </c>
      <c r="BE4" s="140">
        <v>45.513338722716249</v>
      </c>
      <c r="BF4" s="140">
        <v>55.831265508684865</v>
      </c>
      <c r="BH4" s="98" t="s">
        <v>441</v>
      </c>
      <c r="BI4">
        <v>19875</v>
      </c>
      <c r="BK4">
        <v>36</v>
      </c>
      <c r="BL4">
        <v>371</v>
      </c>
      <c r="BM4">
        <v>962</v>
      </c>
      <c r="BN4">
        <v>1057</v>
      </c>
      <c r="BO4">
        <v>999</v>
      </c>
      <c r="BP4">
        <v>1228</v>
      </c>
      <c r="BQ4">
        <v>1794</v>
      </c>
      <c r="BR4">
        <v>1828</v>
      </c>
      <c r="BS4">
        <v>2124</v>
      </c>
      <c r="BT4">
        <v>2062</v>
      </c>
      <c r="BU4">
        <v>1715</v>
      </c>
      <c r="BV4">
        <v>1375</v>
      </c>
      <c r="BW4">
        <v>1188</v>
      </c>
      <c r="BX4">
        <v>1263</v>
      </c>
      <c r="BY4">
        <v>1044</v>
      </c>
      <c r="BZ4">
        <v>734</v>
      </c>
      <c r="CB4">
        <v>12477</v>
      </c>
      <c r="CD4">
        <v>22</v>
      </c>
      <c r="CE4">
        <v>247</v>
      </c>
      <c r="CF4">
        <v>644</v>
      </c>
      <c r="CG4">
        <v>723</v>
      </c>
      <c r="CH4">
        <v>696</v>
      </c>
      <c r="CI4">
        <v>879</v>
      </c>
      <c r="CJ4">
        <v>1267</v>
      </c>
      <c r="CK4">
        <v>1316</v>
      </c>
      <c r="CL4">
        <v>1473</v>
      </c>
      <c r="CM4">
        <v>1428</v>
      </c>
      <c r="CN4">
        <v>1072</v>
      </c>
      <c r="CO4">
        <v>744</v>
      </c>
      <c r="CP4">
        <v>535</v>
      </c>
      <c r="CQ4">
        <v>589</v>
      </c>
      <c r="CR4">
        <v>481</v>
      </c>
      <c r="CS4">
        <v>284</v>
      </c>
      <c r="CU4">
        <v>7398</v>
      </c>
      <c r="CW4">
        <v>14</v>
      </c>
      <c r="CX4">
        <v>124</v>
      </c>
      <c r="CY4">
        <v>318</v>
      </c>
      <c r="CZ4">
        <v>334</v>
      </c>
      <c r="DA4">
        <v>303</v>
      </c>
      <c r="DB4">
        <v>349</v>
      </c>
      <c r="DC4">
        <v>527</v>
      </c>
      <c r="DD4">
        <v>512</v>
      </c>
      <c r="DE4">
        <v>651</v>
      </c>
      <c r="DF4">
        <v>634</v>
      </c>
      <c r="DG4">
        <v>643</v>
      </c>
      <c r="DH4">
        <v>631</v>
      </c>
      <c r="DI4">
        <v>653</v>
      </c>
      <c r="DJ4">
        <v>674</v>
      </c>
      <c r="DK4">
        <v>563</v>
      </c>
      <c r="DL4">
        <v>450</v>
      </c>
    </row>
    <row r="5" spans="1:116">
      <c r="A5">
        <v>-6</v>
      </c>
      <c r="C5" s="140">
        <v>16.920697139525089</v>
      </c>
      <c r="D5" s="140">
        <v>1.4050864128143882E-2</v>
      </c>
      <c r="E5" s="140">
        <v>1.0449452347979353</v>
      </c>
      <c r="F5" s="140">
        <v>4.256876895722205</v>
      </c>
      <c r="G5" s="140">
        <v>10.862451177029453</v>
      </c>
      <c r="H5" s="140">
        <v>13.339908765873506</v>
      </c>
      <c r="I5" s="140">
        <v>13.690786048932846</v>
      </c>
      <c r="J5" s="140">
        <v>14.424376459024451</v>
      </c>
      <c r="K5" s="140">
        <v>17.738194637721495</v>
      </c>
      <c r="L5" s="140">
        <v>22.168593557077113</v>
      </c>
      <c r="M5" s="140">
        <v>26.137440758293842</v>
      </c>
      <c r="N5" s="140">
        <v>27.882308372269229</v>
      </c>
      <c r="O5" s="140">
        <v>26.626045061640923</v>
      </c>
      <c r="P5" s="140">
        <v>25.399332982271371</v>
      </c>
      <c r="Q5" s="140">
        <v>29.152206246901336</v>
      </c>
      <c r="R5" s="140">
        <v>40.672000000000004</v>
      </c>
      <c r="S5" s="140">
        <v>51.169590643274859</v>
      </c>
      <c r="T5" s="140">
        <v>63.257277734067664</v>
      </c>
      <c r="U5" s="140"/>
      <c r="V5" s="140">
        <v>22.304734557816396</v>
      </c>
      <c r="W5" s="140">
        <v>0</v>
      </c>
      <c r="X5" s="140">
        <v>1.2767002209673459</v>
      </c>
      <c r="Y5" s="140">
        <v>5.2588666938442721</v>
      </c>
      <c r="Z5" s="140">
        <v>15.257390944800497</v>
      </c>
      <c r="AA5" s="140">
        <v>18.153021442495128</v>
      </c>
      <c r="AB5" s="140">
        <v>19.479515588765782</v>
      </c>
      <c r="AC5" s="140">
        <v>21.170731707317071</v>
      </c>
      <c r="AD5" s="140">
        <v>26.113472555904639</v>
      </c>
      <c r="AE5" s="140">
        <v>32.080989876265463</v>
      </c>
      <c r="AF5" s="140">
        <v>37.37736300550371</v>
      </c>
      <c r="AG5" s="140">
        <v>38.881731512496778</v>
      </c>
      <c r="AH5" s="140">
        <v>37.081620669406931</v>
      </c>
      <c r="AI5" s="140">
        <v>32.090132090132087</v>
      </c>
      <c r="AJ5" s="140">
        <v>34.510532837670382</v>
      </c>
      <c r="AK5" s="140">
        <v>49.553208773354996</v>
      </c>
      <c r="AL5" s="140">
        <v>61.178045515394921</v>
      </c>
      <c r="AM5" s="140">
        <v>89.672544080604538</v>
      </c>
      <c r="AN5" s="140"/>
      <c r="AO5" s="140">
        <v>11.732056807519204</v>
      </c>
      <c r="AP5" s="140">
        <v>2.8818443804034581E-2</v>
      </c>
      <c r="AQ5" s="140">
        <v>0.80082665977783518</v>
      </c>
      <c r="AR5" s="140">
        <v>3.2001718213058417</v>
      </c>
      <c r="AS5" s="140">
        <v>6.2769628990509059</v>
      </c>
      <c r="AT5" s="140">
        <v>8.4102820064886448</v>
      </c>
      <c r="AU5" s="140">
        <v>7.7833289508282935</v>
      </c>
      <c r="AV5" s="140">
        <v>7.5761327061153745</v>
      </c>
      <c r="AW5" s="140">
        <v>9.2958271236959753</v>
      </c>
      <c r="AX5" s="140">
        <v>12.298387096774192</v>
      </c>
      <c r="AY5" s="140">
        <v>15.113823046233277</v>
      </c>
      <c r="AZ5" s="140">
        <v>17.310549777117384</v>
      </c>
      <c r="BA5" s="140">
        <v>16.872089838400438</v>
      </c>
      <c r="BB5" s="140">
        <v>19.884726224783861</v>
      </c>
      <c r="BC5" s="140">
        <v>25.578512396694215</v>
      </c>
      <c r="BD5" s="140">
        <v>34.899683210137276</v>
      </c>
      <c r="BE5" s="140">
        <v>45.440613026819925</v>
      </c>
      <c r="BF5" s="140">
        <v>51.258581235697939</v>
      </c>
      <c r="BH5" s="98" t="s">
        <v>442</v>
      </c>
      <c r="BI5">
        <v>20893</v>
      </c>
      <c r="BJ5">
        <v>1</v>
      </c>
      <c r="BK5">
        <v>83</v>
      </c>
      <c r="BL5">
        <v>407</v>
      </c>
      <c r="BM5">
        <v>1029</v>
      </c>
      <c r="BN5">
        <v>1082</v>
      </c>
      <c r="BO5">
        <v>1052</v>
      </c>
      <c r="BP5">
        <v>1174</v>
      </c>
      <c r="BQ5">
        <v>1912</v>
      </c>
      <c r="BR5">
        <v>1975</v>
      </c>
      <c r="BS5">
        <v>2206</v>
      </c>
      <c r="BT5">
        <v>2208</v>
      </c>
      <c r="BU5">
        <v>1879</v>
      </c>
      <c r="BV5">
        <v>1447</v>
      </c>
      <c r="BW5">
        <v>1176</v>
      </c>
      <c r="BX5">
        <v>1271</v>
      </c>
      <c r="BY5">
        <v>1050</v>
      </c>
      <c r="BZ5">
        <v>804</v>
      </c>
      <c r="CB5">
        <v>13516</v>
      </c>
      <c r="CD5">
        <v>52</v>
      </c>
      <c r="CE5">
        <v>258</v>
      </c>
      <c r="CF5">
        <v>738</v>
      </c>
      <c r="CG5">
        <v>745</v>
      </c>
      <c r="CH5">
        <v>756</v>
      </c>
      <c r="CI5">
        <v>868</v>
      </c>
      <c r="CJ5">
        <v>1413</v>
      </c>
      <c r="CK5">
        <v>1426</v>
      </c>
      <c r="CL5">
        <v>1562</v>
      </c>
      <c r="CM5">
        <v>1509</v>
      </c>
      <c r="CN5">
        <v>1263</v>
      </c>
      <c r="CO5">
        <v>826</v>
      </c>
      <c r="CP5">
        <v>557</v>
      </c>
      <c r="CQ5">
        <v>610</v>
      </c>
      <c r="CR5">
        <v>457</v>
      </c>
      <c r="CS5">
        <v>356</v>
      </c>
      <c r="CU5">
        <v>7377</v>
      </c>
      <c r="CV5">
        <v>1</v>
      </c>
      <c r="CW5">
        <v>31</v>
      </c>
      <c r="CX5">
        <v>149</v>
      </c>
      <c r="CY5">
        <v>291</v>
      </c>
      <c r="CZ5">
        <v>337</v>
      </c>
      <c r="DA5">
        <v>296</v>
      </c>
      <c r="DB5">
        <v>306</v>
      </c>
      <c r="DC5">
        <v>499</v>
      </c>
      <c r="DD5">
        <v>549</v>
      </c>
      <c r="DE5">
        <v>644</v>
      </c>
      <c r="DF5">
        <v>699</v>
      </c>
      <c r="DG5">
        <v>616</v>
      </c>
      <c r="DH5">
        <v>621</v>
      </c>
      <c r="DI5">
        <v>619</v>
      </c>
      <c r="DJ5">
        <v>661</v>
      </c>
      <c r="DK5">
        <v>593</v>
      </c>
      <c r="DL5">
        <v>448</v>
      </c>
    </row>
    <row r="6" spans="1:116">
      <c r="A6">
        <v>-5</v>
      </c>
      <c r="C6" s="140">
        <v>16.573496623259121</v>
      </c>
      <c r="D6" s="140">
        <v>0</v>
      </c>
      <c r="E6" s="140">
        <v>0.64582795143373806</v>
      </c>
      <c r="F6" s="140">
        <v>3.9213556376276339</v>
      </c>
      <c r="G6" s="140">
        <v>10.464039510237679</v>
      </c>
      <c r="H6" s="140">
        <v>12.292718096611392</v>
      </c>
      <c r="I6" s="140">
        <v>13.557567917205692</v>
      </c>
      <c r="J6" s="140">
        <v>15.453740032907227</v>
      </c>
      <c r="K6" s="140">
        <v>17.585121039165518</v>
      </c>
      <c r="L6" s="140">
        <v>22.07269259298506</v>
      </c>
      <c r="M6" s="140">
        <v>27.012025901942646</v>
      </c>
      <c r="N6" s="140">
        <v>27.598837943665529</v>
      </c>
      <c r="O6" s="140">
        <v>25.336665278356239</v>
      </c>
      <c r="P6" s="140">
        <v>23.555034344111242</v>
      </c>
      <c r="Q6" s="140">
        <v>28.194774346793348</v>
      </c>
      <c r="R6" s="140">
        <v>34.634920634920633</v>
      </c>
      <c r="S6" s="140">
        <v>43.916083916083913</v>
      </c>
      <c r="T6" s="140">
        <v>58.076358296622615</v>
      </c>
      <c r="U6" s="140"/>
      <c r="V6" s="140">
        <v>22.295405894944839</v>
      </c>
      <c r="W6" s="140">
        <v>0</v>
      </c>
      <c r="X6" s="140">
        <v>0.80624842529604446</v>
      </c>
      <c r="Y6" s="140">
        <v>5.2709568162574092</v>
      </c>
      <c r="Z6" s="140">
        <v>14.596335816388162</v>
      </c>
      <c r="AA6" s="140">
        <v>17.089959648706387</v>
      </c>
      <c r="AB6" s="140">
        <v>19.273099564883541</v>
      </c>
      <c r="AC6" s="140">
        <v>22.696459954807935</v>
      </c>
      <c r="AD6" s="140">
        <v>25.848205530496177</v>
      </c>
      <c r="AE6" s="140">
        <v>32.958880881729549</v>
      </c>
      <c r="AF6" s="140">
        <v>39.575064207331309</v>
      </c>
      <c r="AG6" s="140">
        <v>39.829853054911062</v>
      </c>
      <c r="AH6" s="140">
        <v>35.482014388489205</v>
      </c>
      <c r="AI6" s="140">
        <v>30.704941860465116</v>
      </c>
      <c r="AJ6" s="140">
        <v>33.432480666270074</v>
      </c>
      <c r="AK6" s="140">
        <v>38.280616382806166</v>
      </c>
      <c r="AL6" s="140">
        <v>54.193548387096769</v>
      </c>
      <c r="AM6" s="140">
        <v>86.72985781990522</v>
      </c>
      <c r="AN6" s="140"/>
      <c r="AO6" s="140">
        <v>11.063006486195031</v>
      </c>
      <c r="AP6" s="140">
        <v>0</v>
      </c>
      <c r="AQ6" s="140">
        <v>0.47707394646170159</v>
      </c>
      <c r="AR6" s="140">
        <v>2.4988844265952701</v>
      </c>
      <c r="AS6" s="140">
        <v>6.1460745106293411</v>
      </c>
      <c r="AT6" s="140">
        <v>7.3740569481625693</v>
      </c>
      <c r="AU6" s="140">
        <v>7.7144351464435141</v>
      </c>
      <c r="AV6" s="140">
        <v>8.0887981627966319</v>
      </c>
      <c r="AW6" s="140">
        <v>9.2651126037139466</v>
      </c>
      <c r="AX6" s="140">
        <v>11.188811188811188</v>
      </c>
      <c r="AY6" s="140">
        <v>14.68499427262314</v>
      </c>
      <c r="AZ6" s="140">
        <v>15.853356452811493</v>
      </c>
      <c r="BA6" s="140">
        <v>15.884089079688758</v>
      </c>
      <c r="BB6" s="140">
        <v>17.433188315724053</v>
      </c>
      <c r="BC6" s="140">
        <v>24.703557312252961</v>
      </c>
      <c r="BD6" s="140">
        <v>32.290036515388628</v>
      </c>
      <c r="BE6" s="140">
        <v>38.102189781021899</v>
      </c>
      <c r="BF6" s="140">
        <v>45.212765957446813</v>
      </c>
      <c r="BH6" s="98" t="s">
        <v>443</v>
      </c>
      <c r="BI6">
        <v>20516</v>
      </c>
      <c r="BK6">
        <v>50</v>
      </c>
      <c r="BL6">
        <v>361</v>
      </c>
      <c r="BM6">
        <v>1017</v>
      </c>
      <c r="BN6">
        <v>1023</v>
      </c>
      <c r="BO6">
        <v>1048</v>
      </c>
      <c r="BP6">
        <v>1221</v>
      </c>
      <c r="BQ6">
        <v>1787</v>
      </c>
      <c r="BR6">
        <v>2083</v>
      </c>
      <c r="BS6">
        <v>2336</v>
      </c>
      <c r="BT6">
        <v>2185</v>
      </c>
      <c r="BU6">
        <v>1825</v>
      </c>
      <c r="BV6">
        <v>1406</v>
      </c>
      <c r="BW6">
        <v>1187</v>
      </c>
      <c r="BX6">
        <v>1091</v>
      </c>
      <c r="BY6">
        <v>942</v>
      </c>
      <c r="BZ6">
        <v>791</v>
      </c>
      <c r="CB6">
        <v>13540</v>
      </c>
      <c r="CD6">
        <v>32</v>
      </c>
      <c r="CE6">
        <v>249</v>
      </c>
      <c r="CF6">
        <v>725</v>
      </c>
      <c r="CG6">
        <v>720</v>
      </c>
      <c r="CH6">
        <v>753</v>
      </c>
      <c r="CI6">
        <v>904</v>
      </c>
      <c r="CJ6">
        <v>1318</v>
      </c>
      <c r="CK6">
        <v>1555</v>
      </c>
      <c r="CL6">
        <v>1695</v>
      </c>
      <c r="CM6">
        <v>1545</v>
      </c>
      <c r="CN6">
        <v>1233</v>
      </c>
      <c r="CO6">
        <v>845</v>
      </c>
      <c r="CP6">
        <v>562</v>
      </c>
      <c r="CQ6">
        <v>472</v>
      </c>
      <c r="CR6">
        <v>420</v>
      </c>
      <c r="CS6">
        <v>366</v>
      </c>
      <c r="CU6">
        <v>6976</v>
      </c>
      <c r="CW6">
        <v>18</v>
      </c>
      <c r="CX6">
        <v>112</v>
      </c>
      <c r="CY6">
        <v>292</v>
      </c>
      <c r="CZ6">
        <v>303</v>
      </c>
      <c r="DA6">
        <v>295</v>
      </c>
      <c r="DB6">
        <v>317</v>
      </c>
      <c r="DC6">
        <v>469</v>
      </c>
      <c r="DD6">
        <v>528</v>
      </c>
      <c r="DE6">
        <v>641</v>
      </c>
      <c r="DF6">
        <v>640</v>
      </c>
      <c r="DG6">
        <v>592</v>
      </c>
      <c r="DH6">
        <v>561</v>
      </c>
      <c r="DI6">
        <v>625</v>
      </c>
      <c r="DJ6">
        <v>619</v>
      </c>
      <c r="DK6">
        <v>522</v>
      </c>
      <c r="DL6">
        <v>425</v>
      </c>
    </row>
    <row r="7" spans="1:116">
      <c r="A7">
        <v>-4</v>
      </c>
      <c r="C7" s="140">
        <v>16.864003095051949</v>
      </c>
      <c r="D7" s="140">
        <v>2.992667963489451E-2</v>
      </c>
      <c r="E7" s="140">
        <v>0.97432521395655047</v>
      </c>
      <c r="F7" s="140">
        <v>5.140717203812982</v>
      </c>
      <c r="G7" s="140">
        <v>11.710526315789474</v>
      </c>
      <c r="H7" s="140">
        <v>14.243845252051582</v>
      </c>
      <c r="I7" s="140">
        <v>13.975035387980956</v>
      </c>
      <c r="J7" s="140">
        <v>15.194572452636969</v>
      </c>
      <c r="K7" s="140">
        <v>17.052452750053092</v>
      </c>
      <c r="L7" s="140">
        <v>20.796772566817953</v>
      </c>
      <c r="M7" s="140">
        <v>26.94909615171343</v>
      </c>
      <c r="N7" s="140">
        <v>27.551803530314658</v>
      </c>
      <c r="O7" s="140">
        <v>25.788319166438168</v>
      </c>
      <c r="P7" s="140">
        <v>22.485493230174082</v>
      </c>
      <c r="Q7" s="140">
        <v>25.491949910554563</v>
      </c>
      <c r="R7" s="140">
        <v>34.716017868538607</v>
      </c>
      <c r="S7" s="140">
        <v>45.531724754244863</v>
      </c>
      <c r="T7" s="140">
        <v>54.04486743711761</v>
      </c>
      <c r="U7" s="140"/>
      <c r="V7" s="140">
        <v>23.10688867338385</v>
      </c>
      <c r="W7" s="140">
        <v>2.918855808523059E-2</v>
      </c>
      <c r="X7" s="140">
        <v>1.3874614594039056</v>
      </c>
      <c r="Y7" s="140">
        <v>7.1428571428571432</v>
      </c>
      <c r="Z7" s="140">
        <v>16.284584980237153</v>
      </c>
      <c r="AA7" s="140">
        <v>19.727104532839963</v>
      </c>
      <c r="AB7" s="140">
        <v>19.816607233825778</v>
      </c>
      <c r="AC7" s="140">
        <v>22.733045466090932</v>
      </c>
      <c r="AD7" s="140">
        <v>25.275190516511429</v>
      </c>
      <c r="AE7" s="140">
        <v>31.707317073170731</v>
      </c>
      <c r="AF7" s="140">
        <v>39.825190497534741</v>
      </c>
      <c r="AG7" s="140">
        <v>40.877055599060299</v>
      </c>
      <c r="AH7" s="140">
        <v>36.782262649232521</v>
      </c>
      <c r="AI7" s="140">
        <v>28.175839390792664</v>
      </c>
      <c r="AJ7" s="140">
        <v>32.190265486725664</v>
      </c>
      <c r="AK7" s="140">
        <v>45.155993431855499</v>
      </c>
      <c r="AL7" s="140">
        <v>56.753407682775709</v>
      </c>
      <c r="AM7" s="140">
        <v>78.935698447893571</v>
      </c>
      <c r="AN7" s="140"/>
      <c r="AO7" s="140">
        <v>10.857188043650165</v>
      </c>
      <c r="AP7" s="140">
        <v>3.0703101013202335E-2</v>
      </c>
      <c r="AQ7" s="140">
        <v>0.54010261949770455</v>
      </c>
      <c r="AR7" s="140">
        <v>3.0303030303030303</v>
      </c>
      <c r="AS7" s="140">
        <v>6.907280647168637</v>
      </c>
      <c r="AT7" s="140">
        <v>8.6067522586780782</v>
      </c>
      <c r="AU7" s="140">
        <v>8.012486992715921</v>
      </c>
      <c r="AV7" s="140">
        <v>7.5354838709677416</v>
      </c>
      <c r="AW7" s="140">
        <v>8.7771623348956105</v>
      </c>
      <c r="AX7" s="140">
        <v>9.8708114654824382</v>
      </c>
      <c r="AY7" s="140">
        <v>14.339042599912165</v>
      </c>
      <c r="AZ7" s="140">
        <v>14.74793077501881</v>
      </c>
      <c r="BA7" s="140">
        <v>15.545550847457628</v>
      </c>
      <c r="BB7" s="140">
        <v>17.526395173453995</v>
      </c>
      <c r="BC7" s="140">
        <v>20.945945945945947</v>
      </c>
      <c r="BD7" s="140">
        <v>28.064684402712572</v>
      </c>
      <c r="BE7" s="140">
        <v>39.20335429769392</v>
      </c>
      <c r="BF7" s="140">
        <v>43.03921568627451</v>
      </c>
      <c r="BH7" s="98" t="s">
        <v>444</v>
      </c>
      <c r="BI7">
        <v>20923</v>
      </c>
      <c r="BJ7">
        <v>2</v>
      </c>
      <c r="BK7">
        <v>74</v>
      </c>
      <c r="BL7">
        <v>453</v>
      </c>
      <c r="BM7">
        <v>1157</v>
      </c>
      <c r="BN7">
        <v>1215</v>
      </c>
      <c r="BO7">
        <v>1086</v>
      </c>
      <c r="BP7">
        <v>1187</v>
      </c>
      <c r="BQ7">
        <v>1606</v>
      </c>
      <c r="BR7">
        <v>2062</v>
      </c>
      <c r="BS7">
        <v>2430</v>
      </c>
      <c r="BT7">
        <v>2154</v>
      </c>
      <c r="BU7">
        <v>1881</v>
      </c>
      <c r="BV7">
        <v>1395</v>
      </c>
      <c r="BW7">
        <v>1140</v>
      </c>
      <c r="BX7">
        <v>1088</v>
      </c>
      <c r="BY7">
        <v>1019</v>
      </c>
      <c r="BZ7">
        <v>795</v>
      </c>
      <c r="CB7">
        <v>14058</v>
      </c>
      <c r="CC7">
        <v>1</v>
      </c>
      <c r="CD7">
        <v>54</v>
      </c>
      <c r="CE7">
        <v>323</v>
      </c>
      <c r="CF7">
        <v>824</v>
      </c>
      <c r="CG7">
        <v>853</v>
      </c>
      <c r="CH7">
        <v>778</v>
      </c>
      <c r="CI7">
        <v>895</v>
      </c>
      <c r="CJ7">
        <v>1194</v>
      </c>
      <c r="CK7">
        <v>1573</v>
      </c>
      <c r="CL7">
        <v>1777</v>
      </c>
      <c r="CM7">
        <v>1566</v>
      </c>
      <c r="CN7">
        <v>1294</v>
      </c>
      <c r="CO7">
        <v>814</v>
      </c>
      <c r="CP7">
        <v>582</v>
      </c>
      <c r="CQ7">
        <v>550</v>
      </c>
      <c r="CR7">
        <v>458</v>
      </c>
      <c r="CS7">
        <v>356</v>
      </c>
      <c r="CU7">
        <v>6865</v>
      </c>
      <c r="CV7">
        <v>1</v>
      </c>
      <c r="CW7">
        <v>20</v>
      </c>
      <c r="CX7">
        <v>130</v>
      </c>
      <c r="CY7">
        <v>333</v>
      </c>
      <c r="CZ7">
        <v>362</v>
      </c>
      <c r="DA7">
        <v>308</v>
      </c>
      <c r="DB7">
        <v>292</v>
      </c>
      <c r="DC7">
        <v>412</v>
      </c>
      <c r="DD7">
        <v>489</v>
      </c>
      <c r="DE7">
        <v>653</v>
      </c>
      <c r="DF7">
        <v>588</v>
      </c>
      <c r="DG7">
        <v>587</v>
      </c>
      <c r="DH7">
        <v>581</v>
      </c>
      <c r="DI7">
        <v>558</v>
      </c>
      <c r="DJ7">
        <v>538</v>
      </c>
      <c r="DK7">
        <v>561</v>
      </c>
      <c r="DL7">
        <v>439</v>
      </c>
    </row>
    <row r="8" spans="1:116">
      <c r="A8">
        <v>-3</v>
      </c>
      <c r="B8" t="str">
        <f ca="1">OFFSET(zenkoku_raw!A$17,3*$A8-3,)</f>
        <v>H7</v>
      </c>
      <c r="C8" s="140">
        <f ca="1">OFFSET(zenkoku_raw!C$17,3*$A8-3,)</f>
        <v>17.2</v>
      </c>
      <c r="D8" s="140">
        <f ca="1">OFFSET(zenkoku_raw!F$17,3*$A8-3,)</f>
        <v>0</v>
      </c>
      <c r="E8" s="140">
        <f ca="1">OFFSET(zenkoku_raw!G$17,3*$A8-3,)</f>
        <v>0.9</v>
      </c>
      <c r="F8" s="140">
        <f ca="1">OFFSET(zenkoku_raw!H$17,3*$A8-3,)</f>
        <v>5</v>
      </c>
      <c r="G8" s="140">
        <f ca="1">OFFSET(zenkoku_raw!I$17,3*$A8-3,)</f>
        <v>11.4</v>
      </c>
      <c r="H8" s="140">
        <f ca="1">OFFSET(zenkoku_raw!J$17,3*$A8-3,)</f>
        <v>14</v>
      </c>
      <c r="I8" s="140">
        <f ca="1">OFFSET(zenkoku_raw!K$17,3*$A8-3,)</f>
        <v>14.5</v>
      </c>
      <c r="J8" s="140">
        <f ca="1">OFFSET(zenkoku_raw!L$17,3*$A8-3,)</f>
        <v>15.1</v>
      </c>
      <c r="K8" s="140">
        <f ca="1">OFFSET(zenkoku_raw!M$17,3*$A8-3,)</f>
        <v>17.5</v>
      </c>
      <c r="L8" s="140">
        <f ca="1">OFFSET(zenkoku_raw!N$17,3*$A8-3,)</f>
        <v>21.1</v>
      </c>
      <c r="M8" s="140">
        <f ca="1">OFFSET(zenkoku_raw!O$17,3*$A8-3,)</f>
        <v>28.6</v>
      </c>
      <c r="N8" s="140">
        <f ca="1">OFFSET(zenkoku_raw!P$17,3*$A8-3,)</f>
        <v>28.2</v>
      </c>
      <c r="O8" s="140">
        <f ca="1">OFFSET(zenkoku_raw!Q$17,3*$A8-3,)</f>
        <v>26</v>
      </c>
      <c r="P8" s="140">
        <f ca="1">OFFSET(zenkoku_raw!R$17,3*$A8-3,)</f>
        <v>22.5</v>
      </c>
      <c r="Q8" s="140">
        <f ca="1">OFFSET(zenkoku_raw!S$17,3*$A8-3,)</f>
        <v>26.7</v>
      </c>
      <c r="R8" s="140">
        <f ca="1">OFFSET(zenkoku_raw!T$17,3*$A8-3,)</f>
        <v>33.6</v>
      </c>
      <c r="S8" s="140">
        <f ca="1">OFFSET(zenkoku_raw!U$17,3*$A8-3,)</f>
        <v>43.6</v>
      </c>
      <c r="T8" s="140">
        <f ca="1">OFFSET(zenkoku_raw!V$17,3*$A8-3,)</f>
        <v>53.3</v>
      </c>
      <c r="U8" s="140"/>
      <c r="V8" s="140">
        <f ca="1">OFFSET(zenkoku_raw!C$17,3*$A8-2,)</f>
        <v>23.4</v>
      </c>
      <c r="W8" s="140">
        <f ca="1">OFFSET(zenkoku_raw!F$17,3*$A8-2,)</f>
        <v>0</v>
      </c>
      <c r="X8" s="140">
        <f ca="1">OFFSET(zenkoku_raw!G$17,3*$A8-2,)</f>
        <v>1.1000000000000001</v>
      </c>
      <c r="Y8" s="140">
        <f ca="1">OFFSET(zenkoku_raw!H$17,3*$A8-2,)</f>
        <v>6.6</v>
      </c>
      <c r="Z8" s="140">
        <f ca="1">OFFSET(zenkoku_raw!I$17,3*$A8-2,)</f>
        <v>15.3</v>
      </c>
      <c r="AA8" s="140">
        <f ca="1">OFFSET(zenkoku_raw!J$17,3*$A8-2,)</f>
        <v>20</v>
      </c>
      <c r="AB8" s="140">
        <f ca="1">OFFSET(zenkoku_raw!K$17,3*$A8-2,)</f>
        <v>20.2</v>
      </c>
      <c r="AC8" s="140">
        <f ca="1">OFFSET(zenkoku_raw!L$17,3*$A8-2,)</f>
        <v>21.9</v>
      </c>
      <c r="AD8" s="140">
        <f ca="1">OFFSET(zenkoku_raw!M$17,3*$A8-2,)</f>
        <v>26</v>
      </c>
      <c r="AE8" s="140">
        <f ca="1">OFFSET(zenkoku_raw!N$17,3*$A8-2,)</f>
        <v>31.4</v>
      </c>
      <c r="AF8" s="140">
        <f ca="1">OFFSET(zenkoku_raw!O$17,3*$A8-2,)</f>
        <v>41.7</v>
      </c>
      <c r="AG8" s="140">
        <f ca="1">OFFSET(zenkoku_raw!P$17,3*$A8-2,)</f>
        <v>41.1</v>
      </c>
      <c r="AH8" s="140">
        <f ca="1">OFFSET(zenkoku_raw!Q$17,3*$A8-2,)</f>
        <v>37.1</v>
      </c>
      <c r="AI8" s="140">
        <f ca="1">OFFSET(zenkoku_raw!R$17,3*$A8-2,)</f>
        <v>28.9</v>
      </c>
      <c r="AJ8" s="140">
        <f ca="1">OFFSET(zenkoku_raw!S$17,3*$A8-2,)</f>
        <v>32.700000000000003</v>
      </c>
      <c r="AK8" s="140">
        <f ca="1">OFFSET(zenkoku_raw!T$17,3*$A8-2,)</f>
        <v>42.5</v>
      </c>
      <c r="AL8" s="140">
        <f ca="1">OFFSET(zenkoku_raw!U$17,3*$A8-2,)</f>
        <v>54.4</v>
      </c>
      <c r="AM8" s="140">
        <f ca="1">OFFSET(zenkoku_raw!V$17,3*$A8-2,)</f>
        <v>79.099999999999994</v>
      </c>
      <c r="AN8" s="140"/>
      <c r="AO8" s="140">
        <f ca="1">OFFSET(zenkoku_raw!C$17,3*$A8-1,)</f>
        <v>11.3</v>
      </c>
      <c r="AP8" s="140">
        <f ca="1">OFFSET(zenkoku_raw!F$17,3*$A8-1,)</f>
        <v>0</v>
      </c>
      <c r="AQ8" s="140">
        <f ca="1">OFFSET(zenkoku_raw!G$17,3*$A8-1,)</f>
        <v>0.6</v>
      </c>
      <c r="AR8" s="140">
        <f ca="1">OFFSET(zenkoku_raw!H$17,3*$A8-1,)</f>
        <v>3.3</v>
      </c>
      <c r="AS8" s="140">
        <f ca="1">OFFSET(zenkoku_raw!I$17,3*$A8-1,)</f>
        <v>7.4</v>
      </c>
      <c r="AT8" s="140">
        <f ca="1">OFFSET(zenkoku_raw!J$17,3*$A8-1,)</f>
        <v>7.7</v>
      </c>
      <c r="AU8" s="140">
        <f ca="1">OFFSET(zenkoku_raw!K$17,3*$A8-1,)</f>
        <v>8.6</v>
      </c>
      <c r="AV8" s="140">
        <f ca="1">OFFSET(zenkoku_raw!L$17,3*$A8-1,)</f>
        <v>8.1999999999999993</v>
      </c>
      <c r="AW8" s="140">
        <f ca="1">OFFSET(zenkoku_raw!M$17,3*$A8-1,)</f>
        <v>8.8000000000000007</v>
      </c>
      <c r="AX8" s="140">
        <f ca="1">OFFSET(zenkoku_raw!N$17,3*$A8-1,)</f>
        <v>10.8</v>
      </c>
      <c r="AY8" s="140">
        <f ca="1">OFFSET(zenkoku_raw!O$17,3*$A8-1,)</f>
        <v>15.8</v>
      </c>
      <c r="AZ8" s="140">
        <f ca="1">OFFSET(zenkoku_raw!P$17,3*$A8-1,)</f>
        <v>15.6</v>
      </c>
      <c r="BA8" s="140">
        <f ca="1">OFFSET(zenkoku_raw!Q$17,3*$A8-1,)</f>
        <v>15.7</v>
      </c>
      <c r="BB8" s="140">
        <f ca="1">OFFSET(zenkoku_raw!R$17,3*$A8-1,)</f>
        <v>17</v>
      </c>
      <c r="BC8" s="140">
        <f ca="1">OFFSET(zenkoku_raw!S$17,3*$A8-1,)</f>
        <v>22.5</v>
      </c>
      <c r="BD8" s="140">
        <f ca="1">OFFSET(zenkoku_raw!T$17,3*$A8-1,)</f>
        <v>28</v>
      </c>
      <c r="BE8" s="140">
        <f ca="1">OFFSET(zenkoku_raw!U$17,3*$A8-1,)</f>
        <v>37.6</v>
      </c>
      <c r="BF8" s="140">
        <f ca="1">OFFSET(zenkoku_raw!V$17,3*$A8-1,)</f>
        <v>42.1</v>
      </c>
      <c r="BH8" s="98" t="s">
        <v>435</v>
      </c>
      <c r="BI8">
        <f ca="1">OFFSET(zenkoku_raw!AH$17,3*$A8-3,)</f>
        <v>21420</v>
      </c>
      <c r="BJ8">
        <f ca="1">OFFSET(zenkoku_raw!AK$17,3*$A8-3,)</f>
        <v>0</v>
      </c>
      <c r="BK8">
        <f ca="1">OFFSET(zenkoku_raw!AL$17,3*$A8-3,)</f>
        <v>66</v>
      </c>
      <c r="BL8">
        <f ca="1">OFFSET(zenkoku_raw!AM$17,3*$A8-3,)</f>
        <v>423</v>
      </c>
      <c r="BM8">
        <f ca="1">OFFSET(zenkoku_raw!AN$17,3*$A8-3,)</f>
        <v>1115</v>
      </c>
      <c r="BN8">
        <f ca="1">OFFSET(zenkoku_raw!AO$17,3*$A8-3,)</f>
        <v>1202</v>
      </c>
      <c r="BO8">
        <f ca="1">OFFSET(zenkoku_raw!AP$17,3*$A8-3,)</f>
        <v>1157</v>
      </c>
      <c r="BP8">
        <f ca="1">OFFSET(zenkoku_raw!AQ$17,3*$A8-3,)</f>
        <v>1164</v>
      </c>
      <c r="BQ8">
        <f ca="1">OFFSET(zenkoku_raw!AR$17,3*$A8-3,)</f>
        <v>1558</v>
      </c>
      <c r="BR8">
        <f ca="1">OFFSET(zenkoku_raw!AS$17,3*$A8-3,)</f>
        <v>2227</v>
      </c>
      <c r="BS8">
        <f ca="1">OFFSET(zenkoku_raw!AT$17,3*$A8-3,)</f>
        <v>2539</v>
      </c>
      <c r="BT8">
        <f ca="1">OFFSET(zenkoku_raw!AU$17,3*$A8-3,)</f>
        <v>2228</v>
      </c>
      <c r="BU8">
        <f ca="1">OFFSET(zenkoku_raw!AV$17,3*$A8-3,)</f>
        <v>1937</v>
      </c>
      <c r="BV8">
        <f ca="1">OFFSET(zenkoku_raw!AW$17,3*$A8-3,)</f>
        <v>1437</v>
      </c>
      <c r="BW8">
        <f ca="1">OFFSET(zenkoku_raw!AX$17,3*$A8-3,)</f>
        <v>1250</v>
      </c>
      <c r="BX8">
        <f ca="1">OFFSET(zenkoku_raw!AY$17,3*$A8-3,)</f>
        <v>1100</v>
      </c>
      <c r="BY8">
        <f ca="1">OFFSET(zenkoku_raw!AZ$17,3*$A8-3,)</f>
        <v>1000</v>
      </c>
      <c r="BZ8">
        <f ca="1">OFFSET(zenkoku_raw!BA$17,3*$A8-3,)</f>
        <v>840</v>
      </c>
      <c r="CB8">
        <f ca="1">OFFSET(zenkoku_raw!AH$17,3*$A8-2,)</f>
        <v>14231</v>
      </c>
      <c r="CC8">
        <f ca="1">OFFSET(zenkoku_raw!AK$17,3*$A8-2,)</f>
        <v>0</v>
      </c>
      <c r="CD8">
        <f ca="1">OFFSET(zenkoku_raw!AL$17,3*$A8-2,)</f>
        <v>43</v>
      </c>
      <c r="CE8">
        <f ca="1">OFFSET(zenkoku_raw!AM$17,3*$A8-2,)</f>
        <v>287</v>
      </c>
      <c r="CF8">
        <f ca="1">OFFSET(zenkoku_raw!AN$17,3*$A8-2,)</f>
        <v>763</v>
      </c>
      <c r="CG8">
        <f ca="1">OFFSET(zenkoku_raw!AO$17,3*$A8-2,)</f>
        <v>875</v>
      </c>
      <c r="CH8">
        <f ca="1">OFFSET(zenkoku_raw!AP$17,3*$A8-2,)</f>
        <v>817</v>
      </c>
      <c r="CI8">
        <f ca="1">OFFSET(zenkoku_raw!AQ$17,3*$A8-2,)</f>
        <v>850</v>
      </c>
      <c r="CJ8">
        <f ca="1">OFFSET(zenkoku_raw!AR$17,3*$A8-2,)</f>
        <v>1166</v>
      </c>
      <c r="CK8">
        <f ca="1">OFFSET(zenkoku_raw!AS$17,3*$A8-2,)</f>
        <v>1659</v>
      </c>
      <c r="CL8">
        <f ca="1">OFFSET(zenkoku_raw!AT$17,3*$A8-2,)</f>
        <v>1830</v>
      </c>
      <c r="CM8">
        <f ca="1">OFFSET(zenkoku_raw!AU$17,3*$A8-2,)</f>
        <v>1598</v>
      </c>
      <c r="CN8">
        <f ca="1">OFFSET(zenkoku_raw!AV$17,3*$A8-2,)</f>
        <v>1334</v>
      </c>
      <c r="CO8">
        <f ca="1">OFFSET(zenkoku_raw!AW$17,3*$A8-2,)</f>
        <v>862</v>
      </c>
      <c r="CP8">
        <f ca="1">OFFSET(zenkoku_raw!AX$17,3*$A8-2,)</f>
        <v>632</v>
      </c>
      <c r="CQ8">
        <f ca="1">OFFSET(zenkoku_raw!AY$17,3*$A8-2,)</f>
        <v>533</v>
      </c>
      <c r="CR8">
        <f ca="1">OFFSET(zenkoku_raw!AZ$17,3*$A8-2,)</f>
        <v>447</v>
      </c>
      <c r="CS8">
        <f ca="1">OFFSET(zenkoku_raw!BA$17,3*$A8-2,)</f>
        <v>378</v>
      </c>
      <c r="CU8">
        <f ca="1">OFFSET(zenkoku_raw!AH$17,3*$A8-1,)</f>
        <v>7189</v>
      </c>
      <c r="CV8">
        <f ca="1">OFFSET(zenkoku_raw!AK$17,3*$A8-1,)</f>
        <v>0</v>
      </c>
      <c r="CW8">
        <f ca="1">OFFSET(zenkoku_raw!AL$17,3*$A8-1,)</f>
        <v>23</v>
      </c>
      <c r="CX8">
        <f ca="1">OFFSET(zenkoku_raw!AM$17,3*$A8-1,)</f>
        <v>136</v>
      </c>
      <c r="CY8">
        <f ca="1">OFFSET(zenkoku_raw!AN$17,3*$A8-1,)</f>
        <v>352</v>
      </c>
      <c r="CZ8">
        <f ca="1">OFFSET(zenkoku_raw!AO$17,3*$A8-1,)</f>
        <v>327</v>
      </c>
      <c r="DA8">
        <f ca="1">OFFSET(zenkoku_raw!AP$17,3*$A8-1,)</f>
        <v>340</v>
      </c>
      <c r="DB8">
        <f ca="1">OFFSET(zenkoku_raw!AQ$17,3*$A8-1,)</f>
        <v>314</v>
      </c>
      <c r="DC8">
        <f ca="1">OFFSET(zenkoku_raw!AR$17,3*$A8-1,)</f>
        <v>392</v>
      </c>
      <c r="DD8">
        <f ca="1">OFFSET(zenkoku_raw!AS$17,3*$A8-1,)</f>
        <v>568</v>
      </c>
      <c r="DE8">
        <f ca="1">OFFSET(zenkoku_raw!AT$17,3*$A8-1,)</f>
        <v>709</v>
      </c>
      <c r="DF8">
        <f ca="1">OFFSET(zenkoku_raw!AU$17,3*$A8-1,)</f>
        <v>630</v>
      </c>
      <c r="DG8">
        <f ca="1">OFFSET(zenkoku_raw!AV$17,3*$A8-1,)</f>
        <v>603</v>
      </c>
      <c r="DH8">
        <f ca="1">OFFSET(zenkoku_raw!AW$17,3*$A8-1,)</f>
        <v>575</v>
      </c>
      <c r="DI8">
        <f ca="1">OFFSET(zenkoku_raw!AX$17,3*$A8-1,)</f>
        <v>618</v>
      </c>
      <c r="DJ8">
        <f ca="1">OFFSET(zenkoku_raw!AY$17,3*$A8-1,)</f>
        <v>567</v>
      </c>
      <c r="DK8">
        <f ca="1">OFFSET(zenkoku_raw!AZ$17,3*$A8-1,)</f>
        <v>553</v>
      </c>
      <c r="DL8">
        <f ca="1">OFFSET(zenkoku_raw!BA$17,3*$A8-1,)</f>
        <v>462</v>
      </c>
    </row>
    <row r="9" spans="1:116">
      <c r="A9">
        <v>-2</v>
      </c>
      <c r="B9" t="str">
        <f ca="1">OFFSET(zenkoku_raw!A$17,3*$A9-3,)</f>
        <v>H8</v>
      </c>
      <c r="C9" s="140">
        <f ca="1">OFFSET(zenkoku_raw!C$17,3*$A9-3,)</f>
        <v>17.8</v>
      </c>
      <c r="D9" s="140">
        <f ca="1">OFFSET(zenkoku_raw!F$17,3*$A9-3,)</f>
        <v>0</v>
      </c>
      <c r="E9" s="140">
        <f ca="1">OFFSET(zenkoku_raw!G$17,3*$A9-3,)</f>
        <v>0.9</v>
      </c>
      <c r="F9" s="140">
        <f ca="1">OFFSET(zenkoku_raw!H$17,3*$A9-3,)</f>
        <v>4.9000000000000004</v>
      </c>
      <c r="G9" s="140">
        <f ca="1">OFFSET(zenkoku_raw!I$17,3*$A9-3,)</f>
        <v>11.5</v>
      </c>
      <c r="H9" s="140">
        <f ca="1">OFFSET(zenkoku_raw!J$17,3*$A9-3,)</f>
        <v>13.4</v>
      </c>
      <c r="I9" s="140">
        <f ca="1">OFFSET(zenkoku_raw!K$17,3*$A9-3,)</f>
        <v>14.8</v>
      </c>
      <c r="J9" s="140">
        <f ca="1">OFFSET(zenkoku_raw!L$17,3*$A9-3,)</f>
        <v>16.100000000000001</v>
      </c>
      <c r="K9" s="140">
        <f ca="1">OFFSET(zenkoku_raw!M$17,3*$A9-3,)</f>
        <v>17.399999999999999</v>
      </c>
      <c r="L9" s="140">
        <f ca="1">OFFSET(zenkoku_raw!N$17,3*$A9-3,)</f>
        <v>22.1</v>
      </c>
      <c r="M9" s="140">
        <f ca="1">OFFSET(zenkoku_raw!O$17,3*$A9-3,)</f>
        <v>29.7</v>
      </c>
      <c r="N9" s="140">
        <f ca="1">OFFSET(zenkoku_raw!P$17,3*$A9-3,)</f>
        <v>28.7</v>
      </c>
      <c r="O9" s="140">
        <f ca="1">OFFSET(zenkoku_raw!Q$17,3*$A9-3,)</f>
        <v>28.4</v>
      </c>
      <c r="P9" s="140">
        <f ca="1">OFFSET(zenkoku_raw!R$17,3*$A9-3,)</f>
        <v>24.2</v>
      </c>
      <c r="Q9" s="140">
        <f ca="1">OFFSET(zenkoku_raw!S$17,3*$A9-3,)</f>
        <v>26.8</v>
      </c>
      <c r="R9" s="140">
        <f ca="1">OFFSET(zenkoku_raw!T$17,3*$A9-3,)</f>
        <v>33.5</v>
      </c>
      <c r="S9" s="140">
        <f ca="1">OFFSET(zenkoku_raw!U$17,3*$A9-3,)</f>
        <v>41.7</v>
      </c>
      <c r="T9" s="140">
        <f ca="1">OFFSET(zenkoku_raw!V$17,3*$A9-3,)</f>
        <v>49.1</v>
      </c>
      <c r="U9" s="140"/>
      <c r="V9" s="140">
        <f ca="1">OFFSET(zenkoku_raw!C$17,3*$A9-2,)</f>
        <v>24.3</v>
      </c>
      <c r="W9" s="140">
        <f ca="1">OFFSET(zenkoku_raw!F$17,3*$A9-2,)</f>
        <v>0</v>
      </c>
      <c r="X9" s="140">
        <f ca="1">OFFSET(zenkoku_raw!G$17,3*$A9-2,)</f>
        <v>1.1000000000000001</v>
      </c>
      <c r="Y9" s="140">
        <f ca="1">OFFSET(zenkoku_raw!H$17,3*$A9-2,)</f>
        <v>6.7</v>
      </c>
      <c r="Z9" s="140">
        <f ca="1">OFFSET(zenkoku_raw!I$17,3*$A9-2,)</f>
        <v>15.3</v>
      </c>
      <c r="AA9" s="140">
        <f ca="1">OFFSET(zenkoku_raw!J$17,3*$A9-2,)</f>
        <v>19</v>
      </c>
      <c r="AB9" s="140">
        <f ca="1">OFFSET(zenkoku_raw!K$17,3*$A9-2,)</f>
        <v>20.399999999999999</v>
      </c>
      <c r="AC9" s="140">
        <f ca="1">OFFSET(zenkoku_raw!L$17,3*$A9-2,)</f>
        <v>24</v>
      </c>
      <c r="AD9" s="140">
        <f ca="1">OFFSET(zenkoku_raw!M$17,3*$A9-2,)</f>
        <v>26</v>
      </c>
      <c r="AE9" s="140">
        <f ca="1">OFFSET(zenkoku_raw!N$17,3*$A9-2,)</f>
        <v>33.1</v>
      </c>
      <c r="AF9" s="140">
        <f ca="1">OFFSET(zenkoku_raw!O$17,3*$A9-2,)</f>
        <v>44</v>
      </c>
      <c r="AG9" s="140">
        <f ca="1">OFFSET(zenkoku_raw!P$17,3*$A9-2,)</f>
        <v>42.7</v>
      </c>
      <c r="AH9" s="140">
        <f ca="1">OFFSET(zenkoku_raw!Q$17,3*$A9-2,)</f>
        <v>40.6</v>
      </c>
      <c r="AI9" s="140">
        <f ca="1">OFFSET(zenkoku_raw!R$17,3*$A9-2,)</f>
        <v>31.9</v>
      </c>
      <c r="AJ9" s="140">
        <f ca="1">OFFSET(zenkoku_raw!S$17,3*$A9-2,)</f>
        <v>33.299999999999997</v>
      </c>
      <c r="AK9" s="140">
        <f ca="1">OFFSET(zenkoku_raw!T$17,3*$A9-2,)</f>
        <v>39.299999999999997</v>
      </c>
      <c r="AL9" s="140">
        <f ca="1">OFFSET(zenkoku_raw!U$17,3*$A9-2,)</f>
        <v>56</v>
      </c>
      <c r="AM9" s="140">
        <f ca="1">OFFSET(zenkoku_raw!V$17,3*$A9-2,)</f>
        <v>71.099999999999994</v>
      </c>
      <c r="AN9" s="140"/>
      <c r="AO9" s="140">
        <f ca="1">OFFSET(zenkoku_raw!C$17,3*$A9-1,)</f>
        <v>11.5</v>
      </c>
      <c r="AP9" s="140">
        <f ca="1">OFFSET(zenkoku_raw!F$17,3*$A9-1,)</f>
        <v>0</v>
      </c>
      <c r="AQ9" s="140">
        <f ca="1">OFFSET(zenkoku_raw!G$17,3*$A9-1,)</f>
        <v>0.6</v>
      </c>
      <c r="AR9" s="140">
        <f ca="1">OFFSET(zenkoku_raw!H$17,3*$A9-1,)</f>
        <v>3</v>
      </c>
      <c r="AS9" s="140">
        <f ca="1">OFFSET(zenkoku_raw!I$17,3*$A9-1,)</f>
        <v>7.4</v>
      </c>
      <c r="AT9" s="140">
        <f ca="1">OFFSET(zenkoku_raw!J$17,3*$A9-1,)</f>
        <v>7.8</v>
      </c>
      <c r="AU9" s="140">
        <f ca="1">OFFSET(zenkoku_raw!K$17,3*$A9-1,)</f>
        <v>9</v>
      </c>
      <c r="AV9" s="140">
        <f ca="1">OFFSET(zenkoku_raw!L$17,3*$A9-1,)</f>
        <v>8</v>
      </c>
      <c r="AW9" s="140">
        <f ca="1">OFFSET(zenkoku_raw!M$17,3*$A9-1,)</f>
        <v>8.6999999999999993</v>
      </c>
      <c r="AX9" s="140">
        <f ca="1">OFFSET(zenkoku_raw!N$17,3*$A9-1,)</f>
        <v>11</v>
      </c>
      <c r="AY9" s="140">
        <f ca="1">OFFSET(zenkoku_raw!O$17,3*$A9-1,)</f>
        <v>15.5</v>
      </c>
      <c r="AZ9" s="140">
        <f ca="1">OFFSET(zenkoku_raw!P$17,3*$A9-1,)</f>
        <v>15.1</v>
      </c>
      <c r="BA9" s="140">
        <f ca="1">OFFSET(zenkoku_raw!Q$17,3*$A9-1,)</f>
        <v>16.899999999999999</v>
      </c>
      <c r="BB9" s="140">
        <f ca="1">OFFSET(zenkoku_raw!R$17,3*$A9-1,)</f>
        <v>17.5</v>
      </c>
      <c r="BC9" s="140">
        <f ca="1">OFFSET(zenkoku_raw!S$17,3*$A9-1,)</f>
        <v>22</v>
      </c>
      <c r="BD9" s="140">
        <f ca="1">OFFSET(zenkoku_raw!T$17,3*$A9-1,)</f>
        <v>29.9</v>
      </c>
      <c r="BE9" s="140">
        <f ca="1">OFFSET(zenkoku_raw!U$17,3*$A9-1,)</f>
        <v>33.700000000000003</v>
      </c>
      <c r="BF9" s="140">
        <f ca="1">OFFSET(zenkoku_raw!V$17,3*$A9-1,)</f>
        <v>39.799999999999997</v>
      </c>
      <c r="BH9" s="98" t="s">
        <v>436</v>
      </c>
      <c r="BI9">
        <f ca="1">OFFSET(zenkoku_raw!AH$17,3*$A9-3,)</f>
        <v>22138</v>
      </c>
      <c r="BJ9">
        <f ca="1">OFFSET(zenkoku_raw!AK$17,3*$A9-3,)</f>
        <v>0</v>
      </c>
      <c r="BK9">
        <f ca="1">OFFSET(zenkoku_raw!AL$17,3*$A9-3,)</f>
        <v>64</v>
      </c>
      <c r="BL9">
        <f ca="1">OFFSET(zenkoku_raw!AM$17,3*$A9-3,)</f>
        <v>400</v>
      </c>
      <c r="BM9">
        <f ca="1">OFFSET(zenkoku_raw!AN$17,3*$A9-3,)</f>
        <v>1110</v>
      </c>
      <c r="BN9">
        <f ca="1">OFFSET(zenkoku_raw!AO$17,3*$A9-3,)</f>
        <v>1228</v>
      </c>
      <c r="BO9">
        <f ca="1">OFFSET(zenkoku_raw!AP$17,3*$A9-3,)</f>
        <v>1159</v>
      </c>
      <c r="BP9">
        <f ca="1">OFFSET(zenkoku_raw!AQ$17,3*$A9-3,)</f>
        <v>1230</v>
      </c>
      <c r="BQ9">
        <f ca="1">OFFSET(zenkoku_raw!AR$17,3*$A9-3,)</f>
        <v>1478</v>
      </c>
      <c r="BR9">
        <f ca="1">OFFSET(zenkoku_raw!AS$17,3*$A9-3,)</f>
        <v>2458</v>
      </c>
      <c r="BS9">
        <f ca="1">OFFSET(zenkoku_raw!AT$17,3*$A9-3,)</f>
        <v>2502</v>
      </c>
      <c r="BT9">
        <f ca="1">OFFSET(zenkoku_raw!AU$17,3*$A9-3,)</f>
        <v>2314</v>
      </c>
      <c r="BU9">
        <f ca="1">OFFSET(zenkoku_raw!AV$17,3*$A9-3,)</f>
        <v>2151</v>
      </c>
      <c r="BV9">
        <f ca="1">OFFSET(zenkoku_raw!AW$17,3*$A9-3,)</f>
        <v>1584</v>
      </c>
      <c r="BW9">
        <f ca="1">OFFSET(zenkoku_raw!AX$17,3*$A9-3,)</f>
        <v>1331</v>
      </c>
      <c r="BX9">
        <f ca="1">OFFSET(zenkoku_raw!AY$17,3*$A9-3,)</f>
        <v>1128</v>
      </c>
      <c r="BY9">
        <f ca="1">OFFSET(zenkoku_raw!AZ$17,3*$A9-3,)</f>
        <v>989</v>
      </c>
      <c r="BZ9">
        <f ca="1">OFFSET(zenkoku_raw!BA$17,3*$A9-3,)</f>
        <v>836</v>
      </c>
      <c r="CB9">
        <f ca="1">OFFSET(zenkoku_raw!AH$17,3*$A9-2,)</f>
        <v>14853</v>
      </c>
      <c r="CC9">
        <f ca="1">OFFSET(zenkoku_raw!AK$17,3*$A9-2,)</f>
        <v>0</v>
      </c>
      <c r="CD9">
        <f ca="1">OFFSET(zenkoku_raw!AL$17,3*$A9-2,)</f>
        <v>41</v>
      </c>
      <c r="CE9">
        <f ca="1">OFFSET(zenkoku_raw!AM$17,3*$A9-2,)</f>
        <v>279</v>
      </c>
      <c r="CF9">
        <f ca="1">OFFSET(zenkoku_raw!AN$17,3*$A9-2,)</f>
        <v>757</v>
      </c>
      <c r="CG9">
        <f ca="1">OFFSET(zenkoku_raw!AO$17,3*$A9-2,)</f>
        <v>879</v>
      </c>
      <c r="CH9">
        <f ca="1">OFFSET(zenkoku_raw!AP$17,3*$A9-2,)</f>
        <v>811</v>
      </c>
      <c r="CI9">
        <f ca="1">OFFSET(zenkoku_raw!AQ$17,3*$A9-2,)</f>
        <v>926</v>
      </c>
      <c r="CJ9">
        <f ca="1">OFFSET(zenkoku_raw!AR$17,3*$A9-2,)</f>
        <v>1110</v>
      </c>
      <c r="CK9">
        <f ca="1">OFFSET(zenkoku_raw!AS$17,3*$A9-2,)</f>
        <v>1848</v>
      </c>
      <c r="CL9">
        <f ca="1">OFFSET(zenkoku_raw!AT$17,3*$A9-2,)</f>
        <v>1841</v>
      </c>
      <c r="CM9">
        <f ca="1">OFFSET(zenkoku_raw!AU$17,3*$A9-2,)</f>
        <v>1695</v>
      </c>
      <c r="CN9">
        <f ca="1">OFFSET(zenkoku_raw!AV$17,3*$A9-2,)</f>
        <v>1490</v>
      </c>
      <c r="CO9">
        <f ca="1">OFFSET(zenkoku_raw!AW$17,3*$A9-2,)</f>
        <v>980</v>
      </c>
      <c r="CP9">
        <f ca="1">OFFSET(zenkoku_raw!AX$17,3*$A9-2,)</f>
        <v>702</v>
      </c>
      <c r="CQ9">
        <f ca="1">OFFSET(zenkoku_raw!AY$17,3*$A9-2,)</f>
        <v>502</v>
      </c>
      <c r="CR9">
        <f ca="1">OFFSET(zenkoku_raw!AZ$17,3*$A9-2,)</f>
        <v>475</v>
      </c>
      <c r="CS9">
        <f ca="1">OFFSET(zenkoku_raw!BA$17,3*$A9-2,)</f>
        <v>362</v>
      </c>
      <c r="CU9">
        <f ca="1">OFFSET(zenkoku_raw!AH$17,3*$A9-1,)</f>
        <v>7285</v>
      </c>
      <c r="CV9">
        <f ca="1">OFFSET(zenkoku_raw!AK$17,3*$A9-1,)</f>
        <v>0</v>
      </c>
      <c r="CW9">
        <f ca="1">OFFSET(zenkoku_raw!AL$17,3*$A9-1,)</f>
        <v>23</v>
      </c>
      <c r="CX9">
        <f ca="1">OFFSET(zenkoku_raw!AM$17,3*$A9-1,)</f>
        <v>121</v>
      </c>
      <c r="CY9">
        <f ca="1">OFFSET(zenkoku_raw!AN$17,3*$A9-1,)</f>
        <v>353</v>
      </c>
      <c r="CZ9">
        <f ca="1">OFFSET(zenkoku_raw!AO$17,3*$A9-1,)</f>
        <v>349</v>
      </c>
      <c r="DA9">
        <f ca="1">OFFSET(zenkoku_raw!AP$17,3*$A9-1,)</f>
        <v>348</v>
      </c>
      <c r="DB9">
        <f ca="1">OFFSET(zenkoku_raw!AQ$17,3*$A9-1,)</f>
        <v>304</v>
      </c>
      <c r="DC9">
        <f ca="1">OFFSET(zenkoku_raw!AR$17,3*$A9-1,)</f>
        <v>368</v>
      </c>
      <c r="DD9">
        <f ca="1">OFFSET(zenkoku_raw!AS$17,3*$A9-1,)</f>
        <v>610</v>
      </c>
      <c r="DE9">
        <f ca="1">OFFSET(zenkoku_raw!AT$17,3*$A9-1,)</f>
        <v>661</v>
      </c>
      <c r="DF9">
        <f ca="1">OFFSET(zenkoku_raw!AU$17,3*$A9-1,)</f>
        <v>619</v>
      </c>
      <c r="DG9">
        <f ca="1">OFFSET(zenkoku_raw!AV$17,3*$A9-1,)</f>
        <v>661</v>
      </c>
      <c r="DH9">
        <f ca="1">OFFSET(zenkoku_raw!AW$17,3*$A9-1,)</f>
        <v>604</v>
      </c>
      <c r="DI9">
        <f ca="1">OFFSET(zenkoku_raw!AX$17,3*$A9-1,)</f>
        <v>629</v>
      </c>
      <c r="DJ9">
        <f ca="1">OFFSET(zenkoku_raw!AY$17,3*$A9-1,)</f>
        <v>626</v>
      </c>
      <c r="DK9">
        <f ca="1">OFFSET(zenkoku_raw!AZ$17,3*$A9-1,)</f>
        <v>514</v>
      </c>
      <c r="DL9">
        <f ca="1">OFFSET(zenkoku_raw!BA$17,3*$A9-1,)</f>
        <v>474</v>
      </c>
    </row>
    <row r="10" spans="1:116">
      <c r="A10">
        <v>-1</v>
      </c>
      <c r="B10" t="str">
        <f ca="1">OFFSET(zenkoku_raw!A$17,3*$A10-3,)</f>
        <v>H9</v>
      </c>
      <c r="C10" s="140">
        <f ca="1">OFFSET(zenkoku_raw!C$17,3*$A10-3,)</f>
        <v>18.8</v>
      </c>
      <c r="D10" s="140">
        <f ca="1">OFFSET(zenkoku_raw!F$17,3*$A10-3,)</f>
        <v>0.1</v>
      </c>
      <c r="E10" s="140">
        <f ca="1">OFFSET(zenkoku_raw!G$17,3*$A10-3,)</f>
        <v>0.7</v>
      </c>
      <c r="F10" s="140">
        <f ca="1">OFFSET(zenkoku_raw!H$17,3*$A10-3,)</f>
        <v>4.9000000000000004</v>
      </c>
      <c r="G10" s="140">
        <f ca="1">OFFSET(zenkoku_raw!I$17,3*$A10-3,)</f>
        <v>11.5</v>
      </c>
      <c r="H10" s="140">
        <f ca="1">OFFSET(zenkoku_raw!J$17,3*$A10-3,)</f>
        <v>14.2</v>
      </c>
      <c r="I10" s="140">
        <f ca="1">OFFSET(zenkoku_raw!K$17,3*$A10-3,)</f>
        <v>15.9</v>
      </c>
      <c r="J10" s="140">
        <f ca="1">OFFSET(zenkoku_raw!L$17,3*$A10-3,)</f>
        <v>17.3</v>
      </c>
      <c r="K10" s="140">
        <f ca="1">OFFSET(zenkoku_raw!M$17,3*$A10-3,)</f>
        <v>18.600000000000001</v>
      </c>
      <c r="L10" s="140">
        <f ca="1">OFFSET(zenkoku_raw!N$17,3*$A10-3,)</f>
        <v>23.4</v>
      </c>
      <c r="M10" s="140">
        <f ca="1">OFFSET(zenkoku_raw!O$17,3*$A10-3,)</f>
        <v>30.5</v>
      </c>
      <c r="N10" s="140">
        <f ca="1">OFFSET(zenkoku_raw!P$17,3*$A10-3,)</f>
        <v>31.1</v>
      </c>
      <c r="O10" s="140">
        <f ca="1">OFFSET(zenkoku_raw!Q$17,3*$A10-3,)</f>
        <v>30</v>
      </c>
      <c r="P10" s="140">
        <f ca="1">OFFSET(zenkoku_raw!R$17,3*$A10-3,)</f>
        <v>25.1</v>
      </c>
      <c r="Q10" s="140">
        <f ca="1">OFFSET(zenkoku_raw!S$17,3*$A10-3,)</f>
        <v>27.7</v>
      </c>
      <c r="R10" s="140">
        <f ca="1">OFFSET(zenkoku_raw!T$17,3*$A10-3,)</f>
        <v>31.8</v>
      </c>
      <c r="S10" s="140">
        <f ca="1">OFFSET(zenkoku_raw!U$17,3*$A10-3,)</f>
        <v>42.9</v>
      </c>
      <c r="T10" s="140">
        <f ca="1">OFFSET(zenkoku_raw!V$17,3*$A10-3,)</f>
        <v>51.8</v>
      </c>
      <c r="U10" s="140"/>
      <c r="V10" s="140">
        <f ca="1">OFFSET(zenkoku_raw!C$17,3*$A10-2,)</f>
        <v>26</v>
      </c>
      <c r="W10" s="140">
        <f ca="1">OFFSET(zenkoku_raw!F$17,3*$A10-2,)</f>
        <v>0.1</v>
      </c>
      <c r="X10" s="140">
        <f ca="1">OFFSET(zenkoku_raw!G$17,3*$A10-2,)</f>
        <v>0.9</v>
      </c>
      <c r="Y10" s="140">
        <f ca="1">OFFSET(zenkoku_raw!H$17,3*$A10-2,)</f>
        <v>6.9</v>
      </c>
      <c r="Z10" s="140">
        <f ca="1">OFFSET(zenkoku_raw!I$17,3*$A10-2,)</f>
        <v>15.1</v>
      </c>
      <c r="AA10" s="140">
        <f ca="1">OFFSET(zenkoku_raw!J$17,3*$A10-2,)</f>
        <v>19.600000000000001</v>
      </c>
      <c r="AB10" s="140">
        <f ca="1">OFFSET(zenkoku_raw!K$17,3*$A10-2,)</f>
        <v>21.6</v>
      </c>
      <c r="AC10" s="140">
        <f ca="1">OFFSET(zenkoku_raw!L$17,3*$A10-2,)</f>
        <v>25.2</v>
      </c>
      <c r="AD10" s="140">
        <f ca="1">OFFSET(zenkoku_raw!M$17,3*$A10-2,)</f>
        <v>28.4</v>
      </c>
      <c r="AE10" s="140">
        <f ca="1">OFFSET(zenkoku_raw!N$17,3*$A10-2,)</f>
        <v>35</v>
      </c>
      <c r="AF10" s="140">
        <f ca="1">OFFSET(zenkoku_raw!O$17,3*$A10-2,)</f>
        <v>45</v>
      </c>
      <c r="AG10" s="140">
        <f ca="1">OFFSET(zenkoku_raw!P$17,3*$A10-2,)</f>
        <v>47</v>
      </c>
      <c r="AH10" s="140">
        <f ca="1">OFFSET(zenkoku_raw!Q$17,3*$A10-2,)</f>
        <v>43.4</v>
      </c>
      <c r="AI10" s="140">
        <f ca="1">OFFSET(zenkoku_raw!R$17,3*$A10-2,)</f>
        <v>34.4</v>
      </c>
      <c r="AJ10" s="140">
        <f ca="1">OFFSET(zenkoku_raw!S$17,3*$A10-2,)</f>
        <v>36.4</v>
      </c>
      <c r="AK10" s="140">
        <f ca="1">OFFSET(zenkoku_raw!T$17,3*$A10-2,)</f>
        <v>42.1</v>
      </c>
      <c r="AL10" s="140">
        <f ca="1">OFFSET(zenkoku_raw!U$17,3*$A10-2,)</f>
        <v>53.4</v>
      </c>
      <c r="AM10" s="140">
        <f ca="1">OFFSET(zenkoku_raw!V$17,3*$A10-2,)</f>
        <v>76.8</v>
      </c>
      <c r="AN10" s="140"/>
      <c r="AO10" s="140">
        <f ca="1">OFFSET(zenkoku_raw!C$17,3*$A10-1,)</f>
        <v>11.9</v>
      </c>
      <c r="AP10" s="140">
        <f ca="1">OFFSET(zenkoku_raw!F$17,3*$A10-1,)</f>
        <v>0.1</v>
      </c>
      <c r="AQ10" s="140">
        <f ca="1">OFFSET(zenkoku_raw!G$17,3*$A10-1,)</f>
        <v>0.5</v>
      </c>
      <c r="AR10" s="140">
        <f ca="1">OFFSET(zenkoku_raw!H$17,3*$A10-1,)</f>
        <v>2.8</v>
      </c>
      <c r="AS10" s="140">
        <f ca="1">OFFSET(zenkoku_raw!I$17,3*$A10-1,)</f>
        <v>7.7</v>
      </c>
      <c r="AT10" s="140">
        <f ca="1">OFFSET(zenkoku_raw!J$17,3*$A10-1,)</f>
        <v>8.6</v>
      </c>
      <c r="AU10" s="140">
        <f ca="1">OFFSET(zenkoku_raw!K$17,3*$A10-1,)</f>
        <v>10.1</v>
      </c>
      <c r="AV10" s="140">
        <f ca="1">OFFSET(zenkoku_raw!L$17,3*$A10-1,)</f>
        <v>9.1999999999999993</v>
      </c>
      <c r="AW10" s="140">
        <f ca="1">OFFSET(zenkoku_raw!M$17,3*$A10-1,)</f>
        <v>8.6999999999999993</v>
      </c>
      <c r="AX10" s="140">
        <f ca="1">OFFSET(zenkoku_raw!N$17,3*$A10-1,)</f>
        <v>11.7</v>
      </c>
      <c r="AY10" s="140">
        <f ca="1">OFFSET(zenkoku_raw!O$17,3*$A10-1,)</f>
        <v>16.100000000000001</v>
      </c>
      <c r="AZ10" s="140">
        <f ca="1">OFFSET(zenkoku_raw!P$17,3*$A10-1,)</f>
        <v>15.8</v>
      </c>
      <c r="BA10" s="140">
        <f ca="1">OFFSET(zenkoku_raw!Q$17,3*$A10-1,)</f>
        <v>17.399999999999999</v>
      </c>
      <c r="BB10" s="140">
        <f ca="1">OFFSET(zenkoku_raw!R$17,3*$A10-1,)</f>
        <v>16.8</v>
      </c>
      <c r="BC10" s="140">
        <f ca="1">OFFSET(zenkoku_raw!S$17,3*$A10-1,)</f>
        <v>20.9</v>
      </c>
      <c r="BD10" s="140">
        <f ca="1">OFFSET(zenkoku_raw!T$17,3*$A10-1,)</f>
        <v>25.6</v>
      </c>
      <c r="BE10" s="140">
        <f ca="1">OFFSET(zenkoku_raw!U$17,3*$A10-1,)</f>
        <v>37.200000000000003</v>
      </c>
      <c r="BF10" s="140">
        <f ca="1">OFFSET(zenkoku_raw!V$17,3*$A10-1,)</f>
        <v>41.3</v>
      </c>
      <c r="BH10" s="98" t="s">
        <v>437</v>
      </c>
      <c r="BI10">
        <f ca="1">OFFSET(zenkoku_raw!AH$17,3*$A10-3,)</f>
        <v>23494</v>
      </c>
      <c r="BJ10">
        <f ca="1">OFFSET(zenkoku_raw!AK$17,3*$A10-3,)</f>
        <v>4</v>
      </c>
      <c r="BK10">
        <f ca="1">OFFSET(zenkoku_raw!AL$17,3*$A10-3,)</f>
        <v>49</v>
      </c>
      <c r="BL10">
        <f ca="1">OFFSET(zenkoku_raw!AM$17,3*$A10-3,)</f>
        <v>389</v>
      </c>
      <c r="BM10">
        <f ca="1">OFFSET(zenkoku_raw!AN$17,3*$A10-3,)</f>
        <v>1089</v>
      </c>
      <c r="BN10">
        <f ca="1">OFFSET(zenkoku_raw!AO$17,3*$A10-3,)</f>
        <v>1322</v>
      </c>
      <c r="BO10">
        <f ca="1">OFFSET(zenkoku_raw!AP$17,3*$A10-3,)</f>
        <v>1288</v>
      </c>
      <c r="BP10">
        <f ca="1">OFFSET(zenkoku_raw!AQ$17,3*$A10-3,)</f>
        <v>1328</v>
      </c>
      <c r="BQ10">
        <f ca="1">OFFSET(zenkoku_raw!AR$17,3*$A10-3,)</f>
        <v>1514</v>
      </c>
      <c r="BR10">
        <f ca="1">OFFSET(zenkoku_raw!AS$17,3*$A10-3,)</f>
        <v>2505</v>
      </c>
      <c r="BS10">
        <f ca="1">OFFSET(zenkoku_raw!AT$17,3*$A10-3,)</f>
        <v>2677</v>
      </c>
      <c r="BT10">
        <f ca="1">OFFSET(zenkoku_raw!AU$17,3*$A10-3,)</f>
        <v>2578</v>
      </c>
      <c r="BU10">
        <f ca="1">OFFSET(zenkoku_raw!AV$17,3*$A10-3,)</f>
        <v>2299</v>
      </c>
      <c r="BV10">
        <f ca="1">OFFSET(zenkoku_raw!AW$17,3*$A10-3,)</f>
        <v>1677</v>
      </c>
      <c r="BW10">
        <f ca="1">OFFSET(zenkoku_raw!AX$17,3*$A10-3,)</f>
        <v>1450</v>
      </c>
      <c r="BX10">
        <f ca="1">OFFSET(zenkoku_raw!AY$17,3*$A10-3,)</f>
        <v>1116</v>
      </c>
      <c r="BY10">
        <f ca="1">OFFSET(zenkoku_raw!AZ$17,3*$A10-3,)</f>
        <v>1038</v>
      </c>
      <c r="BZ10">
        <f ca="1">OFFSET(zenkoku_raw!BA$17,3*$A10-3,)</f>
        <v>949</v>
      </c>
      <c r="CB10">
        <f ca="1">OFFSET(zenkoku_raw!AH$17,3*$A10-2,)</f>
        <v>15901</v>
      </c>
      <c r="CC10">
        <f ca="1">OFFSET(zenkoku_raw!AK$17,3*$A10-2,)</f>
        <v>2</v>
      </c>
      <c r="CD10">
        <f ca="1">OFFSET(zenkoku_raw!AL$17,3*$A10-2,)</f>
        <v>32</v>
      </c>
      <c r="CE10">
        <f ca="1">OFFSET(zenkoku_raw!AM$17,3*$A10-2,)</f>
        <v>279</v>
      </c>
      <c r="CF10">
        <f ca="1">OFFSET(zenkoku_raw!AN$17,3*$A10-2,)</f>
        <v>731</v>
      </c>
      <c r="CG10">
        <f ca="1">OFFSET(zenkoku_raw!AO$17,3*$A10-2,)</f>
        <v>927</v>
      </c>
      <c r="CH10">
        <f ca="1">OFFSET(zenkoku_raw!AP$17,3*$A10-2,)</f>
        <v>885</v>
      </c>
      <c r="CI10">
        <f ca="1">OFFSET(zenkoku_raw!AQ$17,3*$A10-2,)</f>
        <v>978</v>
      </c>
      <c r="CJ10">
        <f ca="1">OFFSET(zenkoku_raw!AR$17,3*$A10-2,)</f>
        <v>1161</v>
      </c>
      <c r="CK10">
        <f ca="1">OFFSET(zenkoku_raw!AS$17,3*$A10-2,)</f>
        <v>1879</v>
      </c>
      <c r="CL10">
        <f ca="1">OFFSET(zenkoku_raw!AT$17,3*$A10-2,)</f>
        <v>1963</v>
      </c>
      <c r="CM10">
        <f ca="1">OFFSET(zenkoku_raw!AU$17,3*$A10-2,)</f>
        <v>1912</v>
      </c>
      <c r="CN10">
        <f ca="1">OFFSET(zenkoku_raw!AV$17,3*$A10-2,)</f>
        <v>1609</v>
      </c>
      <c r="CO10">
        <f ca="1">OFFSET(zenkoku_raw!AW$17,3*$A10-2,)</f>
        <v>1084</v>
      </c>
      <c r="CP10">
        <f ca="1">OFFSET(zenkoku_raw!AX$17,3*$A10-2,)</f>
        <v>830</v>
      </c>
      <c r="CQ10">
        <f ca="1">OFFSET(zenkoku_raw!AY$17,3*$A10-2,)</f>
        <v>554</v>
      </c>
      <c r="CR10">
        <f ca="1">OFFSET(zenkoku_raw!AZ$17,3*$A10-2,)</f>
        <v>459</v>
      </c>
      <c r="CS10">
        <f ca="1">OFFSET(zenkoku_raw!BA$17,3*$A10-2,)</f>
        <v>416</v>
      </c>
      <c r="CU10">
        <f ca="1">OFFSET(zenkoku_raw!AH$17,3*$A10-1,)</f>
        <v>7593</v>
      </c>
      <c r="CV10">
        <f ca="1">OFFSET(zenkoku_raw!AK$17,3*$A10-1,)</f>
        <v>2</v>
      </c>
      <c r="CW10">
        <f ca="1">OFFSET(zenkoku_raw!AL$17,3*$A10-1,)</f>
        <v>17</v>
      </c>
      <c r="CX10">
        <f ca="1">OFFSET(zenkoku_raw!AM$17,3*$A10-1,)</f>
        <v>110</v>
      </c>
      <c r="CY10">
        <f ca="1">OFFSET(zenkoku_raw!AN$17,3*$A10-1,)</f>
        <v>358</v>
      </c>
      <c r="CZ10">
        <f ca="1">OFFSET(zenkoku_raw!AO$17,3*$A10-1,)</f>
        <v>395</v>
      </c>
      <c r="DA10">
        <f ca="1">OFFSET(zenkoku_raw!AP$17,3*$A10-1,)</f>
        <v>403</v>
      </c>
      <c r="DB10">
        <f ca="1">OFFSET(zenkoku_raw!AQ$17,3*$A10-1,)</f>
        <v>350</v>
      </c>
      <c r="DC10">
        <f ca="1">OFFSET(zenkoku_raw!AR$17,3*$A10-1,)</f>
        <v>353</v>
      </c>
      <c r="DD10">
        <f ca="1">OFFSET(zenkoku_raw!AS$17,3*$A10-1,)</f>
        <v>626</v>
      </c>
      <c r="DE10">
        <f ca="1">OFFSET(zenkoku_raw!AT$17,3*$A10-1,)</f>
        <v>714</v>
      </c>
      <c r="DF10">
        <f ca="1">OFFSET(zenkoku_raw!AU$17,3*$A10-1,)</f>
        <v>666</v>
      </c>
      <c r="DG10">
        <f ca="1">OFFSET(zenkoku_raw!AV$17,3*$A10-1,)</f>
        <v>690</v>
      </c>
      <c r="DH10">
        <f ca="1">OFFSET(zenkoku_raw!AW$17,3*$A10-1,)</f>
        <v>593</v>
      </c>
      <c r="DI10">
        <f ca="1">OFFSET(zenkoku_raw!AX$17,3*$A10-1,)</f>
        <v>620</v>
      </c>
      <c r="DJ10">
        <f ca="1">OFFSET(zenkoku_raw!AY$17,3*$A10-1,)</f>
        <v>562</v>
      </c>
      <c r="DK10">
        <f ca="1">OFFSET(zenkoku_raw!AZ$17,3*$A10-1,)</f>
        <v>579</v>
      </c>
      <c r="DL10">
        <f ca="1">OFFSET(zenkoku_raw!BA$17,3*$A10-1,)</f>
        <v>533</v>
      </c>
    </row>
    <row r="11" spans="1:116">
      <c r="A11">
        <v>0</v>
      </c>
      <c r="B11" t="str">
        <f ca="1">OFFSET(zenkoku_raw!A$17,3*$A11-3,)</f>
        <v>H10</v>
      </c>
      <c r="C11" s="140">
        <f ca="1">OFFSET(zenkoku_raw!C$17,3*$A11-3,)</f>
        <v>25.4</v>
      </c>
      <c r="D11" s="140">
        <f ca="1">OFFSET(zenkoku_raw!F$17,3*$A11-3,)</f>
        <v>0</v>
      </c>
      <c r="E11" s="140">
        <f ca="1">OFFSET(zenkoku_raw!G$17,3*$A11-3,)</f>
        <v>1.3</v>
      </c>
      <c r="F11" s="140">
        <f ca="1">OFFSET(zenkoku_raw!H$17,3*$A11-3,)</f>
        <v>7.9</v>
      </c>
      <c r="G11" s="140">
        <f ca="1">OFFSET(zenkoku_raw!I$17,3*$A11-3,)</f>
        <v>15.9</v>
      </c>
      <c r="H11" s="140">
        <f ca="1">OFFSET(zenkoku_raw!J$17,3*$A11-3,)</f>
        <v>18.899999999999999</v>
      </c>
      <c r="I11" s="140">
        <f ca="1">OFFSET(zenkoku_raw!K$17,3*$A11-3,)</f>
        <v>20.6</v>
      </c>
      <c r="J11" s="140">
        <f ca="1">OFFSET(zenkoku_raw!L$17,3*$A11-3,)</f>
        <v>22.4</v>
      </c>
      <c r="K11" s="140">
        <f ca="1">OFFSET(zenkoku_raw!M$17,3*$A11-3,)</f>
        <v>24.1</v>
      </c>
      <c r="L11" s="140">
        <f ca="1">OFFSET(zenkoku_raw!N$17,3*$A11-3,)</f>
        <v>31.9</v>
      </c>
      <c r="M11" s="140">
        <f ca="1">OFFSET(zenkoku_raw!O$17,3*$A11-3,)</f>
        <v>42</v>
      </c>
      <c r="N11" s="140">
        <f ca="1">OFFSET(zenkoku_raw!P$17,3*$A11-3,)</f>
        <v>44.6</v>
      </c>
      <c r="O11" s="140">
        <f ca="1">OFFSET(zenkoku_raw!Q$17,3*$A11-3,)</f>
        <v>41.5</v>
      </c>
      <c r="P11" s="140">
        <f ca="1">OFFSET(zenkoku_raw!R$17,3*$A11-3,)</f>
        <v>36.6</v>
      </c>
      <c r="Q11" s="140">
        <f ca="1">OFFSET(zenkoku_raw!S$17,3*$A11-3,)</f>
        <v>32.700000000000003</v>
      </c>
      <c r="R11" s="140">
        <f ca="1">OFFSET(zenkoku_raw!T$17,3*$A11-3,)</f>
        <v>37.799999999999997</v>
      </c>
      <c r="S11" s="140">
        <f ca="1">OFFSET(zenkoku_raw!U$17,3*$A11-3,)</f>
        <v>51.3</v>
      </c>
      <c r="T11" s="140">
        <f ca="1">OFFSET(zenkoku_raw!V$17,3*$A11-3,)</f>
        <v>55.4</v>
      </c>
      <c r="U11" s="140"/>
      <c r="V11" s="140">
        <f ca="1">OFFSET(zenkoku_raw!C$17,3*$A11-2,)</f>
        <v>36.5</v>
      </c>
      <c r="W11" s="140">
        <f ca="1">OFFSET(zenkoku_raw!F$17,3*$A11-2,)</f>
        <v>0</v>
      </c>
      <c r="X11" s="140">
        <f ca="1">OFFSET(zenkoku_raw!G$17,3*$A11-2,)</f>
        <v>1.8</v>
      </c>
      <c r="Y11" s="140">
        <f ca="1">OFFSET(zenkoku_raw!H$17,3*$A11-2,)</f>
        <v>10.8</v>
      </c>
      <c r="Z11" s="140">
        <f ca="1">OFFSET(zenkoku_raw!I$17,3*$A11-2,)</f>
        <v>21.9</v>
      </c>
      <c r="AA11" s="140">
        <f ca="1">OFFSET(zenkoku_raw!J$17,3*$A11-2,)</f>
        <v>25.8</v>
      </c>
      <c r="AB11" s="140">
        <f ca="1">OFFSET(zenkoku_raw!K$17,3*$A11-2,)</f>
        <v>28.8</v>
      </c>
      <c r="AC11" s="140">
        <f ca="1">OFFSET(zenkoku_raw!L$17,3*$A11-2,)</f>
        <v>33.299999999999997</v>
      </c>
      <c r="AD11" s="140">
        <f ca="1">OFFSET(zenkoku_raw!M$17,3*$A11-2,)</f>
        <v>37.5</v>
      </c>
      <c r="AE11" s="140">
        <f ca="1">OFFSET(zenkoku_raw!N$17,3*$A11-2,)</f>
        <v>50.4</v>
      </c>
      <c r="AF11" s="140">
        <f ca="1">OFFSET(zenkoku_raw!O$17,3*$A11-2,)</f>
        <v>65.8</v>
      </c>
      <c r="AG11" s="140">
        <f ca="1">OFFSET(zenkoku_raw!P$17,3*$A11-2,)</f>
        <v>70.2</v>
      </c>
      <c r="AH11" s="140">
        <f ca="1">OFFSET(zenkoku_raw!Q$17,3*$A11-2,)</f>
        <v>62.1</v>
      </c>
      <c r="AI11" s="140">
        <f ca="1">OFFSET(zenkoku_raw!R$17,3*$A11-2,)</f>
        <v>53.3</v>
      </c>
      <c r="AJ11" s="140">
        <f ca="1">OFFSET(zenkoku_raw!S$17,3*$A11-2,)</f>
        <v>42.4</v>
      </c>
      <c r="AK11" s="140">
        <f ca="1">OFFSET(zenkoku_raw!T$17,3*$A11-2,)</f>
        <v>46.9</v>
      </c>
      <c r="AL11" s="140">
        <f ca="1">OFFSET(zenkoku_raw!U$17,3*$A11-2,)</f>
        <v>68.900000000000006</v>
      </c>
      <c r="AM11" s="140">
        <f ca="1">OFFSET(zenkoku_raw!V$17,3*$A11-2,)</f>
        <v>84.6</v>
      </c>
      <c r="AN11" s="140"/>
      <c r="AO11" s="140">
        <f ca="1">OFFSET(zenkoku_raw!C$17,3*$A11-1,)</f>
        <v>14.7</v>
      </c>
      <c r="AP11" s="140">
        <f ca="1">OFFSET(zenkoku_raw!F$17,3*$A11-1,)</f>
        <v>0</v>
      </c>
      <c r="AQ11" s="140">
        <f ca="1">OFFSET(zenkoku_raw!G$17,3*$A11-1,)</f>
        <v>0.8</v>
      </c>
      <c r="AR11" s="140">
        <f ca="1">OFFSET(zenkoku_raw!H$17,3*$A11-1,)</f>
        <v>4.8</v>
      </c>
      <c r="AS11" s="140">
        <f ca="1">OFFSET(zenkoku_raw!I$17,3*$A11-1,)</f>
        <v>9.6</v>
      </c>
      <c r="AT11" s="140">
        <f ca="1">OFFSET(zenkoku_raw!J$17,3*$A11-1,)</f>
        <v>11.7</v>
      </c>
      <c r="AU11" s="140">
        <f ca="1">OFFSET(zenkoku_raw!K$17,3*$A11-1,)</f>
        <v>12.2</v>
      </c>
      <c r="AV11" s="140">
        <f ca="1">OFFSET(zenkoku_raw!L$17,3*$A11-1,)</f>
        <v>11.2</v>
      </c>
      <c r="AW11" s="140">
        <f ca="1">OFFSET(zenkoku_raw!M$17,3*$A11-1,)</f>
        <v>10.5</v>
      </c>
      <c r="AX11" s="140">
        <f ca="1">OFFSET(zenkoku_raw!N$17,3*$A11-1,)</f>
        <v>13.4</v>
      </c>
      <c r="AY11" s="140">
        <f ca="1">OFFSET(zenkoku_raw!O$17,3*$A11-1,)</f>
        <v>18.5</v>
      </c>
      <c r="AZ11" s="140">
        <f ca="1">OFFSET(zenkoku_raw!P$17,3*$A11-1,)</f>
        <v>19.899999999999999</v>
      </c>
      <c r="BA11" s="140">
        <f ca="1">OFFSET(zenkoku_raw!Q$17,3*$A11-1,)</f>
        <v>22.2</v>
      </c>
      <c r="BB11" s="140">
        <f ca="1">OFFSET(zenkoku_raw!R$17,3*$A11-1,)</f>
        <v>21.8</v>
      </c>
      <c r="BC11" s="140">
        <f ca="1">OFFSET(zenkoku_raw!S$17,3*$A11-1,)</f>
        <v>25</v>
      </c>
      <c r="BD11" s="140">
        <f ca="1">OFFSET(zenkoku_raw!T$17,3*$A11-1,)</f>
        <v>32.4</v>
      </c>
      <c r="BE11" s="140">
        <f ca="1">OFFSET(zenkoku_raw!U$17,3*$A11-1,)</f>
        <v>41.8</v>
      </c>
      <c r="BF11" s="140">
        <f ca="1">OFFSET(zenkoku_raw!V$17,3*$A11-1,)</f>
        <v>43.2</v>
      </c>
      <c r="BH11" s="98" t="s">
        <v>438</v>
      </c>
      <c r="BI11">
        <f ca="1">OFFSET(zenkoku_raw!AH$17,3*$A11-3,)</f>
        <v>31755</v>
      </c>
      <c r="BJ11">
        <f ca="1">OFFSET(zenkoku_raw!AK$17,3*$A11-3,)</f>
        <v>1</v>
      </c>
      <c r="BK11">
        <f ca="1">OFFSET(zenkoku_raw!AL$17,3*$A11-3,)</f>
        <v>93</v>
      </c>
      <c r="BL11">
        <f ca="1">OFFSET(zenkoku_raw!AM$17,3*$A11-3,)</f>
        <v>610</v>
      </c>
      <c r="BM11">
        <f ca="1">OFFSET(zenkoku_raw!AN$17,3*$A11-3,)</f>
        <v>1455</v>
      </c>
      <c r="BN11">
        <f ca="1">OFFSET(zenkoku_raw!AO$17,3*$A11-3,)</f>
        <v>1801</v>
      </c>
      <c r="BO11">
        <f ca="1">OFFSET(zenkoku_raw!AP$17,3*$A11-3,)</f>
        <v>1711</v>
      </c>
      <c r="BP11">
        <f ca="1">OFFSET(zenkoku_raw!AQ$17,3*$A11-3,)</f>
        <v>1730</v>
      </c>
      <c r="BQ11">
        <f ca="1">OFFSET(zenkoku_raw!AR$17,3*$A11-3,)</f>
        <v>1897</v>
      </c>
      <c r="BR11">
        <f ca="1">OFFSET(zenkoku_raw!AS$17,3*$A11-3,)</f>
        <v>3227</v>
      </c>
      <c r="BS11">
        <f ca="1">OFFSET(zenkoku_raw!AT$17,3*$A11-3,)</f>
        <v>3914</v>
      </c>
      <c r="BT11">
        <f ca="1">OFFSET(zenkoku_raw!AU$17,3*$A11-3,)</f>
        <v>3785</v>
      </c>
      <c r="BU11">
        <f ca="1">OFFSET(zenkoku_raw!AV$17,3*$A11-3,)</f>
        <v>3184</v>
      </c>
      <c r="BV11">
        <f ca="1">OFFSET(zenkoku_raw!AW$17,3*$A11-3,)</f>
        <v>2504</v>
      </c>
      <c r="BW11">
        <f ca="1">OFFSET(zenkoku_raw!AX$17,3*$A11-3,)</f>
        <v>1799</v>
      </c>
      <c r="BX11">
        <f ca="1">OFFSET(zenkoku_raw!AY$17,3*$A11-3,)</f>
        <v>1390</v>
      </c>
      <c r="BY11">
        <f ca="1">OFFSET(zenkoku_raw!AZ$17,3*$A11-3,)</f>
        <v>1264</v>
      </c>
      <c r="BZ11">
        <f ca="1">OFFSET(zenkoku_raw!BA$17,3*$A11-3,)</f>
        <v>1090</v>
      </c>
      <c r="CB11">
        <f ca="1">OFFSET(zenkoku_raw!AH$17,3*$A11-2,)</f>
        <v>22349</v>
      </c>
      <c r="CC11">
        <f ca="1">OFFSET(zenkoku_raw!AK$17,3*$A11-2,)</f>
        <v>1</v>
      </c>
      <c r="CD11">
        <f ca="1">OFFSET(zenkoku_raw!AL$17,3*$A11-2,)</f>
        <v>65</v>
      </c>
      <c r="CE11">
        <f ca="1">OFFSET(zenkoku_raw!AM$17,3*$A11-2,)</f>
        <v>427</v>
      </c>
      <c r="CF11">
        <f ca="1">OFFSET(zenkoku_raw!AN$17,3*$A11-2,)</f>
        <v>1026</v>
      </c>
      <c r="CG11">
        <f ca="1">OFFSET(zenkoku_raw!AO$17,3*$A11-2,)</f>
        <v>1251</v>
      </c>
      <c r="CH11">
        <f ca="1">OFFSET(zenkoku_raw!AP$17,3*$A11-2,)</f>
        <v>1211</v>
      </c>
      <c r="CI11">
        <f ca="1">OFFSET(zenkoku_raw!AQ$17,3*$A11-2,)</f>
        <v>1301</v>
      </c>
      <c r="CJ11">
        <f ca="1">OFFSET(zenkoku_raw!AR$17,3*$A11-2,)</f>
        <v>1486</v>
      </c>
      <c r="CK11">
        <f ca="1">OFFSET(zenkoku_raw!AS$17,3*$A11-2,)</f>
        <v>2549</v>
      </c>
      <c r="CL11">
        <f ca="1">OFFSET(zenkoku_raw!AT$17,3*$A11-2,)</f>
        <v>3047</v>
      </c>
      <c r="CM11">
        <f ca="1">OFFSET(zenkoku_raw!AU$17,3*$A11-2,)</f>
        <v>2926</v>
      </c>
      <c r="CN11">
        <f ca="1">OFFSET(zenkoku_raw!AV$17,3*$A11-2,)</f>
        <v>2304</v>
      </c>
      <c r="CO11">
        <f ca="1">OFFSET(zenkoku_raw!AW$17,3*$A11-2,)</f>
        <v>1716</v>
      </c>
      <c r="CP11">
        <f ca="1">OFFSET(zenkoku_raw!AX$17,3*$A11-2,)</f>
        <v>1034</v>
      </c>
      <c r="CQ11">
        <f ca="1">OFFSET(zenkoku_raw!AY$17,3*$A11-2,)</f>
        <v>645</v>
      </c>
      <c r="CR11">
        <f ca="1">OFFSET(zenkoku_raw!AZ$17,3*$A11-2,)</f>
        <v>599</v>
      </c>
      <c r="CS11">
        <f ca="1">OFFSET(zenkoku_raw!BA$17,3*$A11-2,)</f>
        <v>488</v>
      </c>
      <c r="CU11">
        <f ca="1">OFFSET(zenkoku_raw!AH$17,3*$A11-1,)</f>
        <v>9406</v>
      </c>
      <c r="CV11">
        <f ca="1">OFFSET(zenkoku_raw!AK$17,3*$A11-1,)</f>
        <v>0</v>
      </c>
      <c r="CW11">
        <f ca="1">OFFSET(zenkoku_raw!AL$17,3*$A11-1,)</f>
        <v>28</v>
      </c>
      <c r="CX11">
        <f ca="1">OFFSET(zenkoku_raw!AM$17,3*$A11-1,)</f>
        <v>183</v>
      </c>
      <c r="CY11">
        <f ca="1">OFFSET(zenkoku_raw!AN$17,3*$A11-1,)</f>
        <v>429</v>
      </c>
      <c r="CZ11">
        <f ca="1">OFFSET(zenkoku_raw!AO$17,3*$A11-1,)</f>
        <v>550</v>
      </c>
      <c r="DA11">
        <f ca="1">OFFSET(zenkoku_raw!AP$17,3*$A11-1,)</f>
        <v>500</v>
      </c>
      <c r="DB11">
        <f ca="1">OFFSET(zenkoku_raw!AQ$17,3*$A11-1,)</f>
        <v>429</v>
      </c>
      <c r="DC11">
        <f ca="1">OFFSET(zenkoku_raw!AR$17,3*$A11-1,)</f>
        <v>411</v>
      </c>
      <c r="DD11">
        <f ca="1">OFFSET(zenkoku_raw!AS$17,3*$A11-1,)</f>
        <v>678</v>
      </c>
      <c r="DE11">
        <f ca="1">OFFSET(zenkoku_raw!AT$17,3*$A11-1,)</f>
        <v>867</v>
      </c>
      <c r="DF11">
        <f ca="1">OFFSET(zenkoku_raw!AU$17,3*$A11-1,)</f>
        <v>859</v>
      </c>
      <c r="DG11">
        <f ca="1">OFFSET(zenkoku_raw!AV$17,3*$A11-1,)</f>
        <v>880</v>
      </c>
      <c r="DH11">
        <f ca="1">OFFSET(zenkoku_raw!AW$17,3*$A11-1,)</f>
        <v>788</v>
      </c>
      <c r="DI11">
        <f ca="1">OFFSET(zenkoku_raw!AX$17,3*$A11-1,)</f>
        <v>765</v>
      </c>
      <c r="DJ11">
        <f ca="1">OFFSET(zenkoku_raw!AY$17,3*$A11-1,)</f>
        <v>745</v>
      </c>
      <c r="DK11">
        <f ca="1">OFFSET(zenkoku_raw!AZ$17,3*$A11-1,)</f>
        <v>665</v>
      </c>
      <c r="DL11">
        <f ca="1">OFFSET(zenkoku_raw!BA$17,3*$A11-1,)</f>
        <v>602</v>
      </c>
    </row>
    <row r="12" spans="1:116" s="1" customFormat="1">
      <c r="A12" s="1">
        <v>1</v>
      </c>
      <c r="B12" s="1" t="str">
        <f ca="1">OFFSET(zenkoku_raw!A$17,3*$A12-3,)</f>
        <v>H11</v>
      </c>
      <c r="C12" s="141">
        <f ca="1">OFFSET(zenkoku_raw!C$17,3*$A12-3,)</f>
        <v>25</v>
      </c>
      <c r="D12" s="141">
        <f ca="1">OFFSET(zenkoku_raw!F$17,3*$A12-3,)</f>
        <v>0</v>
      </c>
      <c r="E12" s="141">
        <f ca="1">OFFSET(zenkoku_raw!G$17,3*$A12-3,)</f>
        <v>1.1000000000000001</v>
      </c>
      <c r="F12" s="141">
        <f ca="1">OFFSET(zenkoku_raw!H$17,3*$A12-3,)</f>
        <v>7.1</v>
      </c>
      <c r="G12" s="141">
        <f ca="1">OFFSET(zenkoku_raw!I$17,3*$A12-3,)</f>
        <v>16.3</v>
      </c>
      <c r="H12" s="141">
        <f ca="1">OFFSET(zenkoku_raw!J$17,3*$A12-3,)</f>
        <v>19</v>
      </c>
      <c r="I12" s="141">
        <f ca="1">OFFSET(zenkoku_raw!K$17,3*$A12-3,)</f>
        <v>21</v>
      </c>
      <c r="J12" s="141">
        <f ca="1">OFFSET(zenkoku_raw!L$17,3*$A12-3,)</f>
        <v>23</v>
      </c>
      <c r="K12" s="141">
        <f ca="1">OFFSET(zenkoku_raw!M$17,3*$A12-3,)</f>
        <v>24.6</v>
      </c>
      <c r="L12" s="141">
        <f ca="1">OFFSET(zenkoku_raw!N$17,3*$A12-3,)</f>
        <v>33</v>
      </c>
      <c r="M12" s="141">
        <f ca="1">OFFSET(zenkoku_raw!O$17,3*$A12-3,)</f>
        <v>39.299999999999997</v>
      </c>
      <c r="N12" s="141">
        <f ca="1">OFFSET(zenkoku_raw!P$17,3*$A12-3,)</f>
        <v>45.5</v>
      </c>
      <c r="O12" s="141">
        <f ca="1">OFFSET(zenkoku_raw!Q$17,3*$A12-3,)</f>
        <v>38.1</v>
      </c>
      <c r="P12" s="141">
        <f ca="1">OFFSET(zenkoku_raw!R$17,3*$A12-3,)</f>
        <v>34.799999999999997</v>
      </c>
      <c r="Q12" s="141">
        <f ca="1">OFFSET(zenkoku_raw!S$17,3*$A12-3,)</f>
        <v>31</v>
      </c>
      <c r="R12" s="141">
        <f ca="1">OFFSET(zenkoku_raw!T$17,3*$A12-3,)</f>
        <v>36.200000000000003</v>
      </c>
      <c r="S12" s="141">
        <f ca="1">OFFSET(zenkoku_raw!U$17,3*$A12-3,)</f>
        <v>45.9</v>
      </c>
      <c r="T12" s="141">
        <f ca="1">OFFSET(zenkoku_raw!V$17,3*$A12-3,)</f>
        <v>53.8</v>
      </c>
      <c r="U12" s="141"/>
      <c r="V12" s="141">
        <f ca="1">OFFSET(zenkoku_raw!C$17,3*$A12-2,)</f>
        <v>36.5</v>
      </c>
      <c r="W12" s="141">
        <f ca="1">OFFSET(zenkoku_raw!F$17,3*$A12-2,)</f>
        <v>0</v>
      </c>
      <c r="X12" s="141">
        <f ca="1">OFFSET(zenkoku_raw!G$17,3*$A12-2,)</f>
        <v>1.3</v>
      </c>
      <c r="Y12" s="141">
        <f ca="1">OFFSET(zenkoku_raw!H$17,3*$A12-2,)</f>
        <v>9.3000000000000007</v>
      </c>
      <c r="Z12" s="141">
        <f ca="1">OFFSET(zenkoku_raw!I$17,3*$A12-2,)</f>
        <v>22.8</v>
      </c>
      <c r="AA12" s="141">
        <f ca="1">OFFSET(zenkoku_raw!J$17,3*$A12-2,)</f>
        <v>26.9</v>
      </c>
      <c r="AB12" s="141">
        <f ca="1">OFFSET(zenkoku_raw!K$17,3*$A12-2,)</f>
        <v>29.4</v>
      </c>
      <c r="AC12" s="141">
        <f ca="1">OFFSET(zenkoku_raw!L$17,3*$A12-2,)</f>
        <v>34.9</v>
      </c>
      <c r="AD12" s="141">
        <f ca="1">OFFSET(zenkoku_raw!M$17,3*$A12-2,)</f>
        <v>38.9</v>
      </c>
      <c r="AE12" s="141">
        <f ca="1">OFFSET(zenkoku_raw!N$17,3*$A12-2,)</f>
        <v>51.4</v>
      </c>
      <c r="AF12" s="141">
        <f ca="1">OFFSET(zenkoku_raw!O$17,3*$A12-2,)</f>
        <v>62.1</v>
      </c>
      <c r="AG12" s="141">
        <f ca="1">OFFSET(zenkoku_raw!P$17,3*$A12-2,)</f>
        <v>72.599999999999994</v>
      </c>
      <c r="AH12" s="141">
        <f ca="1">OFFSET(zenkoku_raw!Q$17,3*$A12-2,)</f>
        <v>57.9</v>
      </c>
      <c r="AI12" s="141">
        <f ca="1">OFFSET(zenkoku_raw!R$17,3*$A12-2,)</f>
        <v>50.4</v>
      </c>
      <c r="AJ12" s="141">
        <f ca="1">OFFSET(zenkoku_raw!S$17,3*$A12-2,)</f>
        <v>40.6</v>
      </c>
      <c r="AK12" s="141">
        <f ca="1">OFFSET(zenkoku_raw!T$17,3*$A12-2,)</f>
        <v>49.8</v>
      </c>
      <c r="AL12" s="141">
        <f ca="1">OFFSET(zenkoku_raw!U$17,3*$A12-2,)</f>
        <v>62.5</v>
      </c>
      <c r="AM12" s="141">
        <f ca="1">OFFSET(zenkoku_raw!V$17,3*$A12-2,)</f>
        <v>84.9</v>
      </c>
      <c r="AN12" s="141"/>
      <c r="AO12" s="141">
        <f ca="1">OFFSET(zenkoku_raw!C$17,3*$A12-1,)</f>
        <v>14.1</v>
      </c>
      <c r="AP12" s="141">
        <f ca="1">OFFSET(zenkoku_raw!F$17,3*$A12-1,)</f>
        <v>0</v>
      </c>
      <c r="AQ12" s="141">
        <f ca="1">OFFSET(zenkoku_raw!G$17,3*$A12-1,)</f>
        <v>0.9</v>
      </c>
      <c r="AR12" s="141">
        <f ca="1">OFFSET(zenkoku_raw!H$17,3*$A12-1,)</f>
        <v>4.8</v>
      </c>
      <c r="AS12" s="141">
        <f ca="1">OFFSET(zenkoku_raw!I$17,3*$A12-1,)</f>
        <v>9.4</v>
      </c>
      <c r="AT12" s="141">
        <f ca="1">OFFSET(zenkoku_raw!J$17,3*$A12-1,)</f>
        <v>10.7</v>
      </c>
      <c r="AU12" s="141">
        <f ca="1">OFFSET(zenkoku_raw!K$17,3*$A12-1,)</f>
        <v>12.5</v>
      </c>
      <c r="AV12" s="141">
        <f ca="1">OFFSET(zenkoku_raw!L$17,3*$A12-1,)</f>
        <v>10.9</v>
      </c>
      <c r="AW12" s="141">
        <f ca="1">OFFSET(zenkoku_raw!M$17,3*$A12-1,)</f>
        <v>10.199999999999999</v>
      </c>
      <c r="AX12" s="141">
        <f ca="1">OFFSET(zenkoku_raw!N$17,3*$A12-1,)</f>
        <v>14.5</v>
      </c>
      <c r="AY12" s="141">
        <f ca="1">OFFSET(zenkoku_raw!O$17,3*$A12-1,)</f>
        <v>16.7</v>
      </c>
      <c r="AZ12" s="141">
        <f ca="1">OFFSET(zenkoku_raw!P$17,3*$A12-1,)</f>
        <v>19.399999999999999</v>
      </c>
      <c r="BA12" s="141">
        <f ca="1">OFFSET(zenkoku_raw!Q$17,3*$A12-1,)</f>
        <v>19.600000000000001</v>
      </c>
      <c r="BB12" s="141">
        <f ca="1">OFFSET(zenkoku_raw!R$17,3*$A12-1,)</f>
        <v>20.9</v>
      </c>
      <c r="BC12" s="141">
        <f ca="1">OFFSET(zenkoku_raw!S$17,3*$A12-1,)</f>
        <v>23.2</v>
      </c>
      <c r="BD12" s="141">
        <f ca="1">OFFSET(zenkoku_raw!T$17,3*$A12-1,)</f>
        <v>27.9</v>
      </c>
      <c r="BE12" s="141">
        <f ca="1">OFFSET(zenkoku_raw!U$17,3*$A12-1,)</f>
        <v>36.9</v>
      </c>
      <c r="BF12" s="141">
        <f ca="1">OFFSET(zenkoku_raw!V$17,3*$A12-1,)</f>
        <v>41.1</v>
      </c>
      <c r="BH12" s="1" t="str">
        <f ca="1">B12</f>
        <v>H11</v>
      </c>
      <c r="BI12" s="1">
        <f ca="1">OFFSET(zenkoku_raw!AH$17,3*$A12-3,)</f>
        <v>31413</v>
      </c>
      <c r="BJ12" s="1">
        <f ca="1">OFFSET(zenkoku_raw!AK$17,3*$A12-3,)</f>
        <v>1</v>
      </c>
      <c r="BK12" s="1">
        <f ca="1">OFFSET(zenkoku_raw!AL$17,3*$A12-3,)</f>
        <v>72</v>
      </c>
      <c r="BL12" s="1">
        <f ca="1">OFFSET(zenkoku_raw!AM$17,3*$A12-3,)</f>
        <v>540</v>
      </c>
      <c r="BM12" s="1">
        <f ca="1">OFFSET(zenkoku_raw!AN$17,3*$A12-3,)</f>
        <v>1426</v>
      </c>
      <c r="BN12" s="1">
        <f ca="1">OFFSET(zenkoku_raw!AO$17,3*$A12-3,)</f>
        <v>1844</v>
      </c>
      <c r="BO12" s="1">
        <f ca="1">OFFSET(zenkoku_raw!AP$17,3*$A12-3,)</f>
        <v>1787</v>
      </c>
      <c r="BP12" s="1">
        <f ca="1">OFFSET(zenkoku_raw!AQ$17,3*$A12-3,)</f>
        <v>1788</v>
      </c>
      <c r="BQ12" s="1">
        <f ca="1">OFFSET(zenkoku_raw!AR$17,3*$A12-3,)</f>
        <v>1920</v>
      </c>
      <c r="BR12" s="1">
        <f ca="1">OFFSET(zenkoku_raw!AS$17,3*$A12-3,)</f>
        <v>3090</v>
      </c>
      <c r="BS12" s="1">
        <f ca="1">OFFSET(zenkoku_raw!AT$17,3*$A12-3,)</f>
        <v>3850</v>
      </c>
      <c r="BT12" s="1">
        <f ca="1">OFFSET(zenkoku_raw!AU$17,3*$A12-3,)</f>
        <v>4032</v>
      </c>
      <c r="BU12" s="1">
        <f ca="1">OFFSET(zenkoku_raw!AV$17,3*$A12-3,)</f>
        <v>2896</v>
      </c>
      <c r="BV12" s="1">
        <f ca="1">OFFSET(zenkoku_raw!AW$17,3*$A12-3,)</f>
        <v>2413</v>
      </c>
      <c r="BW12" s="1">
        <f ca="1">OFFSET(zenkoku_raw!AX$17,3*$A12-3,)</f>
        <v>1773</v>
      </c>
      <c r="BX12" s="1">
        <f ca="1">OFFSET(zenkoku_raw!AY$17,3*$A12-3,)</f>
        <v>1417</v>
      </c>
      <c r="BY12" s="1">
        <f ca="1">OFFSET(zenkoku_raw!AZ$17,3*$A12-3,)</f>
        <v>1129</v>
      </c>
      <c r="BZ12" s="1">
        <f ca="1">OFFSET(zenkoku_raw!BA$17,3*$A12-3,)</f>
        <v>1435</v>
      </c>
      <c r="CB12" s="1">
        <f ca="1">OFFSET(zenkoku_raw!AH$17,3*$A12-2,)</f>
        <v>22402</v>
      </c>
      <c r="CC12" s="1">
        <f ca="1">OFFSET(zenkoku_raw!AK$17,3*$A12-2,)</f>
        <v>0</v>
      </c>
      <c r="CD12" s="1">
        <f ca="1">OFFSET(zenkoku_raw!AL$17,3*$A12-2,)</f>
        <v>44</v>
      </c>
      <c r="CE12" s="1">
        <f ca="1">OFFSET(zenkoku_raw!AM$17,3*$A12-2,)</f>
        <v>362</v>
      </c>
      <c r="CF12" s="1">
        <f ca="1">OFFSET(zenkoku_raw!AN$17,3*$A12-2,)</f>
        <v>1023</v>
      </c>
      <c r="CG12" s="1">
        <f ca="1">OFFSET(zenkoku_raw!AO$17,3*$A12-2,)</f>
        <v>1332</v>
      </c>
      <c r="CH12" s="1">
        <f ca="1">OFFSET(zenkoku_raw!AP$17,3*$A12-2,)</f>
        <v>1263</v>
      </c>
      <c r="CI12" s="1">
        <f ca="1">OFFSET(zenkoku_raw!AQ$17,3*$A12-2,)</f>
        <v>1370</v>
      </c>
      <c r="CJ12" s="1">
        <f ca="1">OFFSET(zenkoku_raw!AR$17,3*$A12-2,)</f>
        <v>1526</v>
      </c>
      <c r="CK12" s="1">
        <f ca="1">OFFSET(zenkoku_raw!AS$17,3*$A12-2,)</f>
        <v>2410</v>
      </c>
      <c r="CL12" s="1">
        <f ca="1">OFFSET(zenkoku_raw!AT$17,3*$A12-2,)</f>
        <v>3030</v>
      </c>
      <c r="CM12" s="1">
        <f ca="1">OFFSET(zenkoku_raw!AU$17,3*$A12-2,)</f>
        <v>3157</v>
      </c>
      <c r="CN12" s="1">
        <f ca="1">OFFSET(zenkoku_raw!AV$17,3*$A12-2,)</f>
        <v>2126</v>
      </c>
      <c r="CO12" s="1">
        <f ca="1">OFFSET(zenkoku_raw!AW$17,3*$A12-2,)</f>
        <v>1646</v>
      </c>
      <c r="CP12" s="1">
        <f ca="1">OFFSET(zenkoku_raw!AX$17,3*$A12-2,)</f>
        <v>1041</v>
      </c>
      <c r="CQ12" s="1">
        <f ca="1">OFFSET(zenkoku_raw!AY$17,3*$A12-2,)</f>
        <v>739</v>
      </c>
      <c r="CR12" s="1">
        <f ca="1">OFFSET(zenkoku_raw!AZ$17,3*$A12-2,)</f>
        <v>539</v>
      </c>
      <c r="CS12" s="1">
        <f ca="1">OFFSET(zenkoku_raw!BA$17,3*$A12-2,)</f>
        <v>794</v>
      </c>
      <c r="CU12" s="1">
        <f ca="1">OFFSET(zenkoku_raw!AH$17,3*$A12-1,)</f>
        <v>9011</v>
      </c>
      <c r="CV12" s="1">
        <f ca="1">OFFSET(zenkoku_raw!AK$17,3*$A12-1,)</f>
        <v>1</v>
      </c>
      <c r="CW12" s="1">
        <f ca="1">OFFSET(zenkoku_raw!AL$17,3*$A12-1,)</f>
        <v>28</v>
      </c>
      <c r="CX12" s="1">
        <f ca="1">OFFSET(zenkoku_raw!AM$17,3*$A12-1,)</f>
        <v>178</v>
      </c>
      <c r="CY12" s="1">
        <f ca="1">OFFSET(zenkoku_raw!AN$17,3*$A12-1,)</f>
        <v>403</v>
      </c>
      <c r="CZ12" s="1">
        <f ca="1">OFFSET(zenkoku_raw!AO$17,3*$A12-1,)</f>
        <v>512</v>
      </c>
      <c r="DA12" s="1">
        <f ca="1">OFFSET(zenkoku_raw!AP$17,3*$A12-1,)</f>
        <v>524</v>
      </c>
      <c r="DB12" s="1">
        <f ca="1">OFFSET(zenkoku_raw!AQ$17,3*$A12-1,)</f>
        <v>418</v>
      </c>
      <c r="DC12" s="1">
        <f ca="1">OFFSET(zenkoku_raw!AR$17,3*$A12-1,)</f>
        <v>394</v>
      </c>
      <c r="DD12" s="1">
        <f ca="1">OFFSET(zenkoku_raw!AS$17,3*$A12-1,)</f>
        <v>680</v>
      </c>
      <c r="DE12" s="1">
        <f ca="1">OFFSET(zenkoku_raw!AT$17,3*$A12-1,)</f>
        <v>820</v>
      </c>
      <c r="DF12" s="1">
        <f ca="1">OFFSET(zenkoku_raw!AU$17,3*$A12-1,)</f>
        <v>875</v>
      </c>
      <c r="DG12" s="1">
        <f ca="1">OFFSET(zenkoku_raw!AV$17,3*$A12-1,)</f>
        <v>770</v>
      </c>
      <c r="DH12" s="1">
        <f ca="1">OFFSET(zenkoku_raw!AW$17,3*$A12-1,)</f>
        <v>767</v>
      </c>
      <c r="DI12" s="1">
        <f ca="1">OFFSET(zenkoku_raw!AX$17,3*$A12-1,)</f>
        <v>732</v>
      </c>
      <c r="DJ12" s="1">
        <f ca="1">OFFSET(zenkoku_raw!AY$17,3*$A12-1,)</f>
        <v>678</v>
      </c>
      <c r="DK12" s="1">
        <f ca="1">OFFSET(zenkoku_raw!AZ$17,3*$A12-1,)</f>
        <v>590</v>
      </c>
      <c r="DL12" s="1">
        <f ca="1">OFFSET(zenkoku_raw!BA$17,3*$A12-1,)</f>
        <v>641</v>
      </c>
    </row>
    <row r="13" spans="1:116">
      <c r="A13">
        <v>2</v>
      </c>
      <c r="B13" t="str">
        <f ca="1">OFFSET(zenkoku_raw!A$17,3*$A13-3,)</f>
        <v>H12</v>
      </c>
      <c r="C13" s="140">
        <f ca="1">OFFSET(zenkoku_raw!C$17,3*$A13-3,)</f>
        <v>24.1</v>
      </c>
      <c r="D13" s="140">
        <f ca="1">OFFSET(zenkoku_raw!F$17,3*$A13-3,)</f>
        <v>0</v>
      </c>
      <c r="E13" s="140">
        <f ca="1">OFFSET(zenkoku_raw!G$17,3*$A13-3,)</f>
        <v>1.1000000000000001</v>
      </c>
      <c r="F13" s="140">
        <f ca="1">OFFSET(zenkoku_raw!H$17,3*$A13-3,)</f>
        <v>6.4</v>
      </c>
      <c r="G13" s="140">
        <f ca="1">OFFSET(zenkoku_raw!I$17,3*$A13-3,)</f>
        <v>16</v>
      </c>
      <c r="H13" s="140">
        <f ca="1">OFFSET(zenkoku_raw!J$17,3*$A13-3,)</f>
        <v>18.100000000000001</v>
      </c>
      <c r="I13" s="140">
        <f ca="1">OFFSET(zenkoku_raw!K$17,3*$A13-3,)</f>
        <v>20.2</v>
      </c>
      <c r="J13" s="140">
        <f ca="1">OFFSET(zenkoku_raw!L$17,3*$A13-3,)</f>
        <v>21.5</v>
      </c>
      <c r="K13" s="140">
        <f ca="1">OFFSET(zenkoku_raw!M$17,3*$A13-3,)</f>
        <v>23.7</v>
      </c>
      <c r="L13" s="140">
        <f ca="1">OFFSET(zenkoku_raw!N$17,3*$A13-3,)</f>
        <v>30.7</v>
      </c>
      <c r="M13" s="140">
        <f ca="1">OFFSET(zenkoku_raw!O$17,3*$A13-3,)</f>
        <v>37.9</v>
      </c>
      <c r="N13" s="140">
        <f ca="1">OFFSET(zenkoku_raw!P$17,3*$A13-3,)</f>
        <v>45</v>
      </c>
      <c r="O13" s="140">
        <f ca="1">OFFSET(zenkoku_raw!Q$17,3*$A13-3,)</f>
        <v>38.5</v>
      </c>
      <c r="P13" s="140">
        <f ca="1">OFFSET(zenkoku_raw!R$17,3*$A13-3,)</f>
        <v>33.1</v>
      </c>
      <c r="Q13" s="140">
        <f ca="1">OFFSET(zenkoku_raw!S$17,3*$A13-3,)</f>
        <v>30.4</v>
      </c>
      <c r="R13" s="140">
        <f ca="1">OFFSET(zenkoku_raw!T$17,3*$A13-3,)</f>
        <v>31.3</v>
      </c>
      <c r="S13" s="140">
        <f ca="1">OFFSET(zenkoku_raw!U$17,3*$A13-3,)</f>
        <v>40.700000000000003</v>
      </c>
      <c r="T13" s="140">
        <f ca="1">OFFSET(zenkoku_raw!V$17,3*$A13-3,)</f>
        <v>47.3</v>
      </c>
      <c r="U13" s="140"/>
      <c r="V13" s="140">
        <f ca="1">OFFSET(zenkoku_raw!C$17,3*$A13-2,)</f>
        <v>35.200000000000003</v>
      </c>
      <c r="W13" s="140">
        <f ca="1">OFFSET(zenkoku_raw!F$17,3*$A13-2,)</f>
        <v>0</v>
      </c>
      <c r="X13" s="140">
        <f ca="1">OFFSET(zenkoku_raw!G$17,3*$A13-2,)</f>
        <v>1.7</v>
      </c>
      <c r="Y13" s="140">
        <f ca="1">OFFSET(zenkoku_raw!H$17,3*$A13-2,)</f>
        <v>8.8000000000000007</v>
      </c>
      <c r="Z13" s="140">
        <f ca="1">OFFSET(zenkoku_raw!I$17,3*$A13-2,)</f>
        <v>22</v>
      </c>
      <c r="AA13" s="140">
        <f ca="1">OFFSET(zenkoku_raw!J$17,3*$A13-2,)</f>
        <v>24.4</v>
      </c>
      <c r="AB13" s="140">
        <f ca="1">OFFSET(zenkoku_raw!K$17,3*$A13-2,)</f>
        <v>28.8</v>
      </c>
      <c r="AC13" s="140">
        <f ca="1">OFFSET(zenkoku_raw!L$17,3*$A13-2,)</f>
        <v>33</v>
      </c>
      <c r="AD13" s="140">
        <f ca="1">OFFSET(zenkoku_raw!M$17,3*$A13-2,)</f>
        <v>36.799999999999997</v>
      </c>
      <c r="AE13" s="140">
        <f ca="1">OFFSET(zenkoku_raw!N$17,3*$A13-2,)</f>
        <v>49</v>
      </c>
      <c r="AF13" s="140">
        <f ca="1">OFFSET(zenkoku_raw!O$17,3*$A13-2,)</f>
        <v>59.5</v>
      </c>
      <c r="AG13" s="140">
        <f ca="1">OFFSET(zenkoku_raw!P$17,3*$A13-2,)</f>
        <v>72.5</v>
      </c>
      <c r="AH13" s="140">
        <f ca="1">OFFSET(zenkoku_raw!Q$17,3*$A13-2,)</f>
        <v>58.2</v>
      </c>
      <c r="AI13" s="140">
        <f ca="1">OFFSET(zenkoku_raw!R$17,3*$A13-2,)</f>
        <v>48.1</v>
      </c>
      <c r="AJ13" s="140">
        <f ca="1">OFFSET(zenkoku_raw!S$17,3*$A13-2,)</f>
        <v>41.2</v>
      </c>
      <c r="AK13" s="140">
        <f ca="1">OFFSET(zenkoku_raw!T$17,3*$A13-2,)</f>
        <v>39.1</v>
      </c>
      <c r="AL13" s="140">
        <f ca="1">OFFSET(zenkoku_raw!U$17,3*$A13-2,)</f>
        <v>55.4</v>
      </c>
      <c r="AM13" s="140">
        <f ca="1">OFFSET(zenkoku_raw!V$17,3*$A13-2,)</f>
        <v>73.2</v>
      </c>
      <c r="AN13" s="140"/>
      <c r="AO13" s="140">
        <f ca="1">OFFSET(zenkoku_raw!C$17,3*$A13-1,)</f>
        <v>13.4</v>
      </c>
      <c r="AP13" s="140">
        <f ca="1">OFFSET(zenkoku_raw!F$17,3*$A13-1,)</f>
        <v>0</v>
      </c>
      <c r="AQ13" s="140">
        <f ca="1">OFFSET(zenkoku_raw!G$17,3*$A13-1,)</f>
        <v>0.5</v>
      </c>
      <c r="AR13" s="140">
        <f ca="1">OFFSET(zenkoku_raw!H$17,3*$A13-1,)</f>
        <v>3.8</v>
      </c>
      <c r="AS13" s="140">
        <f ca="1">OFFSET(zenkoku_raw!I$17,3*$A13-1,)</f>
        <v>9.6999999999999993</v>
      </c>
      <c r="AT13" s="140">
        <f ca="1">OFFSET(zenkoku_raw!J$17,3*$A13-1,)</f>
        <v>11.5</v>
      </c>
      <c r="AU13" s="140">
        <f ca="1">OFFSET(zenkoku_raw!K$17,3*$A13-1,)</f>
        <v>11.3</v>
      </c>
      <c r="AV13" s="140">
        <f ca="1">OFFSET(zenkoku_raw!L$17,3*$A13-1,)</f>
        <v>9.8000000000000007</v>
      </c>
      <c r="AW13" s="140">
        <f ca="1">OFFSET(zenkoku_raw!M$17,3*$A13-1,)</f>
        <v>10.5</v>
      </c>
      <c r="AX13" s="140">
        <f ca="1">OFFSET(zenkoku_raw!N$17,3*$A13-1,)</f>
        <v>12.2</v>
      </c>
      <c r="AY13" s="140">
        <f ca="1">OFFSET(zenkoku_raw!O$17,3*$A13-1,)</f>
        <v>16.3</v>
      </c>
      <c r="AZ13" s="140">
        <f ca="1">OFFSET(zenkoku_raw!P$17,3*$A13-1,)</f>
        <v>18.399999999999999</v>
      </c>
      <c r="BA13" s="140">
        <f ca="1">OFFSET(zenkoku_raw!Q$17,3*$A13-1,)</f>
        <v>19.899999999999999</v>
      </c>
      <c r="BB13" s="140">
        <f ca="1">OFFSET(zenkoku_raw!R$17,3*$A13-1,)</f>
        <v>19.7</v>
      </c>
      <c r="BC13" s="140">
        <f ca="1">OFFSET(zenkoku_raw!S$17,3*$A13-1,)</f>
        <v>21.4</v>
      </c>
      <c r="BD13" s="140">
        <f ca="1">OFFSET(zenkoku_raw!T$17,3*$A13-1,)</f>
        <v>26.2</v>
      </c>
      <c r="BE13" s="140">
        <f ca="1">OFFSET(zenkoku_raw!U$17,3*$A13-1,)</f>
        <v>32.799999999999997</v>
      </c>
      <c r="BF13" s="140">
        <f ca="1">OFFSET(zenkoku_raw!V$17,3*$A13-1,)</f>
        <v>36.6</v>
      </c>
      <c r="BH13" t="str">
        <f t="shared" ref="BH13:BH27" ca="1" si="0">B13</f>
        <v>H12</v>
      </c>
      <c r="BI13">
        <f ca="1">OFFSET(zenkoku_raw!AH$17,3*$A13-3,)</f>
        <v>30251</v>
      </c>
      <c r="BJ13">
        <f ca="1">OFFSET(zenkoku_raw!AK$17,3*$A13-3,)</f>
        <v>0</v>
      </c>
      <c r="BK13">
        <f ca="1">OFFSET(zenkoku_raw!AL$17,3*$A13-3,)</f>
        <v>74</v>
      </c>
      <c r="BL13">
        <f ca="1">OFFSET(zenkoku_raw!AM$17,3*$A13-3,)</f>
        <v>473</v>
      </c>
      <c r="BM13">
        <f ca="1">OFFSET(zenkoku_raw!AN$17,3*$A13-3,)</f>
        <v>1331</v>
      </c>
      <c r="BN13">
        <f ca="1">OFFSET(zenkoku_raw!AO$17,3*$A13-3,)</f>
        <v>1740</v>
      </c>
      <c r="BO13">
        <f ca="1">OFFSET(zenkoku_raw!AP$17,3*$A13-3,)</f>
        <v>1740</v>
      </c>
      <c r="BP13">
        <f ca="1">OFFSET(zenkoku_raw!AQ$17,3*$A13-3,)</f>
        <v>1717</v>
      </c>
      <c r="BQ13">
        <f ca="1">OFFSET(zenkoku_raw!AR$17,3*$A13-3,)</f>
        <v>1830</v>
      </c>
      <c r="BR13">
        <f ca="1">OFFSET(zenkoku_raw!AS$17,3*$A13-3,)</f>
        <v>2713</v>
      </c>
      <c r="BS13">
        <f ca="1">OFFSET(zenkoku_raw!AT$17,3*$A13-3,)</f>
        <v>3934</v>
      </c>
      <c r="BT13">
        <f ca="1">OFFSET(zenkoku_raw!AU$17,3*$A13-3,)</f>
        <v>3915</v>
      </c>
      <c r="BU13">
        <f ca="1">OFFSET(zenkoku_raw!AV$17,3*$A13-3,)</f>
        <v>2967</v>
      </c>
      <c r="BV13">
        <f ca="1">OFFSET(zenkoku_raw!AW$17,3*$A13-3,)</f>
        <v>2348</v>
      </c>
      <c r="BW13">
        <f ca="1">OFFSET(zenkoku_raw!AX$17,3*$A13-3,)</f>
        <v>1788</v>
      </c>
      <c r="BX13">
        <f ca="1">OFFSET(zenkoku_raw!AY$17,3*$A13-3,)</f>
        <v>1295</v>
      </c>
      <c r="BY13">
        <f ca="1">OFFSET(zenkoku_raw!AZ$17,3*$A13-3,)</f>
        <v>1063</v>
      </c>
      <c r="BZ13">
        <f ca="1">OFFSET(zenkoku_raw!BA$17,3*$A13-3,)</f>
        <v>1323</v>
      </c>
      <c r="CB13">
        <f ca="1">OFFSET(zenkoku_raw!AH$17,3*$A13-2,)</f>
        <v>21656</v>
      </c>
      <c r="CC13">
        <f ca="1">OFFSET(zenkoku_raw!AK$17,3*$A13-2,)</f>
        <v>0</v>
      </c>
      <c r="CD13">
        <f ca="1">OFFSET(zenkoku_raw!AL$17,3*$A13-2,)</f>
        <v>58</v>
      </c>
      <c r="CE13">
        <f ca="1">OFFSET(zenkoku_raw!AM$17,3*$A13-2,)</f>
        <v>335</v>
      </c>
      <c r="CF13">
        <f ca="1">OFFSET(zenkoku_raw!AN$17,3*$A13-2,)</f>
        <v>938</v>
      </c>
      <c r="CG13">
        <f ca="1">OFFSET(zenkoku_raw!AO$17,3*$A13-2,)</f>
        <v>1194</v>
      </c>
      <c r="CH13">
        <f ca="1">OFFSET(zenkoku_raw!AP$17,3*$A13-2,)</f>
        <v>1259</v>
      </c>
      <c r="CI13">
        <f ca="1">OFFSET(zenkoku_raw!AQ$17,3*$A13-2,)</f>
        <v>1332</v>
      </c>
      <c r="CJ13">
        <f ca="1">OFFSET(zenkoku_raw!AR$17,3*$A13-2,)</f>
        <v>1430</v>
      </c>
      <c r="CK13">
        <f ca="1">OFFSET(zenkoku_raw!AS$17,3*$A13-2,)</f>
        <v>2175</v>
      </c>
      <c r="CL13">
        <f ca="1">OFFSET(zenkoku_raw!AT$17,3*$A13-2,)</f>
        <v>3086</v>
      </c>
      <c r="CM13">
        <f ca="1">OFFSET(zenkoku_raw!AU$17,3*$A13-2,)</f>
        <v>3101</v>
      </c>
      <c r="CN13">
        <f ca="1">OFFSET(zenkoku_raw!AV$17,3*$A13-2,)</f>
        <v>2176</v>
      </c>
      <c r="CO13">
        <f ca="1">OFFSET(zenkoku_raw!AW$17,3*$A13-2,)</f>
        <v>1612</v>
      </c>
      <c r="CP13">
        <f ca="1">OFFSET(zenkoku_raw!AX$17,3*$A13-2,)</f>
        <v>1098</v>
      </c>
      <c r="CQ13">
        <f ca="1">OFFSET(zenkoku_raw!AY$17,3*$A13-2,)</f>
        <v>634</v>
      </c>
      <c r="CR13">
        <f ca="1">OFFSET(zenkoku_raw!AZ$17,3*$A13-2,)</f>
        <v>506</v>
      </c>
      <c r="CS13">
        <f ca="1">OFFSET(zenkoku_raw!BA$17,3*$A13-2,)</f>
        <v>722</v>
      </c>
      <c r="CU13">
        <f ca="1">OFFSET(zenkoku_raw!AH$17,3*$A13-1,)</f>
        <v>8595</v>
      </c>
      <c r="CV13">
        <f ca="1">OFFSET(zenkoku_raw!AK$17,3*$A13-1,)</f>
        <v>0</v>
      </c>
      <c r="CW13">
        <f ca="1">OFFSET(zenkoku_raw!AL$17,3*$A13-1,)</f>
        <v>16</v>
      </c>
      <c r="CX13">
        <f ca="1">OFFSET(zenkoku_raw!AM$17,3*$A13-1,)</f>
        <v>138</v>
      </c>
      <c r="CY13">
        <f ca="1">OFFSET(zenkoku_raw!AN$17,3*$A13-1,)</f>
        <v>393</v>
      </c>
      <c r="CZ13">
        <f ca="1">OFFSET(zenkoku_raw!AO$17,3*$A13-1,)</f>
        <v>546</v>
      </c>
      <c r="DA13">
        <f ca="1">OFFSET(zenkoku_raw!AP$17,3*$A13-1,)</f>
        <v>481</v>
      </c>
      <c r="DB13">
        <f ca="1">OFFSET(zenkoku_raw!AQ$17,3*$A13-1,)</f>
        <v>385</v>
      </c>
      <c r="DC13">
        <f ca="1">OFFSET(zenkoku_raw!AR$17,3*$A13-1,)</f>
        <v>400</v>
      </c>
      <c r="DD13">
        <f ca="1">OFFSET(zenkoku_raw!AS$17,3*$A13-1,)</f>
        <v>538</v>
      </c>
      <c r="DE13">
        <f ca="1">OFFSET(zenkoku_raw!AT$17,3*$A13-1,)</f>
        <v>848</v>
      </c>
      <c r="DF13">
        <f ca="1">OFFSET(zenkoku_raw!AU$17,3*$A13-1,)</f>
        <v>814</v>
      </c>
      <c r="DG13">
        <f ca="1">OFFSET(zenkoku_raw!AV$17,3*$A13-1,)</f>
        <v>791</v>
      </c>
      <c r="DH13">
        <f ca="1">OFFSET(zenkoku_raw!AW$17,3*$A13-1,)</f>
        <v>736</v>
      </c>
      <c r="DI13">
        <f ca="1">OFFSET(zenkoku_raw!AX$17,3*$A13-1,)</f>
        <v>690</v>
      </c>
      <c r="DJ13">
        <f ca="1">OFFSET(zenkoku_raw!AY$17,3*$A13-1,)</f>
        <v>661</v>
      </c>
      <c r="DK13">
        <f ca="1">OFFSET(zenkoku_raw!AZ$17,3*$A13-1,)</f>
        <v>557</v>
      </c>
      <c r="DL13">
        <f ca="1">OFFSET(zenkoku_raw!BA$17,3*$A13-1,)</f>
        <v>601</v>
      </c>
    </row>
    <row r="14" spans="1:116">
      <c r="A14">
        <v>3</v>
      </c>
      <c r="B14" t="str">
        <f ca="1">OFFSET(zenkoku_raw!A$17,3*$A14-3,)</f>
        <v>H13</v>
      </c>
      <c r="C14" s="140">
        <f ca="1">OFFSET(zenkoku_raw!C$17,3*$A14-3,)</f>
        <v>23.3</v>
      </c>
      <c r="D14" s="140">
        <f ca="1">OFFSET(zenkoku_raw!F$17,3*$A14-3,)</f>
        <v>0</v>
      </c>
      <c r="E14" s="140">
        <f ca="1">OFFSET(zenkoku_raw!G$17,3*$A14-3,)</f>
        <v>0.9</v>
      </c>
      <c r="F14" s="140">
        <f ca="1">OFFSET(zenkoku_raw!H$17,3*$A14-3,)</f>
        <v>6.6</v>
      </c>
      <c r="G14" s="140">
        <f ca="1">OFFSET(zenkoku_raw!I$17,3*$A14-3,)</f>
        <v>14.8</v>
      </c>
      <c r="H14" s="140">
        <f ca="1">OFFSET(zenkoku_raw!J$17,3*$A14-3,)</f>
        <v>17.899999999999999</v>
      </c>
      <c r="I14" s="140">
        <f ca="1">OFFSET(zenkoku_raw!K$17,3*$A14-3,)</f>
        <v>18.600000000000001</v>
      </c>
      <c r="J14" s="140">
        <f ca="1">OFFSET(zenkoku_raw!L$17,3*$A14-3,)</f>
        <v>21.5</v>
      </c>
      <c r="K14" s="140">
        <f ca="1">OFFSET(zenkoku_raw!M$17,3*$A14-3,)</f>
        <v>25.1</v>
      </c>
      <c r="L14" s="140">
        <f ca="1">OFFSET(zenkoku_raw!N$17,3*$A14-3,)</f>
        <v>29</v>
      </c>
      <c r="M14" s="140">
        <f ca="1">OFFSET(zenkoku_raw!O$17,3*$A14-3,)</f>
        <v>36.6</v>
      </c>
      <c r="N14" s="140">
        <f ca="1">OFFSET(zenkoku_raw!P$17,3*$A14-3,)</f>
        <v>42.2</v>
      </c>
      <c r="O14" s="140">
        <f ca="1">OFFSET(zenkoku_raw!Q$17,3*$A14-3,)</f>
        <v>36.700000000000003</v>
      </c>
      <c r="P14" s="140">
        <f ca="1">OFFSET(zenkoku_raw!R$17,3*$A14-3,)</f>
        <v>32.299999999999997</v>
      </c>
      <c r="Q14" s="140">
        <f ca="1">OFFSET(zenkoku_raw!S$17,3*$A14-3,)</f>
        <v>30.3</v>
      </c>
      <c r="R14" s="140">
        <f ca="1">OFFSET(zenkoku_raw!T$17,3*$A14-3,)</f>
        <v>29.6</v>
      </c>
      <c r="S14" s="140">
        <f ca="1">OFFSET(zenkoku_raw!U$17,3*$A14-3,)</f>
        <v>37.4</v>
      </c>
      <c r="T14" s="140">
        <f ca="1">OFFSET(zenkoku_raw!V$17,3*$A14-3,)</f>
        <v>44.7</v>
      </c>
      <c r="U14" s="140"/>
      <c r="V14" s="140">
        <f ca="1">OFFSET(zenkoku_raw!C$17,3*$A14-2,)</f>
        <v>34.200000000000003</v>
      </c>
      <c r="W14" s="140">
        <f ca="1">OFFSET(zenkoku_raw!F$17,3*$A14-2,)</f>
        <v>0</v>
      </c>
      <c r="X14" s="140">
        <f ca="1">OFFSET(zenkoku_raw!G$17,3*$A14-2,)</f>
        <v>1.2</v>
      </c>
      <c r="Y14" s="140">
        <f ca="1">OFFSET(zenkoku_raw!H$17,3*$A14-2,)</f>
        <v>8.4</v>
      </c>
      <c r="Z14" s="140">
        <f ca="1">OFFSET(zenkoku_raw!I$17,3*$A14-2,)</f>
        <v>20.100000000000001</v>
      </c>
      <c r="AA14" s="140">
        <f ca="1">OFFSET(zenkoku_raw!J$17,3*$A14-2,)</f>
        <v>24.6</v>
      </c>
      <c r="AB14" s="140">
        <f ca="1">OFFSET(zenkoku_raw!K$17,3*$A14-2,)</f>
        <v>25.9</v>
      </c>
      <c r="AC14" s="140">
        <f ca="1">OFFSET(zenkoku_raw!L$17,3*$A14-2,)</f>
        <v>32.799999999999997</v>
      </c>
      <c r="AD14" s="140">
        <f ca="1">OFFSET(zenkoku_raw!M$17,3*$A14-2,)</f>
        <v>39.4</v>
      </c>
      <c r="AE14" s="140">
        <f ca="1">OFFSET(zenkoku_raw!N$17,3*$A14-2,)</f>
        <v>45.5</v>
      </c>
      <c r="AF14" s="140">
        <f ca="1">OFFSET(zenkoku_raw!O$17,3*$A14-2,)</f>
        <v>57.9</v>
      </c>
      <c r="AG14" s="140">
        <f ca="1">OFFSET(zenkoku_raw!P$17,3*$A14-2,)</f>
        <v>67.099999999999994</v>
      </c>
      <c r="AH14" s="140">
        <f ca="1">OFFSET(zenkoku_raw!Q$17,3*$A14-2,)</f>
        <v>56.7</v>
      </c>
      <c r="AI14" s="140">
        <f ca="1">OFFSET(zenkoku_raw!R$17,3*$A14-2,)</f>
        <v>47.8</v>
      </c>
      <c r="AJ14" s="140">
        <f ca="1">OFFSET(zenkoku_raw!S$17,3*$A14-2,)</f>
        <v>41.9</v>
      </c>
      <c r="AK14" s="140">
        <f ca="1">OFFSET(zenkoku_raw!T$17,3*$A14-2,)</f>
        <v>40</v>
      </c>
      <c r="AL14" s="140">
        <f ca="1">OFFSET(zenkoku_raw!U$17,3*$A14-2,)</f>
        <v>53.5</v>
      </c>
      <c r="AM14" s="140">
        <f ca="1">OFFSET(zenkoku_raw!V$17,3*$A14-2,)</f>
        <v>69.400000000000006</v>
      </c>
      <c r="AN14" s="140"/>
      <c r="AO14" s="140">
        <f ca="1">OFFSET(zenkoku_raw!C$17,3*$A14-1,)</f>
        <v>12.9</v>
      </c>
      <c r="AP14" s="140">
        <f ca="1">OFFSET(zenkoku_raw!F$17,3*$A14-1,)</f>
        <v>0</v>
      </c>
      <c r="AQ14" s="140">
        <f ca="1">OFFSET(zenkoku_raw!G$17,3*$A14-1,)</f>
        <v>0.7</v>
      </c>
      <c r="AR14" s="140">
        <f ca="1">OFFSET(zenkoku_raw!H$17,3*$A14-1,)</f>
        <v>4.7</v>
      </c>
      <c r="AS14" s="140">
        <f ca="1">OFFSET(zenkoku_raw!I$17,3*$A14-1,)</f>
        <v>9.1</v>
      </c>
      <c r="AT14" s="140">
        <f ca="1">OFFSET(zenkoku_raw!J$17,3*$A14-1,)</f>
        <v>11</v>
      </c>
      <c r="AU14" s="140">
        <f ca="1">OFFSET(zenkoku_raw!K$17,3*$A14-1,)</f>
        <v>11.1</v>
      </c>
      <c r="AV14" s="140">
        <f ca="1">OFFSET(zenkoku_raw!L$17,3*$A14-1,)</f>
        <v>9.9</v>
      </c>
      <c r="AW14" s="140">
        <f ca="1">OFFSET(zenkoku_raw!M$17,3*$A14-1,)</f>
        <v>10.6</v>
      </c>
      <c r="AX14" s="140">
        <f ca="1">OFFSET(zenkoku_raw!N$17,3*$A14-1,)</f>
        <v>12.4</v>
      </c>
      <c r="AY14" s="140">
        <f ca="1">OFFSET(zenkoku_raw!O$17,3*$A14-1,)</f>
        <v>15.3</v>
      </c>
      <c r="AZ14" s="140">
        <f ca="1">OFFSET(zenkoku_raw!P$17,3*$A14-1,)</f>
        <v>18.2</v>
      </c>
      <c r="BA14" s="140">
        <f ca="1">OFFSET(zenkoku_raw!Q$17,3*$A14-1,)</f>
        <v>17.8</v>
      </c>
      <c r="BB14" s="140">
        <f ca="1">OFFSET(zenkoku_raw!R$17,3*$A14-1,)</f>
        <v>18.399999999999999</v>
      </c>
      <c r="BC14" s="140">
        <f ca="1">OFFSET(zenkoku_raw!S$17,3*$A14-1,)</f>
        <v>20.6</v>
      </c>
      <c r="BD14" s="140">
        <f ca="1">OFFSET(zenkoku_raw!T$17,3*$A14-1,)</f>
        <v>22.6</v>
      </c>
      <c r="BE14" s="140">
        <f ca="1">OFFSET(zenkoku_raw!U$17,3*$A14-1,)</f>
        <v>28.8</v>
      </c>
      <c r="BF14" s="140">
        <f ca="1">OFFSET(zenkoku_raw!V$17,3*$A14-1,)</f>
        <v>34.6</v>
      </c>
      <c r="BH14" t="str">
        <f t="shared" ca="1" si="0"/>
        <v>H13</v>
      </c>
      <c r="BI14">
        <f ca="1">OFFSET(zenkoku_raw!AH$17,3*$A14-3,)</f>
        <v>29375</v>
      </c>
      <c r="BJ14">
        <f ca="1">OFFSET(zenkoku_raw!AK$17,3*$A14-3,)</f>
        <v>1</v>
      </c>
      <c r="BK14">
        <f ca="1">OFFSET(zenkoku_raw!AL$17,3*$A14-3,)</f>
        <v>60</v>
      </c>
      <c r="BL14">
        <f ca="1">OFFSET(zenkoku_raw!AM$17,3*$A14-3,)</f>
        <v>481</v>
      </c>
      <c r="BM14">
        <f ca="1">OFFSET(zenkoku_raw!AN$17,3*$A14-3,)</f>
        <v>1186</v>
      </c>
      <c r="BN14">
        <f ca="1">OFFSET(zenkoku_raw!AO$17,3*$A14-3,)</f>
        <v>1702</v>
      </c>
      <c r="BO14">
        <f ca="1">OFFSET(zenkoku_raw!AP$17,3*$A14-3,)</f>
        <v>1698</v>
      </c>
      <c r="BP14">
        <f ca="1">OFFSET(zenkoku_raw!AQ$17,3*$A14-3,)</f>
        <v>1689</v>
      </c>
      <c r="BQ14">
        <f ca="1">OFFSET(zenkoku_raw!AR$17,3*$A14-3,)</f>
        <v>1920</v>
      </c>
      <c r="BR14">
        <f ca="1">OFFSET(zenkoku_raw!AS$17,3*$A14-3,)</f>
        <v>2446</v>
      </c>
      <c r="BS14">
        <f ca="1">OFFSET(zenkoku_raw!AT$17,3*$A14-3,)</f>
        <v>4004</v>
      </c>
      <c r="BT14">
        <f ca="1">OFFSET(zenkoku_raw!AU$17,3*$A14-3,)</f>
        <v>3493</v>
      </c>
      <c r="BU14">
        <f ca="1">OFFSET(zenkoku_raw!AV$17,3*$A14-3,)</f>
        <v>2890</v>
      </c>
      <c r="BV14">
        <f ca="1">OFFSET(zenkoku_raw!AW$17,3*$A14-3,)</f>
        <v>2342</v>
      </c>
      <c r="BW14">
        <f ca="1">OFFSET(zenkoku_raw!AX$17,3*$A14-3,)</f>
        <v>1831</v>
      </c>
      <c r="BX14">
        <f ca="1">OFFSET(zenkoku_raw!AY$17,3*$A14-3,)</f>
        <v>1306</v>
      </c>
      <c r="BY14">
        <f ca="1">OFFSET(zenkoku_raw!AZ$17,3*$A14-3,)</f>
        <v>1013</v>
      </c>
      <c r="BZ14">
        <f ca="1">OFFSET(zenkoku_raw!BA$17,3*$A14-3,)</f>
        <v>1313</v>
      </c>
      <c r="CB14">
        <f ca="1">OFFSET(zenkoku_raw!AH$17,3*$A14-2,)</f>
        <v>21085</v>
      </c>
      <c r="CC14">
        <f ca="1">OFFSET(zenkoku_raw!AK$17,3*$A14-2,)</f>
        <v>1</v>
      </c>
      <c r="CD14">
        <f ca="1">OFFSET(zenkoku_raw!AL$17,3*$A14-2,)</f>
        <v>38</v>
      </c>
      <c r="CE14">
        <f ca="1">OFFSET(zenkoku_raw!AM$17,3*$A14-2,)</f>
        <v>314</v>
      </c>
      <c r="CF14">
        <f ca="1">OFFSET(zenkoku_raw!AN$17,3*$A14-2,)</f>
        <v>831</v>
      </c>
      <c r="CG14">
        <f ca="1">OFFSET(zenkoku_raw!AO$17,3*$A14-2,)</f>
        <v>1189</v>
      </c>
      <c r="CH14">
        <f ca="1">OFFSET(zenkoku_raw!AP$17,3*$A14-2,)</f>
        <v>1199</v>
      </c>
      <c r="CI14">
        <f ca="1">OFFSET(zenkoku_raw!AQ$17,3*$A14-2,)</f>
        <v>1304</v>
      </c>
      <c r="CJ14">
        <f ca="1">OFFSET(zenkoku_raw!AR$17,3*$A14-2,)</f>
        <v>1518</v>
      </c>
      <c r="CK14">
        <f ca="1">OFFSET(zenkoku_raw!AS$17,3*$A14-2,)</f>
        <v>1926</v>
      </c>
      <c r="CL14">
        <f ca="1">OFFSET(zenkoku_raw!AT$17,3*$A14-2,)</f>
        <v>3164</v>
      </c>
      <c r="CM14">
        <f ca="1">OFFSET(zenkoku_raw!AU$17,3*$A14-2,)</f>
        <v>2728</v>
      </c>
      <c r="CN14">
        <f ca="1">OFFSET(zenkoku_raw!AV$17,3*$A14-2,)</f>
        <v>2166</v>
      </c>
      <c r="CO14">
        <f ca="1">OFFSET(zenkoku_raw!AW$17,3*$A14-2,)</f>
        <v>1641</v>
      </c>
      <c r="CP14">
        <f ca="1">OFFSET(zenkoku_raw!AX$17,3*$A14-2,)</f>
        <v>1151</v>
      </c>
      <c r="CQ14">
        <f ca="1">OFFSET(zenkoku_raw!AY$17,3*$A14-2,)</f>
        <v>711</v>
      </c>
      <c r="CR14">
        <f ca="1">OFFSET(zenkoku_raw!AZ$17,3*$A14-2,)</f>
        <v>502</v>
      </c>
      <c r="CS14">
        <f ca="1">OFFSET(zenkoku_raw!BA$17,3*$A14-2,)</f>
        <v>702</v>
      </c>
      <c r="CU14">
        <f ca="1">OFFSET(zenkoku_raw!AH$17,3*$A14-1,)</f>
        <v>8290</v>
      </c>
      <c r="CV14">
        <f ca="1">OFFSET(zenkoku_raw!AK$17,3*$A14-1,)</f>
        <v>0</v>
      </c>
      <c r="CW14">
        <f ca="1">OFFSET(zenkoku_raw!AL$17,3*$A14-1,)</f>
        <v>22</v>
      </c>
      <c r="CX14">
        <f ca="1">OFFSET(zenkoku_raw!AM$17,3*$A14-1,)</f>
        <v>167</v>
      </c>
      <c r="CY14">
        <f ca="1">OFFSET(zenkoku_raw!AN$17,3*$A14-1,)</f>
        <v>355</v>
      </c>
      <c r="CZ14">
        <f ca="1">OFFSET(zenkoku_raw!AO$17,3*$A14-1,)</f>
        <v>513</v>
      </c>
      <c r="DA14">
        <f ca="1">OFFSET(zenkoku_raw!AP$17,3*$A14-1,)</f>
        <v>499</v>
      </c>
      <c r="DB14">
        <f ca="1">OFFSET(zenkoku_raw!AQ$17,3*$A14-1,)</f>
        <v>385</v>
      </c>
      <c r="DC14">
        <f ca="1">OFFSET(zenkoku_raw!AR$17,3*$A14-1,)</f>
        <v>402</v>
      </c>
      <c r="DD14">
        <f ca="1">OFFSET(zenkoku_raw!AS$17,3*$A14-1,)</f>
        <v>520</v>
      </c>
      <c r="DE14">
        <f ca="1">OFFSET(zenkoku_raw!AT$17,3*$A14-1,)</f>
        <v>840</v>
      </c>
      <c r="DF14">
        <f ca="1">OFFSET(zenkoku_raw!AU$17,3*$A14-1,)</f>
        <v>765</v>
      </c>
      <c r="DG14">
        <f ca="1">OFFSET(zenkoku_raw!AV$17,3*$A14-1,)</f>
        <v>724</v>
      </c>
      <c r="DH14">
        <f ca="1">OFFSET(zenkoku_raw!AW$17,3*$A14-1,)</f>
        <v>701</v>
      </c>
      <c r="DI14">
        <f ca="1">OFFSET(zenkoku_raw!AX$17,3*$A14-1,)</f>
        <v>680</v>
      </c>
      <c r="DJ14">
        <f ca="1">OFFSET(zenkoku_raw!AY$17,3*$A14-1,)</f>
        <v>595</v>
      </c>
      <c r="DK14">
        <f ca="1">OFFSET(zenkoku_raw!AZ$17,3*$A14-1,)</f>
        <v>511</v>
      </c>
      <c r="DL14">
        <f ca="1">OFFSET(zenkoku_raw!BA$17,3*$A14-1,)</f>
        <v>611</v>
      </c>
    </row>
    <row r="15" spans="1:116">
      <c r="A15">
        <v>4</v>
      </c>
      <c r="B15" t="str">
        <f ca="1">OFFSET(zenkoku_raw!A$17,3*$A15-3,)</f>
        <v>H14</v>
      </c>
      <c r="C15" s="140">
        <f ca="1">OFFSET(zenkoku_raw!C$17,3*$A15-3,)</f>
        <v>23.8</v>
      </c>
      <c r="D15" s="140">
        <f ca="1">OFFSET(zenkoku_raw!F$17,3*$A15-3,)</f>
        <v>0</v>
      </c>
      <c r="E15" s="140">
        <f ca="1">OFFSET(zenkoku_raw!G$17,3*$A15-3,)</f>
        <v>0.6</v>
      </c>
      <c r="F15" s="140">
        <f ca="1">OFFSET(zenkoku_raw!H$17,3*$A15-3,)</f>
        <v>5.8</v>
      </c>
      <c r="G15" s="140">
        <f ca="1">OFFSET(zenkoku_raw!I$17,3*$A15-3,)</f>
        <v>15.1</v>
      </c>
      <c r="H15" s="140">
        <f ca="1">OFFSET(zenkoku_raw!J$17,3*$A15-3,)</f>
        <v>17.3</v>
      </c>
      <c r="I15" s="140">
        <f ca="1">OFFSET(zenkoku_raw!K$17,3*$A15-3,)</f>
        <v>19.899999999999999</v>
      </c>
      <c r="J15" s="140">
        <f ca="1">OFFSET(zenkoku_raw!L$17,3*$A15-3,)</f>
        <v>21.8</v>
      </c>
      <c r="K15" s="140">
        <f ca="1">OFFSET(zenkoku_raw!M$17,3*$A15-3,)</f>
        <v>26.2</v>
      </c>
      <c r="L15" s="140">
        <f ca="1">OFFSET(zenkoku_raw!N$17,3*$A15-3,)</f>
        <v>30.8</v>
      </c>
      <c r="M15" s="140">
        <f ca="1">OFFSET(zenkoku_raw!O$17,3*$A15-3,)</f>
        <v>39.200000000000003</v>
      </c>
      <c r="N15" s="140">
        <f ca="1">OFFSET(zenkoku_raw!P$17,3*$A15-3,)</f>
        <v>44.1</v>
      </c>
      <c r="O15" s="140">
        <f ca="1">OFFSET(zenkoku_raw!Q$17,3*$A15-3,)</f>
        <v>36.9</v>
      </c>
      <c r="P15" s="140">
        <f ca="1">OFFSET(zenkoku_raw!R$17,3*$A15-3,)</f>
        <v>32.799999999999997</v>
      </c>
      <c r="Q15" s="140">
        <f ca="1">OFFSET(zenkoku_raw!S$17,3*$A15-3,)</f>
        <v>27.3</v>
      </c>
      <c r="R15" s="140">
        <f ca="1">OFFSET(zenkoku_raw!T$17,3*$A15-3,)</f>
        <v>29.2</v>
      </c>
      <c r="S15" s="140">
        <f ca="1">OFFSET(zenkoku_raw!U$17,3*$A15-3,)</f>
        <v>33.4</v>
      </c>
      <c r="T15" s="140">
        <f ca="1">OFFSET(zenkoku_raw!V$17,3*$A15-3,)</f>
        <v>42.3</v>
      </c>
      <c r="U15" s="140"/>
      <c r="V15" s="140">
        <f ca="1">OFFSET(zenkoku_raw!C$17,3*$A15-2,)</f>
        <v>35.200000000000003</v>
      </c>
      <c r="W15" s="140">
        <f ca="1">OFFSET(zenkoku_raw!F$17,3*$A15-2,)</f>
        <v>0</v>
      </c>
      <c r="X15" s="140">
        <f ca="1">OFFSET(zenkoku_raw!G$17,3*$A15-2,)</f>
        <v>0.8</v>
      </c>
      <c r="Y15" s="140">
        <f ca="1">OFFSET(zenkoku_raw!H$17,3*$A15-2,)</f>
        <v>7.6</v>
      </c>
      <c r="Z15" s="140">
        <f ca="1">OFFSET(zenkoku_raw!I$17,3*$A15-2,)</f>
        <v>21.3</v>
      </c>
      <c r="AA15" s="140">
        <f ca="1">OFFSET(zenkoku_raw!J$17,3*$A15-2,)</f>
        <v>23.7</v>
      </c>
      <c r="AB15" s="140">
        <f ca="1">OFFSET(zenkoku_raw!K$17,3*$A15-2,)</f>
        <v>28.2</v>
      </c>
      <c r="AC15" s="140">
        <f ca="1">OFFSET(zenkoku_raw!L$17,3*$A15-2,)</f>
        <v>31.5</v>
      </c>
      <c r="AD15" s="140">
        <f ca="1">OFFSET(zenkoku_raw!M$17,3*$A15-2,)</f>
        <v>42.3</v>
      </c>
      <c r="AE15" s="140">
        <f ca="1">OFFSET(zenkoku_raw!N$17,3*$A15-2,)</f>
        <v>49.6</v>
      </c>
      <c r="AF15" s="140">
        <f ca="1">OFFSET(zenkoku_raw!O$17,3*$A15-2,)</f>
        <v>62.3</v>
      </c>
      <c r="AG15" s="140">
        <f ca="1">OFFSET(zenkoku_raw!P$17,3*$A15-2,)</f>
        <v>71</v>
      </c>
      <c r="AH15" s="140">
        <f ca="1">OFFSET(zenkoku_raw!Q$17,3*$A15-2,)</f>
        <v>57.9</v>
      </c>
      <c r="AI15" s="140">
        <f ca="1">OFFSET(zenkoku_raw!R$17,3*$A15-2,)</f>
        <v>47.4</v>
      </c>
      <c r="AJ15" s="140">
        <f ca="1">OFFSET(zenkoku_raw!S$17,3*$A15-2,)</f>
        <v>36.799999999999997</v>
      </c>
      <c r="AK15" s="140">
        <f ca="1">OFFSET(zenkoku_raw!T$17,3*$A15-2,)</f>
        <v>39.799999999999997</v>
      </c>
      <c r="AL15" s="140">
        <f ca="1">OFFSET(zenkoku_raw!U$17,3*$A15-2,)</f>
        <v>48.7</v>
      </c>
      <c r="AM15" s="140">
        <f ca="1">OFFSET(zenkoku_raw!V$17,3*$A15-2,)</f>
        <v>65</v>
      </c>
      <c r="AN15" s="140"/>
      <c r="AO15" s="140">
        <f ca="1">OFFSET(zenkoku_raw!C$17,3*$A15-1,)</f>
        <v>12.8</v>
      </c>
      <c r="AP15" s="140">
        <f ca="1">OFFSET(zenkoku_raw!F$17,3*$A15-1,)</f>
        <v>0</v>
      </c>
      <c r="AQ15" s="140">
        <f ca="1">OFFSET(zenkoku_raw!G$17,3*$A15-1,)</f>
        <v>0.4</v>
      </c>
      <c r="AR15" s="140">
        <f ca="1">OFFSET(zenkoku_raw!H$17,3*$A15-1,)</f>
        <v>3.9</v>
      </c>
      <c r="AS15" s="140">
        <f ca="1">OFFSET(zenkoku_raw!I$17,3*$A15-1,)</f>
        <v>8.6</v>
      </c>
      <c r="AT15" s="140">
        <f ca="1">OFFSET(zenkoku_raw!J$17,3*$A15-1,)</f>
        <v>10.6</v>
      </c>
      <c r="AU15" s="140">
        <f ca="1">OFFSET(zenkoku_raw!K$17,3*$A15-1,)</f>
        <v>11.4</v>
      </c>
      <c r="AV15" s="140">
        <f ca="1">OFFSET(zenkoku_raw!L$17,3*$A15-1,)</f>
        <v>11.8</v>
      </c>
      <c r="AW15" s="140">
        <f ca="1">OFFSET(zenkoku_raw!M$17,3*$A15-1,)</f>
        <v>9.8000000000000007</v>
      </c>
      <c r="AX15" s="140">
        <f ca="1">OFFSET(zenkoku_raw!N$17,3*$A15-1,)</f>
        <v>11.9</v>
      </c>
      <c r="AY15" s="140">
        <f ca="1">OFFSET(zenkoku_raw!O$17,3*$A15-1,)</f>
        <v>16.2</v>
      </c>
      <c r="AZ15" s="140">
        <f ca="1">OFFSET(zenkoku_raw!P$17,3*$A15-1,)</f>
        <v>18.100000000000001</v>
      </c>
      <c r="BA15" s="140">
        <f ca="1">OFFSET(zenkoku_raw!Q$17,3*$A15-1,)</f>
        <v>17.2</v>
      </c>
      <c r="BB15" s="140">
        <f ca="1">OFFSET(zenkoku_raw!R$17,3*$A15-1,)</f>
        <v>19.7</v>
      </c>
      <c r="BC15" s="140">
        <f ca="1">OFFSET(zenkoku_raw!S$17,3*$A15-1,)</f>
        <v>19.399999999999999</v>
      </c>
      <c r="BD15" s="140">
        <f ca="1">OFFSET(zenkoku_raw!T$17,3*$A15-1,)</f>
        <v>21.8</v>
      </c>
      <c r="BE15" s="140">
        <f ca="1">OFFSET(zenkoku_raw!U$17,3*$A15-1,)</f>
        <v>25.4</v>
      </c>
      <c r="BF15" s="140">
        <f ca="1">OFFSET(zenkoku_raw!V$17,3*$A15-1,)</f>
        <v>33.200000000000003</v>
      </c>
      <c r="BH15" t="str">
        <f t="shared" ca="1" si="0"/>
        <v>H14</v>
      </c>
      <c r="BI15">
        <f ca="1">OFFSET(zenkoku_raw!AH$17,3*$A15-3,)</f>
        <v>29949</v>
      </c>
      <c r="BJ15">
        <f ca="1">OFFSET(zenkoku_raw!AK$17,3*$A15-3,)</f>
        <v>0</v>
      </c>
      <c r="BK15">
        <f ca="1">OFFSET(zenkoku_raw!AL$17,3*$A15-3,)</f>
        <v>37</v>
      </c>
      <c r="BL15">
        <f ca="1">OFFSET(zenkoku_raw!AM$17,3*$A15-3,)</f>
        <v>410</v>
      </c>
      <c r="BM15">
        <f ca="1">OFFSET(zenkoku_raw!AN$17,3*$A15-3,)</f>
        <v>1182</v>
      </c>
      <c r="BN15">
        <f ca="1">OFFSET(zenkoku_raw!AO$17,3*$A15-3,)</f>
        <v>1596</v>
      </c>
      <c r="BO15">
        <f ca="1">OFFSET(zenkoku_raw!AP$17,3*$A15-3,)</f>
        <v>1852</v>
      </c>
      <c r="BP15">
        <f ca="1">OFFSET(zenkoku_raw!AQ$17,3*$A15-3,)</f>
        <v>1763</v>
      </c>
      <c r="BQ15">
        <f ca="1">OFFSET(zenkoku_raw!AR$17,3*$A15-3,)</f>
        <v>2011</v>
      </c>
      <c r="BR15">
        <f ca="1">OFFSET(zenkoku_raw!AS$17,3*$A15-3,)</f>
        <v>2486</v>
      </c>
      <c r="BS15">
        <f ca="1">OFFSET(zenkoku_raw!AT$17,3*$A15-3,)</f>
        <v>4126</v>
      </c>
      <c r="BT15">
        <f ca="1">OFFSET(zenkoku_raw!AU$17,3*$A15-3,)</f>
        <v>3796</v>
      </c>
      <c r="BU15">
        <f ca="1">OFFSET(zenkoku_raw!AV$17,3*$A15-3,)</f>
        <v>2977</v>
      </c>
      <c r="BV15">
        <f ca="1">OFFSET(zenkoku_raw!AW$17,3*$A15-3,)</f>
        <v>2410</v>
      </c>
      <c r="BW15">
        <f ca="1">OFFSET(zenkoku_raw!AX$17,3*$A15-3,)</f>
        <v>1692</v>
      </c>
      <c r="BX15">
        <f ca="1">OFFSET(zenkoku_raw!AY$17,3*$A15-3,)</f>
        <v>1361</v>
      </c>
      <c r="BY15">
        <f ca="1">OFFSET(zenkoku_raw!AZ$17,3*$A15-3,)</f>
        <v>950</v>
      </c>
      <c r="BZ15">
        <f ca="1">OFFSET(zenkoku_raw!BA$17,3*$A15-3,)</f>
        <v>1300</v>
      </c>
      <c r="CB15">
        <f ca="1">OFFSET(zenkoku_raw!AH$17,3*$A15-2,)</f>
        <v>21677</v>
      </c>
      <c r="CC15">
        <f ca="1">OFFSET(zenkoku_raw!AK$17,3*$A15-2,)</f>
        <v>0</v>
      </c>
      <c r="CD15">
        <f ca="1">OFFSET(zenkoku_raw!AL$17,3*$A15-2,)</f>
        <v>25</v>
      </c>
      <c r="CE15">
        <f ca="1">OFFSET(zenkoku_raw!AM$17,3*$A15-2,)</f>
        <v>276</v>
      </c>
      <c r="CF15">
        <f ca="1">OFFSET(zenkoku_raw!AN$17,3*$A15-2,)</f>
        <v>855</v>
      </c>
      <c r="CG15">
        <f ca="1">OFFSET(zenkoku_raw!AO$17,3*$A15-2,)</f>
        <v>1116</v>
      </c>
      <c r="CH15">
        <f ca="1">OFFSET(zenkoku_raw!AP$17,3*$A15-2,)</f>
        <v>1327</v>
      </c>
      <c r="CI15">
        <f ca="1">OFFSET(zenkoku_raw!AQ$17,3*$A15-2,)</f>
        <v>1288</v>
      </c>
      <c r="CJ15">
        <f ca="1">OFFSET(zenkoku_raw!AR$17,3*$A15-2,)</f>
        <v>1636</v>
      </c>
      <c r="CK15">
        <f ca="1">OFFSET(zenkoku_raw!AS$17,3*$A15-2,)</f>
        <v>2006</v>
      </c>
      <c r="CL15">
        <f ca="1">OFFSET(zenkoku_raw!AT$17,3*$A15-2,)</f>
        <v>3272</v>
      </c>
      <c r="CM15">
        <f ca="1">OFFSET(zenkoku_raw!AU$17,3*$A15-2,)</f>
        <v>3006</v>
      </c>
      <c r="CN15">
        <f ca="1">OFFSET(zenkoku_raw!AV$17,3*$A15-2,)</f>
        <v>2263</v>
      </c>
      <c r="CO15">
        <f ca="1">OFFSET(zenkoku_raw!AW$17,3*$A15-2,)</f>
        <v>1649</v>
      </c>
      <c r="CP15">
        <f ca="1">OFFSET(zenkoku_raw!AX$17,3*$A15-2,)</f>
        <v>1038</v>
      </c>
      <c r="CQ15">
        <f ca="1">OFFSET(zenkoku_raw!AY$17,3*$A15-2,)</f>
        <v>764</v>
      </c>
      <c r="CR15">
        <f ca="1">OFFSET(zenkoku_raw!AZ$17,3*$A15-2,)</f>
        <v>476</v>
      </c>
      <c r="CS15">
        <f ca="1">OFFSET(zenkoku_raw!BA$17,3*$A15-2,)</f>
        <v>680</v>
      </c>
      <c r="CU15">
        <f ca="1">OFFSET(zenkoku_raw!AH$17,3*$A15-1,)</f>
        <v>8272</v>
      </c>
      <c r="CV15">
        <f ca="1">OFFSET(zenkoku_raw!AK$17,3*$A15-1,)</f>
        <v>0</v>
      </c>
      <c r="CW15">
        <f ca="1">OFFSET(zenkoku_raw!AL$17,3*$A15-1,)</f>
        <v>12</v>
      </c>
      <c r="CX15">
        <f ca="1">OFFSET(zenkoku_raw!AM$17,3*$A15-1,)</f>
        <v>134</v>
      </c>
      <c r="CY15">
        <f ca="1">OFFSET(zenkoku_raw!AN$17,3*$A15-1,)</f>
        <v>327</v>
      </c>
      <c r="CZ15">
        <f ca="1">OFFSET(zenkoku_raw!AO$17,3*$A15-1,)</f>
        <v>480</v>
      </c>
      <c r="DA15">
        <f ca="1">OFFSET(zenkoku_raw!AP$17,3*$A15-1,)</f>
        <v>525</v>
      </c>
      <c r="DB15">
        <f ca="1">OFFSET(zenkoku_raw!AQ$17,3*$A15-1,)</f>
        <v>475</v>
      </c>
      <c r="DC15">
        <f ca="1">OFFSET(zenkoku_raw!AR$17,3*$A15-1,)</f>
        <v>375</v>
      </c>
      <c r="DD15">
        <f ca="1">OFFSET(zenkoku_raw!AS$17,3*$A15-1,)</f>
        <v>480</v>
      </c>
      <c r="DE15">
        <f ca="1">OFFSET(zenkoku_raw!AT$17,3*$A15-1,)</f>
        <v>854</v>
      </c>
      <c r="DF15">
        <f ca="1">OFFSET(zenkoku_raw!AU$17,3*$A15-1,)</f>
        <v>790</v>
      </c>
      <c r="DG15">
        <f ca="1">OFFSET(zenkoku_raw!AV$17,3*$A15-1,)</f>
        <v>714</v>
      </c>
      <c r="DH15">
        <f ca="1">OFFSET(zenkoku_raw!AW$17,3*$A15-1,)</f>
        <v>761</v>
      </c>
      <c r="DI15">
        <f ca="1">OFFSET(zenkoku_raw!AX$17,3*$A15-1,)</f>
        <v>654</v>
      </c>
      <c r="DJ15">
        <f ca="1">OFFSET(zenkoku_raw!AY$17,3*$A15-1,)</f>
        <v>597</v>
      </c>
      <c r="DK15">
        <f ca="1">OFFSET(zenkoku_raw!AZ$17,3*$A15-1,)</f>
        <v>474</v>
      </c>
      <c r="DL15">
        <f ca="1">OFFSET(zenkoku_raw!BA$17,3*$A15-1,)</f>
        <v>620</v>
      </c>
    </row>
    <row r="16" spans="1:116">
      <c r="A16">
        <v>5</v>
      </c>
      <c r="B16" t="str">
        <f ca="1">OFFSET(zenkoku_raw!A$17,3*$A16-3,)</f>
        <v>H15</v>
      </c>
      <c r="C16" s="140">
        <f ca="1">OFFSET(zenkoku_raw!C$17,3*$A16-3,)</f>
        <v>25.5</v>
      </c>
      <c r="D16" s="140">
        <f ca="1">OFFSET(zenkoku_raw!F$17,3*$A16-3,)</f>
        <v>0</v>
      </c>
      <c r="E16" s="140">
        <f ca="1">OFFSET(zenkoku_raw!G$17,3*$A16-3,)</f>
        <v>1.1000000000000001</v>
      </c>
      <c r="F16" s="140">
        <f ca="1">OFFSET(zenkoku_raw!H$17,3*$A16-3,)</f>
        <v>7.3</v>
      </c>
      <c r="G16" s="140">
        <f ca="1">OFFSET(zenkoku_raw!I$17,3*$A16-3,)</f>
        <v>15.8</v>
      </c>
      <c r="H16" s="140">
        <f ca="1">OFFSET(zenkoku_raw!J$17,3*$A16-3,)</f>
        <v>21</v>
      </c>
      <c r="I16" s="140">
        <f ca="1">OFFSET(zenkoku_raw!K$17,3*$A16-3,)</f>
        <v>22.9</v>
      </c>
      <c r="J16" s="140">
        <f ca="1">OFFSET(zenkoku_raw!L$17,3*$A16-3,)</f>
        <v>25.1</v>
      </c>
      <c r="K16" s="140">
        <f ca="1">OFFSET(zenkoku_raw!M$17,3*$A16-3,)</f>
        <v>30.4</v>
      </c>
      <c r="L16" s="140">
        <f ca="1">OFFSET(zenkoku_raw!N$17,3*$A16-3,)</f>
        <v>34.6</v>
      </c>
      <c r="M16" s="140">
        <f ca="1">OFFSET(zenkoku_raw!O$17,3*$A16-3,)</f>
        <v>40.6</v>
      </c>
      <c r="N16" s="140">
        <f ca="1">OFFSET(zenkoku_raw!P$17,3*$A16-3,)</f>
        <v>43.8</v>
      </c>
      <c r="O16" s="140">
        <f ca="1">OFFSET(zenkoku_raw!Q$17,3*$A16-3,)</f>
        <v>37.700000000000003</v>
      </c>
      <c r="P16" s="140">
        <f ca="1">OFFSET(zenkoku_raw!R$17,3*$A16-3,)</f>
        <v>34.299999999999997</v>
      </c>
      <c r="Q16" s="140">
        <f ca="1">OFFSET(zenkoku_raw!S$17,3*$A16-3,)</f>
        <v>29.5</v>
      </c>
      <c r="R16" s="140">
        <f ca="1">OFFSET(zenkoku_raw!T$17,3*$A16-3,)</f>
        <v>27.6</v>
      </c>
      <c r="S16" s="140">
        <f ca="1">OFFSET(zenkoku_raw!U$17,3*$A16-3,)</f>
        <v>32.299999999999997</v>
      </c>
      <c r="T16" s="140">
        <f ca="1">OFFSET(zenkoku_raw!V$17,3*$A16-3,)</f>
        <v>40.200000000000003</v>
      </c>
      <c r="U16" s="140"/>
      <c r="V16" s="140">
        <f ca="1">OFFSET(zenkoku_raw!C$17,3*$A16-2,)</f>
        <v>38</v>
      </c>
      <c r="W16" s="140">
        <f ca="1">OFFSET(zenkoku_raw!F$17,3*$A16-2,)</f>
        <v>0</v>
      </c>
      <c r="X16" s="140">
        <f ca="1">OFFSET(zenkoku_raw!G$17,3*$A16-2,)</f>
        <v>1</v>
      </c>
      <c r="Y16" s="140">
        <f ca="1">OFFSET(zenkoku_raw!H$17,3*$A16-2,)</f>
        <v>8.8000000000000007</v>
      </c>
      <c r="Z16" s="140">
        <f ca="1">OFFSET(zenkoku_raw!I$17,3*$A16-2,)</f>
        <v>21.5</v>
      </c>
      <c r="AA16" s="140">
        <f ca="1">OFFSET(zenkoku_raw!J$17,3*$A16-2,)</f>
        <v>29.2</v>
      </c>
      <c r="AB16" s="140">
        <f ca="1">OFFSET(zenkoku_raw!K$17,3*$A16-2,)</f>
        <v>32.9</v>
      </c>
      <c r="AC16" s="140">
        <f ca="1">OFFSET(zenkoku_raw!L$17,3*$A16-2,)</f>
        <v>37.200000000000003</v>
      </c>
      <c r="AD16" s="140">
        <f ca="1">OFFSET(zenkoku_raw!M$17,3*$A16-2,)</f>
        <v>49</v>
      </c>
      <c r="AE16" s="140">
        <f ca="1">OFFSET(zenkoku_raw!N$17,3*$A16-2,)</f>
        <v>56.3</v>
      </c>
      <c r="AF16" s="140">
        <f ca="1">OFFSET(zenkoku_raw!O$17,3*$A16-2,)</f>
        <v>66</v>
      </c>
      <c r="AG16" s="140">
        <f ca="1">OFFSET(zenkoku_raw!P$17,3*$A16-2,)</f>
        <v>71.099999999999994</v>
      </c>
      <c r="AH16" s="140">
        <f ca="1">OFFSET(zenkoku_raw!Q$17,3*$A16-2,)</f>
        <v>58.4</v>
      </c>
      <c r="AI16" s="140">
        <f ca="1">OFFSET(zenkoku_raw!R$17,3*$A16-2,)</f>
        <v>49.4</v>
      </c>
      <c r="AJ16" s="140">
        <f ca="1">OFFSET(zenkoku_raw!S$17,3*$A16-2,)</f>
        <v>39.5</v>
      </c>
      <c r="AK16" s="140">
        <f ca="1">OFFSET(zenkoku_raw!T$17,3*$A16-2,)</f>
        <v>36.9</v>
      </c>
      <c r="AL16" s="140">
        <f ca="1">OFFSET(zenkoku_raw!U$17,3*$A16-2,)</f>
        <v>45.5</v>
      </c>
      <c r="AM16" s="140">
        <f ca="1">OFFSET(zenkoku_raw!V$17,3*$A16-2,)</f>
        <v>67.599999999999994</v>
      </c>
      <c r="AN16" s="140"/>
      <c r="AO16" s="140">
        <f ca="1">OFFSET(zenkoku_raw!C$17,3*$A16-1,)</f>
        <v>13.5</v>
      </c>
      <c r="AP16" s="140">
        <f ca="1">OFFSET(zenkoku_raw!F$17,3*$A16-1,)</f>
        <v>0</v>
      </c>
      <c r="AQ16" s="140">
        <f ca="1">OFFSET(zenkoku_raw!G$17,3*$A16-1,)</f>
        <v>1.1000000000000001</v>
      </c>
      <c r="AR16" s="140">
        <f ca="1">OFFSET(zenkoku_raw!H$17,3*$A16-1,)</f>
        <v>5.6</v>
      </c>
      <c r="AS16" s="140">
        <f ca="1">OFFSET(zenkoku_raw!I$17,3*$A16-1,)</f>
        <v>9.9</v>
      </c>
      <c r="AT16" s="140">
        <f ca="1">OFFSET(zenkoku_raw!J$17,3*$A16-1,)</f>
        <v>12.4</v>
      </c>
      <c r="AU16" s="140">
        <f ca="1">OFFSET(zenkoku_raw!K$17,3*$A16-1,)</f>
        <v>12.6</v>
      </c>
      <c r="AV16" s="140">
        <f ca="1">OFFSET(zenkoku_raw!L$17,3*$A16-1,)</f>
        <v>12.8</v>
      </c>
      <c r="AW16" s="140">
        <f ca="1">OFFSET(zenkoku_raw!M$17,3*$A16-1,)</f>
        <v>11.6</v>
      </c>
      <c r="AX16" s="140">
        <f ca="1">OFFSET(zenkoku_raw!N$17,3*$A16-1,)</f>
        <v>12.6</v>
      </c>
      <c r="AY16" s="140">
        <f ca="1">OFFSET(zenkoku_raw!O$17,3*$A16-1,)</f>
        <v>15.3</v>
      </c>
      <c r="AZ16" s="140">
        <f ca="1">OFFSET(zenkoku_raw!P$17,3*$A16-1,)</f>
        <v>17.100000000000001</v>
      </c>
      <c r="BA16" s="140">
        <f ca="1">OFFSET(zenkoku_raw!Q$17,3*$A16-1,)</f>
        <v>18.2</v>
      </c>
      <c r="BB16" s="140">
        <f ca="1">OFFSET(zenkoku_raw!R$17,3*$A16-1,)</f>
        <v>20.7</v>
      </c>
      <c r="BC16" s="140">
        <f ca="1">OFFSET(zenkoku_raw!S$17,3*$A16-1,)</f>
        <v>21.1</v>
      </c>
      <c r="BD16" s="140">
        <f ca="1">OFFSET(zenkoku_raw!T$17,3*$A16-1,)</f>
        <v>20.9</v>
      </c>
      <c r="BE16" s="140">
        <f ca="1">OFFSET(zenkoku_raw!U$17,3*$A16-1,)</f>
        <v>25.5</v>
      </c>
      <c r="BF16" s="140">
        <f ca="1">OFFSET(zenkoku_raw!V$17,3*$A16-1,)</f>
        <v>29.2</v>
      </c>
      <c r="BH16" t="str">
        <f t="shared" ca="1" si="0"/>
        <v>H15</v>
      </c>
      <c r="BI16">
        <f ca="1">OFFSET(zenkoku_raw!AH$17,3*$A16-3,)</f>
        <v>32109</v>
      </c>
      <c r="BJ16">
        <f ca="1">OFFSET(zenkoku_raw!AK$17,3*$A16-3,)</f>
        <v>1</v>
      </c>
      <c r="BK16">
        <f ca="1">OFFSET(zenkoku_raw!AL$17,3*$A16-3,)</f>
        <v>64</v>
      </c>
      <c r="BL16">
        <f ca="1">OFFSET(zenkoku_raw!AM$17,3*$A16-3,)</f>
        <v>503</v>
      </c>
      <c r="BM16">
        <f ca="1">OFFSET(zenkoku_raw!AN$17,3*$A16-3,)</f>
        <v>1211</v>
      </c>
      <c r="BN16">
        <f ca="1">OFFSET(zenkoku_raw!AO$17,3*$A16-3,)</f>
        <v>1868</v>
      </c>
      <c r="BO16">
        <f ca="1">OFFSET(zenkoku_raw!AP$17,3*$A16-3,)</f>
        <v>2173</v>
      </c>
      <c r="BP16">
        <f ca="1">OFFSET(zenkoku_raw!AQ$17,3*$A16-3,)</f>
        <v>2082</v>
      </c>
      <c r="BQ16">
        <f ca="1">OFFSET(zenkoku_raw!AR$17,3*$A16-3,)</f>
        <v>2352</v>
      </c>
      <c r="BR16">
        <f ca="1">OFFSET(zenkoku_raw!AS$17,3*$A16-3,)</f>
        <v>2708</v>
      </c>
      <c r="BS16">
        <f ca="1">OFFSET(zenkoku_raw!AT$17,3*$A16-3,)</f>
        <v>4030</v>
      </c>
      <c r="BT16">
        <f ca="1">OFFSET(zenkoku_raw!AU$17,3*$A16-3,)</f>
        <v>3989</v>
      </c>
      <c r="BU16">
        <f ca="1">OFFSET(zenkoku_raw!AV$17,3*$A16-3,)</f>
        <v>3117</v>
      </c>
      <c r="BV16">
        <f ca="1">OFFSET(zenkoku_raw!AW$17,3*$A16-3,)</f>
        <v>2529</v>
      </c>
      <c r="BW16">
        <f ca="1">OFFSET(zenkoku_raw!AX$17,3*$A16-3,)</f>
        <v>1870</v>
      </c>
      <c r="BX16">
        <f ca="1">OFFSET(zenkoku_raw!AY$17,3*$A16-3,)</f>
        <v>1349</v>
      </c>
      <c r="BY16">
        <f ca="1">OFFSET(zenkoku_raw!AZ$17,3*$A16-3,)</f>
        <v>973</v>
      </c>
      <c r="BZ16">
        <f ca="1">OFFSET(zenkoku_raw!BA$17,3*$A16-3,)</f>
        <v>1290</v>
      </c>
      <c r="CB16">
        <f ca="1">OFFSET(zenkoku_raw!AH$17,3*$A16-2,)</f>
        <v>23396</v>
      </c>
      <c r="CC16">
        <f ca="1">OFFSET(zenkoku_raw!AK$17,3*$A16-2,)</f>
        <v>0</v>
      </c>
      <c r="CD16">
        <f ca="1">OFFSET(zenkoku_raw!AL$17,3*$A16-2,)</f>
        <v>32</v>
      </c>
      <c r="CE16">
        <f ca="1">OFFSET(zenkoku_raw!AM$17,3*$A16-2,)</f>
        <v>314</v>
      </c>
      <c r="CF16">
        <f ca="1">OFFSET(zenkoku_raw!AN$17,3*$A16-2,)</f>
        <v>844</v>
      </c>
      <c r="CG16">
        <f ca="1">OFFSET(zenkoku_raw!AO$17,3*$A16-2,)</f>
        <v>1326</v>
      </c>
      <c r="CH16">
        <f ca="1">OFFSET(zenkoku_raw!AP$17,3*$A16-2,)</f>
        <v>1584</v>
      </c>
      <c r="CI16">
        <f ca="1">OFFSET(zenkoku_raw!AQ$17,3*$A16-2,)</f>
        <v>1557</v>
      </c>
      <c r="CJ16">
        <f ca="1">OFFSET(zenkoku_raw!AR$17,3*$A16-2,)</f>
        <v>1906</v>
      </c>
      <c r="CK16">
        <f ca="1">OFFSET(zenkoku_raw!AS$17,3*$A16-2,)</f>
        <v>2215</v>
      </c>
      <c r="CL16">
        <f ca="1">OFFSET(zenkoku_raw!AT$17,3*$A16-2,)</f>
        <v>3268</v>
      </c>
      <c r="CM16">
        <f ca="1">OFFSET(zenkoku_raw!AU$17,3*$A16-2,)</f>
        <v>3197</v>
      </c>
      <c r="CN16">
        <f ca="1">OFFSET(zenkoku_raw!AV$17,3*$A16-2,)</f>
        <v>2341</v>
      </c>
      <c r="CO16">
        <f ca="1">OFFSET(zenkoku_raw!AW$17,3*$A16-2,)</f>
        <v>1727</v>
      </c>
      <c r="CP16">
        <f ca="1">OFFSET(zenkoku_raw!AX$17,3*$A16-2,)</f>
        <v>1141</v>
      </c>
      <c r="CQ16">
        <f ca="1">OFFSET(zenkoku_raw!AY$17,3*$A16-2,)</f>
        <v>758</v>
      </c>
      <c r="CR16">
        <f ca="1">OFFSET(zenkoku_raw!AZ$17,3*$A16-2,)</f>
        <v>470</v>
      </c>
      <c r="CS16">
        <f ca="1">OFFSET(zenkoku_raw!BA$17,3*$A16-2,)</f>
        <v>716</v>
      </c>
      <c r="CU16">
        <f ca="1">OFFSET(zenkoku_raw!AH$17,3*$A16-1,)</f>
        <v>8713</v>
      </c>
      <c r="CV16">
        <f ca="1">OFFSET(zenkoku_raw!AK$17,3*$A16-1,)</f>
        <v>1</v>
      </c>
      <c r="CW16">
        <f ca="1">OFFSET(zenkoku_raw!AL$17,3*$A16-1,)</f>
        <v>32</v>
      </c>
      <c r="CX16">
        <f ca="1">OFFSET(zenkoku_raw!AM$17,3*$A16-1,)</f>
        <v>189</v>
      </c>
      <c r="CY16">
        <f ca="1">OFFSET(zenkoku_raw!AN$17,3*$A16-1,)</f>
        <v>367</v>
      </c>
      <c r="CZ16">
        <f ca="1">OFFSET(zenkoku_raw!AO$17,3*$A16-1,)</f>
        <v>542</v>
      </c>
      <c r="DA16">
        <f ca="1">OFFSET(zenkoku_raw!AP$17,3*$A16-1,)</f>
        <v>589</v>
      </c>
      <c r="DB16">
        <f ca="1">OFFSET(zenkoku_raw!AQ$17,3*$A16-1,)</f>
        <v>525</v>
      </c>
      <c r="DC16">
        <f ca="1">OFFSET(zenkoku_raw!AR$17,3*$A16-1,)</f>
        <v>446</v>
      </c>
      <c r="DD16">
        <f ca="1">OFFSET(zenkoku_raw!AS$17,3*$A16-1,)</f>
        <v>493</v>
      </c>
      <c r="DE16">
        <f ca="1">OFFSET(zenkoku_raw!AT$17,3*$A16-1,)</f>
        <v>762</v>
      </c>
      <c r="DF16">
        <f ca="1">OFFSET(zenkoku_raw!AU$17,3*$A16-1,)</f>
        <v>792</v>
      </c>
      <c r="DG16">
        <f ca="1">OFFSET(zenkoku_raw!AV$17,3*$A16-1,)</f>
        <v>776</v>
      </c>
      <c r="DH16">
        <f ca="1">OFFSET(zenkoku_raw!AW$17,3*$A16-1,)</f>
        <v>802</v>
      </c>
      <c r="DI16">
        <f ca="1">OFFSET(zenkoku_raw!AX$17,3*$A16-1,)</f>
        <v>729</v>
      </c>
      <c r="DJ16">
        <f ca="1">OFFSET(zenkoku_raw!AY$17,3*$A16-1,)</f>
        <v>591</v>
      </c>
      <c r="DK16">
        <f ca="1">OFFSET(zenkoku_raw!AZ$17,3*$A16-1,)</f>
        <v>503</v>
      </c>
      <c r="DL16">
        <f ca="1">OFFSET(zenkoku_raw!BA$17,3*$A16-1,)</f>
        <v>574</v>
      </c>
    </row>
    <row r="17" spans="1:116">
      <c r="A17">
        <v>6</v>
      </c>
      <c r="B17" t="str">
        <f ca="1">OFFSET(zenkoku_raw!A$17,3*$A17-3,)</f>
        <v>H16</v>
      </c>
      <c r="C17" s="140">
        <f ca="1">OFFSET(zenkoku_raw!C$17,3*$A17-3,)</f>
        <v>24</v>
      </c>
      <c r="D17" s="140">
        <f ca="1">OFFSET(zenkoku_raw!F$17,3*$A17-3,)</f>
        <v>0</v>
      </c>
      <c r="E17" s="140">
        <f ca="1">OFFSET(zenkoku_raw!G$17,3*$A17-3,)</f>
        <v>0.8</v>
      </c>
      <c r="F17" s="140">
        <f ca="1">OFFSET(zenkoku_raw!H$17,3*$A17-3,)</f>
        <v>7.5</v>
      </c>
      <c r="G17" s="140">
        <f ca="1">OFFSET(zenkoku_raw!I$17,3*$A17-3,)</f>
        <v>17.5</v>
      </c>
      <c r="H17" s="140">
        <f ca="1">OFFSET(zenkoku_raw!J$17,3*$A17-3,)</f>
        <v>20</v>
      </c>
      <c r="I17" s="140">
        <f ca="1">OFFSET(zenkoku_raw!K$17,3*$A17-3,)</f>
        <v>21.3</v>
      </c>
      <c r="J17" s="140">
        <f ca="1">OFFSET(zenkoku_raw!L$17,3*$A17-3,)</f>
        <v>23.3</v>
      </c>
      <c r="K17" s="140">
        <f ca="1">OFFSET(zenkoku_raw!M$17,3*$A17-3,)</f>
        <v>28.4</v>
      </c>
      <c r="L17" s="140">
        <f ca="1">OFFSET(zenkoku_raw!N$17,3*$A17-3,)</f>
        <v>32.4</v>
      </c>
      <c r="M17" s="140">
        <f ca="1">OFFSET(zenkoku_raw!O$17,3*$A17-3,)</f>
        <v>36.799999999999997</v>
      </c>
      <c r="N17" s="140">
        <f ca="1">OFFSET(zenkoku_raw!P$17,3*$A17-3,)</f>
        <v>40.700000000000003</v>
      </c>
      <c r="O17" s="140">
        <f ca="1">OFFSET(zenkoku_raw!Q$17,3*$A17-3,)</f>
        <v>34</v>
      </c>
      <c r="P17" s="140">
        <f ca="1">OFFSET(zenkoku_raw!R$17,3*$A17-3,)</f>
        <v>30.2</v>
      </c>
      <c r="Q17" s="140">
        <f ca="1">OFFSET(zenkoku_raw!S$17,3*$A17-3,)</f>
        <v>27.9</v>
      </c>
      <c r="R17" s="140">
        <f ca="1">OFFSET(zenkoku_raw!T$17,3*$A17-3,)</f>
        <v>27.8</v>
      </c>
      <c r="S17" s="140">
        <f ca="1">OFFSET(zenkoku_raw!U$17,3*$A17-3,)</f>
        <v>33.1</v>
      </c>
      <c r="T17" s="140">
        <f ca="1">OFFSET(zenkoku_raw!V$17,3*$A17-3,)</f>
        <v>36.5</v>
      </c>
      <c r="U17" s="140"/>
      <c r="V17" s="140">
        <f ca="1">OFFSET(zenkoku_raw!C$17,3*$A17-2,)</f>
        <v>35.6</v>
      </c>
      <c r="W17" s="140">
        <f ca="1">OFFSET(zenkoku_raw!F$17,3*$A17-2,)</f>
        <v>0</v>
      </c>
      <c r="X17" s="140">
        <f ca="1">OFFSET(zenkoku_raw!G$17,3*$A17-2,)</f>
        <v>0.9</v>
      </c>
      <c r="Y17" s="140">
        <f ca="1">OFFSET(zenkoku_raw!H$17,3*$A17-2,)</f>
        <v>9.1</v>
      </c>
      <c r="Z17" s="140">
        <f ca="1">OFFSET(zenkoku_raw!I$17,3*$A17-2,)</f>
        <v>23.8</v>
      </c>
      <c r="AA17" s="140">
        <f ca="1">OFFSET(zenkoku_raw!J$17,3*$A17-2,)</f>
        <v>27.2</v>
      </c>
      <c r="AB17" s="140">
        <f ca="1">OFFSET(zenkoku_raw!K$17,3*$A17-2,)</f>
        <v>30.5</v>
      </c>
      <c r="AC17" s="140">
        <f ca="1">OFFSET(zenkoku_raw!L$17,3*$A17-2,)</f>
        <v>35.4</v>
      </c>
      <c r="AD17" s="140">
        <f ca="1">OFFSET(zenkoku_raw!M$17,3*$A17-2,)</f>
        <v>44.2</v>
      </c>
      <c r="AE17" s="140">
        <f ca="1">OFFSET(zenkoku_raw!N$17,3*$A17-2,)</f>
        <v>53.1</v>
      </c>
      <c r="AF17" s="140">
        <f ca="1">OFFSET(zenkoku_raw!O$17,3*$A17-2,)</f>
        <v>59.6</v>
      </c>
      <c r="AG17" s="140">
        <f ca="1">OFFSET(zenkoku_raw!P$17,3*$A17-2,)</f>
        <v>64.599999999999994</v>
      </c>
      <c r="AH17" s="140">
        <f ca="1">OFFSET(zenkoku_raw!Q$17,3*$A17-2,)</f>
        <v>52.1</v>
      </c>
      <c r="AI17" s="140">
        <f ca="1">OFFSET(zenkoku_raw!R$17,3*$A17-2,)</f>
        <v>43.7</v>
      </c>
      <c r="AJ17" s="140">
        <f ca="1">OFFSET(zenkoku_raw!S$17,3*$A17-2,)</f>
        <v>38.799999999999997</v>
      </c>
      <c r="AK17" s="140">
        <f ca="1">OFFSET(zenkoku_raw!T$17,3*$A17-2,)</f>
        <v>39.299999999999997</v>
      </c>
      <c r="AL17" s="140">
        <f ca="1">OFFSET(zenkoku_raw!U$17,3*$A17-2,)</f>
        <v>47.1</v>
      </c>
      <c r="AM17" s="140">
        <f ca="1">OFFSET(zenkoku_raw!V$17,3*$A17-2,)</f>
        <v>64.5</v>
      </c>
      <c r="AN17" s="140"/>
      <c r="AO17" s="140">
        <f ca="1">OFFSET(zenkoku_raw!C$17,3*$A17-1,)</f>
        <v>12.8</v>
      </c>
      <c r="AP17" s="140">
        <f ca="1">OFFSET(zenkoku_raw!F$17,3*$A17-1,)</f>
        <v>0</v>
      </c>
      <c r="AQ17" s="140">
        <f ca="1">OFFSET(zenkoku_raw!G$17,3*$A17-1,)</f>
        <v>0.8</v>
      </c>
      <c r="AR17" s="140">
        <f ca="1">OFFSET(zenkoku_raw!H$17,3*$A17-1,)</f>
        <v>5.7</v>
      </c>
      <c r="AS17" s="140">
        <f ca="1">OFFSET(zenkoku_raw!I$17,3*$A17-1,)</f>
        <v>10.7</v>
      </c>
      <c r="AT17" s="140">
        <f ca="1">OFFSET(zenkoku_raw!J$17,3*$A17-1,)</f>
        <v>12.5</v>
      </c>
      <c r="AU17" s="140">
        <f ca="1">OFFSET(zenkoku_raw!K$17,3*$A17-1,)</f>
        <v>11.9</v>
      </c>
      <c r="AV17" s="140">
        <f ca="1">OFFSET(zenkoku_raw!L$17,3*$A17-1,)</f>
        <v>10.9</v>
      </c>
      <c r="AW17" s="140">
        <f ca="1">OFFSET(zenkoku_raw!M$17,3*$A17-1,)</f>
        <v>12.3</v>
      </c>
      <c r="AX17" s="140">
        <f ca="1">OFFSET(zenkoku_raw!N$17,3*$A17-1,)</f>
        <v>11.6</v>
      </c>
      <c r="AY17" s="140">
        <f ca="1">OFFSET(zenkoku_raw!O$17,3*$A17-1,)</f>
        <v>14.2</v>
      </c>
      <c r="AZ17" s="140">
        <f ca="1">OFFSET(zenkoku_raw!P$17,3*$A17-1,)</f>
        <v>17.3</v>
      </c>
      <c r="BA17" s="140">
        <f ca="1">OFFSET(zenkoku_raw!Q$17,3*$A17-1,)</f>
        <v>17</v>
      </c>
      <c r="BB17" s="140">
        <f ca="1">OFFSET(zenkoku_raw!R$17,3*$A17-1,)</f>
        <v>18</v>
      </c>
      <c r="BC17" s="140">
        <f ca="1">OFFSET(zenkoku_raw!S$17,3*$A17-1,)</f>
        <v>18.8</v>
      </c>
      <c r="BD17" s="140">
        <f ca="1">OFFSET(zenkoku_raw!T$17,3*$A17-1,)</f>
        <v>19.2</v>
      </c>
      <c r="BE17" s="140">
        <f ca="1">OFFSET(zenkoku_raw!U$17,3*$A17-1,)</f>
        <v>25.5</v>
      </c>
      <c r="BF17" s="140">
        <f ca="1">OFFSET(zenkoku_raw!V$17,3*$A17-1,)</f>
        <v>25.4</v>
      </c>
      <c r="BH17" t="str">
        <f t="shared" ca="1" si="0"/>
        <v>H16</v>
      </c>
      <c r="BI17">
        <f ca="1">OFFSET(zenkoku_raw!AH$17,3*$A17-3,)</f>
        <v>30247</v>
      </c>
      <c r="BJ17">
        <f ca="1">OFFSET(zenkoku_raw!AK$17,3*$A17-3,)</f>
        <v>0</v>
      </c>
      <c r="BK17">
        <f ca="1">OFFSET(zenkoku_raw!AL$17,3*$A17-3,)</f>
        <v>49</v>
      </c>
      <c r="BL17">
        <f ca="1">OFFSET(zenkoku_raw!AM$17,3*$A17-3,)</f>
        <v>500</v>
      </c>
      <c r="BM17">
        <f ca="1">OFFSET(zenkoku_raw!AN$17,3*$A17-3,)</f>
        <v>1312</v>
      </c>
      <c r="BN17">
        <f ca="1">OFFSET(zenkoku_raw!AO$17,3*$A17-3,)</f>
        <v>1710</v>
      </c>
      <c r="BO17">
        <f ca="1">OFFSET(zenkoku_raw!AP$17,3*$A17-3,)</f>
        <v>2055</v>
      </c>
      <c r="BP17">
        <f ca="1">OFFSET(zenkoku_raw!AQ$17,3*$A17-3,)</f>
        <v>1977</v>
      </c>
      <c r="BQ17">
        <f ca="1">OFFSET(zenkoku_raw!AR$17,3*$A17-3,)</f>
        <v>2206</v>
      </c>
      <c r="BR17">
        <f ca="1">OFFSET(zenkoku_raw!AS$17,3*$A17-3,)</f>
        <v>2517</v>
      </c>
      <c r="BS17">
        <f ca="1">OFFSET(zenkoku_raw!AT$17,3*$A17-3,)</f>
        <v>3398</v>
      </c>
      <c r="BT17">
        <f ca="1">OFFSET(zenkoku_raw!AU$17,3*$A17-3,)</f>
        <v>3896</v>
      </c>
      <c r="BU17">
        <f ca="1">OFFSET(zenkoku_raw!AV$17,3*$A17-3,)</f>
        <v>2928</v>
      </c>
      <c r="BV17">
        <f ca="1">OFFSET(zenkoku_raw!AW$17,3*$A17-3,)</f>
        <v>2207</v>
      </c>
      <c r="BW17">
        <f ca="1">OFFSET(zenkoku_raw!AX$17,3*$A17-3,)</f>
        <v>1800</v>
      </c>
      <c r="BX17">
        <f ca="1">OFFSET(zenkoku_raw!AY$17,3*$A17-3,)</f>
        <v>1412</v>
      </c>
      <c r="BY17">
        <f ca="1">OFFSET(zenkoku_raw!AZ$17,3*$A17-3,)</f>
        <v>1065</v>
      </c>
      <c r="BZ17">
        <f ca="1">OFFSET(zenkoku_raw!BA$17,3*$A17-3,)</f>
        <v>1215</v>
      </c>
      <c r="CB17">
        <f ca="1">OFFSET(zenkoku_raw!AH$17,3*$A17-2,)</f>
        <v>21955</v>
      </c>
      <c r="CC17">
        <f ca="1">OFFSET(zenkoku_raw!AK$17,3*$A17-2,)</f>
        <v>0</v>
      </c>
      <c r="CD17">
        <f ca="1">OFFSET(zenkoku_raw!AL$17,3*$A17-2,)</f>
        <v>27</v>
      </c>
      <c r="CE17">
        <f ca="1">OFFSET(zenkoku_raw!AM$17,3*$A17-2,)</f>
        <v>313</v>
      </c>
      <c r="CF17">
        <f ca="1">OFFSET(zenkoku_raw!AN$17,3*$A17-2,)</f>
        <v>920</v>
      </c>
      <c r="CG17">
        <f ca="1">OFFSET(zenkoku_raw!AO$17,3*$A17-2,)</f>
        <v>1189</v>
      </c>
      <c r="CH17">
        <f ca="1">OFFSET(zenkoku_raw!AP$17,3*$A17-2,)</f>
        <v>1488</v>
      </c>
      <c r="CI17">
        <f ca="1">OFFSET(zenkoku_raw!AQ$17,3*$A17-2,)</f>
        <v>1517</v>
      </c>
      <c r="CJ17">
        <f ca="1">OFFSET(zenkoku_raw!AR$17,3*$A17-2,)</f>
        <v>1731</v>
      </c>
      <c r="CK17">
        <f ca="1">OFFSET(zenkoku_raw!AS$17,3*$A17-2,)</f>
        <v>2067</v>
      </c>
      <c r="CL17">
        <f ca="1">OFFSET(zenkoku_raw!AT$17,3*$A17-2,)</f>
        <v>2740</v>
      </c>
      <c r="CM17">
        <f ca="1">OFFSET(zenkoku_raw!AU$17,3*$A17-2,)</f>
        <v>3058</v>
      </c>
      <c r="CN17">
        <f ca="1">OFFSET(zenkoku_raw!AV$17,3*$A17-2,)</f>
        <v>2174</v>
      </c>
      <c r="CO17">
        <f ca="1">OFFSET(zenkoku_raw!AW$17,3*$A17-2,)</f>
        <v>1517</v>
      </c>
      <c r="CP17">
        <f ca="1">OFFSET(zenkoku_raw!AX$17,3*$A17-2,)</f>
        <v>1142</v>
      </c>
      <c r="CQ17">
        <f ca="1">OFFSET(zenkoku_raw!AY$17,3*$A17-2,)</f>
        <v>850</v>
      </c>
      <c r="CR17">
        <f ca="1">OFFSET(zenkoku_raw!AZ$17,3*$A17-2,)</f>
        <v>530</v>
      </c>
      <c r="CS17">
        <f ca="1">OFFSET(zenkoku_raw!BA$17,3*$A17-2,)</f>
        <v>692</v>
      </c>
      <c r="CU17">
        <f ca="1">OFFSET(zenkoku_raw!AH$17,3*$A17-1,)</f>
        <v>8292</v>
      </c>
      <c r="CV17">
        <f ca="1">OFFSET(zenkoku_raw!AK$17,3*$A17-1,)</f>
        <v>0</v>
      </c>
      <c r="CW17">
        <f ca="1">OFFSET(zenkoku_raw!AL$17,3*$A17-1,)</f>
        <v>22</v>
      </c>
      <c r="CX17">
        <f ca="1">OFFSET(zenkoku_raw!AM$17,3*$A17-1,)</f>
        <v>187</v>
      </c>
      <c r="CY17">
        <f ca="1">OFFSET(zenkoku_raw!AN$17,3*$A17-1,)</f>
        <v>392</v>
      </c>
      <c r="CZ17">
        <f ca="1">OFFSET(zenkoku_raw!AO$17,3*$A17-1,)</f>
        <v>521</v>
      </c>
      <c r="DA17">
        <f ca="1">OFFSET(zenkoku_raw!AP$17,3*$A17-1,)</f>
        <v>567</v>
      </c>
      <c r="DB17">
        <f ca="1">OFFSET(zenkoku_raw!AQ$17,3*$A17-1,)</f>
        <v>460</v>
      </c>
      <c r="DC17">
        <f ca="1">OFFSET(zenkoku_raw!AR$17,3*$A17-1,)</f>
        <v>475</v>
      </c>
      <c r="DD17">
        <f ca="1">OFFSET(zenkoku_raw!AS$17,3*$A17-1,)</f>
        <v>450</v>
      </c>
      <c r="DE17">
        <f ca="1">OFFSET(zenkoku_raw!AT$17,3*$A17-1,)</f>
        <v>658</v>
      </c>
      <c r="DF17">
        <f ca="1">OFFSET(zenkoku_raw!AU$17,3*$A17-1,)</f>
        <v>838</v>
      </c>
      <c r="DG17">
        <f ca="1">OFFSET(zenkoku_raw!AV$17,3*$A17-1,)</f>
        <v>754</v>
      </c>
      <c r="DH17">
        <f ca="1">OFFSET(zenkoku_raw!AW$17,3*$A17-1,)</f>
        <v>690</v>
      </c>
      <c r="DI17">
        <f ca="1">OFFSET(zenkoku_raw!AX$17,3*$A17-1,)</f>
        <v>658</v>
      </c>
      <c r="DJ17">
        <f ca="1">OFFSET(zenkoku_raw!AY$17,3*$A17-1,)</f>
        <v>562</v>
      </c>
      <c r="DK17">
        <f ca="1">OFFSET(zenkoku_raw!AZ$17,3*$A17-1,)</f>
        <v>535</v>
      </c>
      <c r="DL17">
        <f ca="1">OFFSET(zenkoku_raw!BA$17,3*$A17-1,)</f>
        <v>523</v>
      </c>
    </row>
    <row r="18" spans="1:116">
      <c r="A18">
        <v>7</v>
      </c>
      <c r="B18" t="str">
        <f ca="1">OFFSET(zenkoku_raw!A$17,3*$A18-3,)</f>
        <v>H17</v>
      </c>
      <c r="C18" s="140">
        <f ca="1">OFFSET(zenkoku_raw!C$17,3*$A18-3,)</f>
        <v>24.2</v>
      </c>
      <c r="D18" s="140">
        <f ca="1">OFFSET(zenkoku_raw!F$17,3*$A18-3,)</f>
        <v>0</v>
      </c>
      <c r="E18" s="140">
        <f ca="1">OFFSET(zenkoku_raw!G$17,3*$A18-3,)</f>
        <v>0.7</v>
      </c>
      <c r="F18" s="140">
        <f ca="1">OFFSET(zenkoku_raw!H$17,3*$A18-3,)</f>
        <v>7.8</v>
      </c>
      <c r="G18" s="140">
        <f ca="1">OFFSET(zenkoku_raw!I$17,3*$A18-3,)</f>
        <v>19.100000000000001</v>
      </c>
      <c r="H18" s="140">
        <f ca="1">OFFSET(zenkoku_raw!J$17,3*$A18-3,)</f>
        <v>22</v>
      </c>
      <c r="I18" s="140">
        <f ca="1">OFFSET(zenkoku_raw!K$17,3*$A18-3,)</f>
        <v>23.1</v>
      </c>
      <c r="J18" s="140">
        <f ca="1">OFFSET(zenkoku_raw!L$17,3*$A18-3,)</f>
        <v>24.4</v>
      </c>
      <c r="K18" s="140">
        <f ca="1">OFFSET(zenkoku_raw!M$17,3*$A18-3,)</f>
        <v>29</v>
      </c>
      <c r="L18" s="140">
        <f ca="1">OFFSET(zenkoku_raw!N$17,3*$A18-3,)</f>
        <v>33.6</v>
      </c>
      <c r="M18" s="140">
        <f ca="1">OFFSET(zenkoku_raw!O$17,3*$A18-3,)</f>
        <v>36.700000000000003</v>
      </c>
      <c r="N18" s="140">
        <f ca="1">OFFSET(zenkoku_raw!P$17,3*$A18-3,)</f>
        <v>38.299999999999997</v>
      </c>
      <c r="O18" s="140">
        <f ca="1">OFFSET(zenkoku_raw!Q$17,3*$A18-3,)</f>
        <v>34.1</v>
      </c>
      <c r="P18" s="140">
        <f ca="1">OFFSET(zenkoku_raw!R$17,3*$A18-3,)</f>
        <v>28.5</v>
      </c>
      <c r="Q18" s="140">
        <f ca="1">OFFSET(zenkoku_raw!S$17,3*$A18-3,)</f>
        <v>28</v>
      </c>
      <c r="R18" s="140">
        <f ca="1">OFFSET(zenkoku_raw!T$17,3*$A18-3,)</f>
        <v>26.7</v>
      </c>
      <c r="S18" s="140">
        <f ca="1">OFFSET(zenkoku_raw!U$17,3*$A18-3,)</f>
        <v>30.5</v>
      </c>
      <c r="T18" s="140">
        <f ca="1">OFFSET(zenkoku_raw!V$17,3*$A18-3,)</f>
        <v>34.700000000000003</v>
      </c>
      <c r="U18" s="140"/>
      <c r="V18" s="140">
        <f ca="1">OFFSET(zenkoku_raw!C$17,3*$A18-2,)</f>
        <v>36.1</v>
      </c>
      <c r="W18" s="140">
        <f ca="1">OFFSET(zenkoku_raw!F$17,3*$A18-2,)</f>
        <v>0</v>
      </c>
      <c r="X18" s="140">
        <f ca="1">OFFSET(zenkoku_raw!G$17,3*$A18-2,)</f>
        <v>0.9</v>
      </c>
      <c r="Y18" s="140">
        <f ca="1">OFFSET(zenkoku_raw!H$17,3*$A18-2,)</f>
        <v>9.6</v>
      </c>
      <c r="Z18" s="140">
        <f ca="1">OFFSET(zenkoku_raw!I$17,3*$A18-2,)</f>
        <v>25</v>
      </c>
      <c r="AA18" s="140">
        <f ca="1">OFFSET(zenkoku_raw!J$17,3*$A18-2,)</f>
        <v>31</v>
      </c>
      <c r="AB18" s="140">
        <f ca="1">OFFSET(zenkoku_raw!K$17,3*$A18-2,)</f>
        <v>32.6</v>
      </c>
      <c r="AC18" s="140">
        <f ca="1">OFFSET(zenkoku_raw!L$17,3*$A18-2,)</f>
        <v>36.5</v>
      </c>
      <c r="AD18" s="140">
        <f ca="1">OFFSET(zenkoku_raw!M$17,3*$A18-2,)</f>
        <v>44.9</v>
      </c>
      <c r="AE18" s="140">
        <f ca="1">OFFSET(zenkoku_raw!N$17,3*$A18-2,)</f>
        <v>54.6</v>
      </c>
      <c r="AF18" s="140">
        <f ca="1">OFFSET(zenkoku_raw!O$17,3*$A18-2,)</f>
        <v>59.2</v>
      </c>
      <c r="AG18" s="140">
        <f ca="1">OFFSET(zenkoku_raw!P$17,3*$A18-2,)</f>
        <v>61.3</v>
      </c>
      <c r="AH18" s="140">
        <f ca="1">OFFSET(zenkoku_raw!Q$17,3*$A18-2,)</f>
        <v>51.9</v>
      </c>
      <c r="AI18" s="140">
        <f ca="1">OFFSET(zenkoku_raw!R$17,3*$A18-2,)</f>
        <v>42.3</v>
      </c>
      <c r="AJ18" s="140">
        <f ca="1">OFFSET(zenkoku_raw!S$17,3*$A18-2,)</f>
        <v>40.9</v>
      </c>
      <c r="AK18" s="140">
        <f ca="1">OFFSET(zenkoku_raw!T$17,3*$A18-2,)</f>
        <v>36</v>
      </c>
      <c r="AL18" s="140">
        <f ca="1">OFFSET(zenkoku_raw!U$17,3*$A18-2,)</f>
        <v>45</v>
      </c>
      <c r="AM18" s="140">
        <f ca="1">OFFSET(zenkoku_raw!V$17,3*$A18-2,)</f>
        <v>61.1</v>
      </c>
      <c r="AN18" s="140"/>
      <c r="AO18" s="140">
        <f ca="1">OFFSET(zenkoku_raw!C$17,3*$A18-1,)</f>
        <v>12.9</v>
      </c>
      <c r="AP18" s="140">
        <f ca="1">OFFSET(zenkoku_raw!F$17,3*$A18-1,)</f>
        <v>0</v>
      </c>
      <c r="AQ18" s="140">
        <f ca="1">OFFSET(zenkoku_raw!G$17,3*$A18-1,)</f>
        <v>0.5</v>
      </c>
      <c r="AR18" s="140">
        <f ca="1">OFFSET(zenkoku_raw!H$17,3*$A18-1,)</f>
        <v>6</v>
      </c>
      <c r="AS18" s="140">
        <f ca="1">OFFSET(zenkoku_raw!I$17,3*$A18-1,)</f>
        <v>12.9</v>
      </c>
      <c r="AT18" s="140">
        <f ca="1">OFFSET(zenkoku_raw!J$17,3*$A18-1,)</f>
        <v>12.8</v>
      </c>
      <c r="AU18" s="140">
        <f ca="1">OFFSET(zenkoku_raw!K$17,3*$A18-1,)</f>
        <v>13.4</v>
      </c>
      <c r="AV18" s="140">
        <f ca="1">OFFSET(zenkoku_raw!L$17,3*$A18-1,)</f>
        <v>12</v>
      </c>
      <c r="AW18" s="140">
        <f ca="1">OFFSET(zenkoku_raw!M$17,3*$A18-1,)</f>
        <v>12.7</v>
      </c>
      <c r="AX18" s="140">
        <f ca="1">OFFSET(zenkoku_raw!N$17,3*$A18-1,)</f>
        <v>12.5</v>
      </c>
      <c r="AY18" s="140">
        <f ca="1">OFFSET(zenkoku_raw!O$17,3*$A18-1,)</f>
        <v>14.2</v>
      </c>
      <c r="AZ18" s="140">
        <f ca="1">OFFSET(zenkoku_raw!P$17,3*$A18-1,)</f>
        <v>15.8</v>
      </c>
      <c r="BA18" s="140">
        <f ca="1">OFFSET(zenkoku_raw!Q$17,3*$A18-1,)</f>
        <v>17.100000000000001</v>
      </c>
      <c r="BB18" s="140">
        <f ca="1">OFFSET(zenkoku_raw!R$17,3*$A18-1,)</f>
        <v>15.8</v>
      </c>
      <c r="BC18" s="140">
        <f ca="1">OFFSET(zenkoku_raw!S$17,3*$A18-1,)</f>
        <v>17</v>
      </c>
      <c r="BD18" s="140">
        <f ca="1">OFFSET(zenkoku_raw!T$17,3*$A18-1,)</f>
        <v>19.600000000000001</v>
      </c>
      <c r="BE18" s="140">
        <f ca="1">OFFSET(zenkoku_raw!U$17,3*$A18-1,)</f>
        <v>22.4</v>
      </c>
      <c r="BF18" s="140">
        <f ca="1">OFFSET(zenkoku_raw!V$17,3*$A18-1,)</f>
        <v>24.6</v>
      </c>
      <c r="BH18" t="str">
        <f t="shared" ca="1" si="0"/>
        <v>H17</v>
      </c>
      <c r="BI18">
        <f ca="1">OFFSET(zenkoku_raw!AH$17,3*$A18-3,)</f>
        <v>30553</v>
      </c>
      <c r="BJ18">
        <f ca="1">OFFSET(zenkoku_raw!AK$17,3*$A18-3,)</f>
        <v>1</v>
      </c>
      <c r="BK18">
        <f ca="1">OFFSET(zenkoku_raw!AL$17,3*$A18-3,)</f>
        <v>44</v>
      </c>
      <c r="BL18">
        <f ca="1">OFFSET(zenkoku_raw!AM$17,3*$A18-3,)</f>
        <v>511</v>
      </c>
      <c r="BM18">
        <f ca="1">OFFSET(zenkoku_raw!AN$17,3*$A18-3,)</f>
        <v>1374</v>
      </c>
      <c r="BN18">
        <f ca="1">OFFSET(zenkoku_raw!AO$17,3*$A18-3,)</f>
        <v>1785</v>
      </c>
      <c r="BO18">
        <f ca="1">OFFSET(zenkoku_raw!AP$17,3*$A18-3,)</f>
        <v>2217</v>
      </c>
      <c r="BP18">
        <f ca="1">OFFSET(zenkoku_raw!AQ$17,3*$A18-3,)</f>
        <v>2098</v>
      </c>
      <c r="BQ18">
        <f ca="1">OFFSET(zenkoku_raw!AR$17,3*$A18-3,)</f>
        <v>2308</v>
      </c>
      <c r="BR18">
        <f ca="1">OFFSET(zenkoku_raw!AS$17,3*$A18-3,)</f>
        <v>2573</v>
      </c>
      <c r="BS18">
        <f ca="1">OFFSET(zenkoku_raw!AT$17,3*$A18-3,)</f>
        <v>3208</v>
      </c>
      <c r="BT18">
        <f ca="1">OFFSET(zenkoku_raw!AU$17,3*$A18-3,)</f>
        <v>3917</v>
      </c>
      <c r="BU18">
        <f ca="1">OFFSET(zenkoku_raw!AV$17,3*$A18-3,)</f>
        <v>2905</v>
      </c>
      <c r="BV18">
        <f ca="1">OFFSET(zenkoku_raw!AW$17,3*$A18-3,)</f>
        <v>2112</v>
      </c>
      <c r="BW18">
        <f ca="1">OFFSET(zenkoku_raw!AX$17,3*$A18-3,)</f>
        <v>1855</v>
      </c>
      <c r="BX18">
        <f ca="1">OFFSET(zenkoku_raw!AY$17,3*$A18-3,)</f>
        <v>1403</v>
      </c>
      <c r="BY18">
        <f ca="1">OFFSET(zenkoku_raw!AZ$17,3*$A18-3,)</f>
        <v>1039</v>
      </c>
      <c r="BZ18">
        <f ca="1">OFFSET(zenkoku_raw!BA$17,3*$A18-3,)</f>
        <v>1203</v>
      </c>
      <c r="CB18">
        <f ca="1">OFFSET(zenkoku_raw!AH$17,3*$A18-2,)</f>
        <v>22236</v>
      </c>
      <c r="CC18">
        <f ca="1">OFFSET(zenkoku_raw!AK$17,3*$A18-2,)</f>
        <v>1</v>
      </c>
      <c r="CD18">
        <f ca="1">OFFSET(zenkoku_raw!AL$17,3*$A18-2,)</f>
        <v>28</v>
      </c>
      <c r="CE18">
        <f ca="1">OFFSET(zenkoku_raw!AM$17,3*$A18-2,)</f>
        <v>321</v>
      </c>
      <c r="CF18">
        <f ca="1">OFFSET(zenkoku_raw!AN$17,3*$A18-2,)</f>
        <v>922</v>
      </c>
      <c r="CG18">
        <f ca="1">OFFSET(zenkoku_raw!AO$17,3*$A18-2,)</f>
        <v>1277</v>
      </c>
      <c r="CH18">
        <f ca="1">OFFSET(zenkoku_raw!AP$17,3*$A18-2,)</f>
        <v>1585</v>
      </c>
      <c r="CI18">
        <f ca="1">OFFSET(zenkoku_raw!AQ$17,3*$A18-2,)</f>
        <v>1587</v>
      </c>
      <c r="CJ18">
        <f ca="1">OFFSET(zenkoku_raw!AR$17,3*$A18-2,)</f>
        <v>1806</v>
      </c>
      <c r="CK18">
        <f ca="1">OFFSET(zenkoku_raw!AS$17,3*$A18-2,)</f>
        <v>2096</v>
      </c>
      <c r="CL18">
        <f ca="1">OFFSET(zenkoku_raw!AT$17,3*$A18-2,)</f>
        <v>2584</v>
      </c>
      <c r="CM18">
        <f ca="1">OFFSET(zenkoku_raw!AU$17,3*$A18-2,)</f>
        <v>3104</v>
      </c>
      <c r="CN18">
        <f ca="1">OFFSET(zenkoku_raw!AV$17,3*$A18-2,)</f>
        <v>2155</v>
      </c>
      <c r="CO18">
        <f ca="1">OFFSET(zenkoku_raw!AW$17,3*$A18-2,)</f>
        <v>1499</v>
      </c>
      <c r="CP18">
        <f ca="1">OFFSET(zenkoku_raw!AX$17,3*$A18-2,)</f>
        <v>1245</v>
      </c>
      <c r="CQ18">
        <f ca="1">OFFSET(zenkoku_raw!AY$17,3*$A18-2,)</f>
        <v>813</v>
      </c>
      <c r="CR18">
        <f ca="1">OFFSET(zenkoku_raw!AZ$17,3*$A18-2,)</f>
        <v>549</v>
      </c>
      <c r="CS18">
        <f ca="1">OFFSET(zenkoku_raw!BA$17,3*$A18-2,)</f>
        <v>664</v>
      </c>
      <c r="CU18">
        <f ca="1">OFFSET(zenkoku_raw!AH$17,3*$A18-1,)</f>
        <v>8317</v>
      </c>
      <c r="CV18">
        <f ca="1">OFFSET(zenkoku_raw!AK$17,3*$A18-1,)</f>
        <v>0</v>
      </c>
      <c r="CW18">
        <f ca="1">OFFSET(zenkoku_raw!AL$17,3*$A18-1,)</f>
        <v>16</v>
      </c>
      <c r="CX18">
        <f ca="1">OFFSET(zenkoku_raw!AM$17,3*$A18-1,)</f>
        <v>190</v>
      </c>
      <c r="CY18">
        <f ca="1">OFFSET(zenkoku_raw!AN$17,3*$A18-1,)</f>
        <v>452</v>
      </c>
      <c r="CZ18">
        <f ca="1">OFFSET(zenkoku_raw!AO$17,3*$A18-1,)</f>
        <v>508</v>
      </c>
      <c r="DA18">
        <f ca="1">OFFSET(zenkoku_raw!AP$17,3*$A18-1,)</f>
        <v>632</v>
      </c>
      <c r="DB18">
        <f ca="1">OFFSET(zenkoku_raw!AQ$17,3*$A18-1,)</f>
        <v>511</v>
      </c>
      <c r="DC18">
        <f ca="1">OFFSET(zenkoku_raw!AR$17,3*$A18-1,)</f>
        <v>502</v>
      </c>
      <c r="DD18">
        <f ca="1">OFFSET(zenkoku_raw!AS$17,3*$A18-1,)</f>
        <v>477</v>
      </c>
      <c r="DE18">
        <f ca="1">OFFSET(zenkoku_raw!AT$17,3*$A18-1,)</f>
        <v>624</v>
      </c>
      <c r="DF18">
        <f ca="1">OFFSET(zenkoku_raw!AU$17,3*$A18-1,)</f>
        <v>813</v>
      </c>
      <c r="DG18">
        <f ca="1">OFFSET(zenkoku_raw!AV$17,3*$A18-1,)</f>
        <v>750</v>
      </c>
      <c r="DH18">
        <f ca="1">OFFSET(zenkoku_raw!AW$17,3*$A18-1,)</f>
        <v>613</v>
      </c>
      <c r="DI18">
        <f ca="1">OFFSET(zenkoku_raw!AX$17,3*$A18-1,)</f>
        <v>610</v>
      </c>
      <c r="DJ18">
        <f ca="1">OFFSET(zenkoku_raw!AY$17,3*$A18-1,)</f>
        <v>590</v>
      </c>
      <c r="DK18">
        <f ca="1">OFFSET(zenkoku_raw!AZ$17,3*$A18-1,)</f>
        <v>490</v>
      </c>
      <c r="DL18">
        <f ca="1">OFFSET(zenkoku_raw!BA$17,3*$A18-1,)</f>
        <v>539</v>
      </c>
    </row>
    <row r="19" spans="1:116">
      <c r="A19">
        <v>8</v>
      </c>
      <c r="B19" t="str">
        <f ca="1">OFFSET(zenkoku_raw!A$17,3*$A19-3,)</f>
        <v>H18</v>
      </c>
      <c r="C19" s="140">
        <f ca="1">OFFSET(zenkoku_raw!C$17,3*$A19-3,)</f>
        <v>23.7</v>
      </c>
      <c r="D19" s="140">
        <f ca="1">OFFSET(zenkoku_raw!F$17,3*$A19-3,)</f>
        <v>0</v>
      </c>
      <c r="E19" s="140">
        <f ca="1">OFFSET(zenkoku_raw!G$17,3*$A19-3,)</f>
        <v>1.3</v>
      </c>
      <c r="F19" s="140">
        <f ca="1">OFFSET(zenkoku_raw!H$17,3*$A19-3,)</f>
        <v>7.9</v>
      </c>
      <c r="G19" s="140">
        <f ca="1">OFFSET(zenkoku_raw!I$17,3*$A19-3,)</f>
        <v>19.600000000000001</v>
      </c>
      <c r="H19" s="140">
        <f ca="1">OFFSET(zenkoku_raw!J$17,3*$A19-3,)</f>
        <v>22.8</v>
      </c>
      <c r="I19" s="140">
        <f ca="1">OFFSET(zenkoku_raw!K$17,3*$A19-3,)</f>
        <v>21.4</v>
      </c>
      <c r="J19" s="140">
        <f ca="1">OFFSET(zenkoku_raw!L$17,3*$A19-3,)</f>
        <v>23.7</v>
      </c>
      <c r="K19" s="140">
        <f ca="1">OFFSET(zenkoku_raw!M$17,3*$A19-3,)</f>
        <v>28.6</v>
      </c>
      <c r="L19" s="140">
        <f ca="1">OFFSET(zenkoku_raw!N$17,3*$A19-3,)</f>
        <v>31.7</v>
      </c>
      <c r="M19" s="140">
        <f ca="1">OFFSET(zenkoku_raw!O$17,3*$A19-3,)</f>
        <v>33.9</v>
      </c>
      <c r="N19" s="140">
        <f ca="1">OFFSET(zenkoku_raw!P$17,3*$A19-3,)</f>
        <v>36.9</v>
      </c>
      <c r="O19" s="140">
        <f ca="1">OFFSET(zenkoku_raw!Q$17,3*$A19-3,)</f>
        <v>33.200000000000003</v>
      </c>
      <c r="P19" s="140">
        <f ca="1">OFFSET(zenkoku_raw!R$17,3*$A19-3,)</f>
        <v>29</v>
      </c>
      <c r="Q19" s="140">
        <f ca="1">OFFSET(zenkoku_raw!S$17,3*$A19-3,)</f>
        <v>28.6</v>
      </c>
      <c r="R19" s="140">
        <f ca="1">OFFSET(zenkoku_raw!T$17,3*$A19-3,)</f>
        <v>27.5</v>
      </c>
      <c r="S19" s="140">
        <f ca="1">OFFSET(zenkoku_raw!U$17,3*$A19-3,)</f>
        <v>28.6</v>
      </c>
      <c r="T19" s="140">
        <f ca="1">OFFSET(zenkoku_raw!V$17,3*$A19-3,)</f>
        <v>34.4</v>
      </c>
      <c r="U19" s="140"/>
      <c r="V19" s="140">
        <f ca="1">OFFSET(zenkoku_raw!C$17,3*$A19-2,)</f>
        <v>34.799999999999997</v>
      </c>
      <c r="W19" s="140">
        <f ca="1">OFFSET(zenkoku_raw!F$17,3*$A19-2,)</f>
        <v>0</v>
      </c>
      <c r="X19" s="140">
        <f ca="1">OFFSET(zenkoku_raw!G$17,3*$A19-2,)</f>
        <v>1.8</v>
      </c>
      <c r="Y19" s="140">
        <f ca="1">OFFSET(zenkoku_raw!H$17,3*$A19-2,)</f>
        <v>9.9</v>
      </c>
      <c r="Z19" s="140">
        <f ca="1">OFFSET(zenkoku_raw!I$17,3*$A19-2,)</f>
        <v>25.5</v>
      </c>
      <c r="AA19" s="140">
        <f ca="1">OFFSET(zenkoku_raw!J$17,3*$A19-2,)</f>
        <v>30.9</v>
      </c>
      <c r="AB19" s="140">
        <f ca="1">OFFSET(zenkoku_raw!K$17,3*$A19-2,)</f>
        <v>30.1</v>
      </c>
      <c r="AC19" s="140">
        <f ca="1">OFFSET(zenkoku_raw!L$17,3*$A19-2,)</f>
        <v>34.5</v>
      </c>
      <c r="AD19" s="140">
        <f ca="1">OFFSET(zenkoku_raw!M$17,3*$A19-2,)</f>
        <v>43.2</v>
      </c>
      <c r="AE19" s="140">
        <f ca="1">OFFSET(zenkoku_raw!N$17,3*$A19-2,)</f>
        <v>50.9</v>
      </c>
      <c r="AF19" s="140">
        <f ca="1">OFFSET(zenkoku_raw!O$17,3*$A19-2,)</f>
        <v>52.9</v>
      </c>
      <c r="AG19" s="140">
        <f ca="1">OFFSET(zenkoku_raw!P$17,3*$A19-2,)</f>
        <v>58.6</v>
      </c>
      <c r="AH19" s="140">
        <f ca="1">OFFSET(zenkoku_raw!Q$17,3*$A19-2,)</f>
        <v>51.4</v>
      </c>
      <c r="AI19" s="140">
        <f ca="1">OFFSET(zenkoku_raw!R$17,3*$A19-2,)</f>
        <v>41.7</v>
      </c>
      <c r="AJ19" s="140">
        <f ca="1">OFFSET(zenkoku_raw!S$17,3*$A19-2,)</f>
        <v>40.700000000000003</v>
      </c>
      <c r="AK19" s="140">
        <f ca="1">OFFSET(zenkoku_raw!T$17,3*$A19-2,)</f>
        <v>38.4</v>
      </c>
      <c r="AL19" s="140">
        <f ca="1">OFFSET(zenkoku_raw!U$17,3*$A19-2,)</f>
        <v>39.4</v>
      </c>
      <c r="AM19" s="140">
        <f ca="1">OFFSET(zenkoku_raw!V$17,3*$A19-2,)</f>
        <v>61.9</v>
      </c>
      <c r="AN19" s="140"/>
      <c r="AO19" s="140">
        <f ca="1">OFFSET(zenkoku_raw!C$17,3*$A19-1,)</f>
        <v>13.2</v>
      </c>
      <c r="AP19" s="140">
        <f ca="1">OFFSET(zenkoku_raw!F$17,3*$A19-1,)</f>
        <v>0</v>
      </c>
      <c r="AQ19" s="140">
        <f ca="1">OFFSET(zenkoku_raw!G$17,3*$A19-1,)</f>
        <v>0.7</v>
      </c>
      <c r="AR19" s="140">
        <f ca="1">OFFSET(zenkoku_raw!H$17,3*$A19-1,)</f>
        <v>5.7</v>
      </c>
      <c r="AS19" s="140">
        <f ca="1">OFFSET(zenkoku_raw!I$17,3*$A19-1,)</f>
        <v>13.3</v>
      </c>
      <c r="AT19" s="140">
        <f ca="1">OFFSET(zenkoku_raw!J$17,3*$A19-1,)</f>
        <v>14.5</v>
      </c>
      <c r="AU19" s="140">
        <f ca="1">OFFSET(zenkoku_raw!K$17,3*$A19-1,)</f>
        <v>12.5</v>
      </c>
      <c r="AV19" s="140">
        <f ca="1">OFFSET(zenkoku_raw!L$17,3*$A19-1,)</f>
        <v>12.6</v>
      </c>
      <c r="AW19" s="140">
        <f ca="1">OFFSET(zenkoku_raw!M$17,3*$A19-1,)</f>
        <v>13.7</v>
      </c>
      <c r="AX19" s="140">
        <f ca="1">OFFSET(zenkoku_raw!N$17,3*$A19-1,)</f>
        <v>12.4</v>
      </c>
      <c r="AY19" s="140">
        <f ca="1">OFFSET(zenkoku_raw!O$17,3*$A19-1,)</f>
        <v>14.9</v>
      </c>
      <c r="AZ19" s="140">
        <f ca="1">OFFSET(zenkoku_raw!P$17,3*$A19-1,)</f>
        <v>15.6</v>
      </c>
      <c r="BA19" s="140">
        <f ca="1">OFFSET(zenkoku_raw!Q$17,3*$A19-1,)</f>
        <v>16</v>
      </c>
      <c r="BB19" s="140">
        <f ca="1">OFFSET(zenkoku_raw!R$17,3*$A19-1,)</f>
        <v>17.3</v>
      </c>
      <c r="BC19" s="140">
        <f ca="1">OFFSET(zenkoku_raw!S$17,3*$A19-1,)</f>
        <v>18.2</v>
      </c>
      <c r="BD19" s="140">
        <f ca="1">OFFSET(zenkoku_raw!T$17,3*$A19-1,)</f>
        <v>19.3</v>
      </c>
      <c r="BE19" s="140">
        <f ca="1">OFFSET(zenkoku_raw!U$17,3*$A19-1,)</f>
        <v>22.3</v>
      </c>
      <c r="BF19" s="140">
        <f ca="1">OFFSET(zenkoku_raw!V$17,3*$A19-1,)</f>
        <v>23.9</v>
      </c>
      <c r="BH19" t="str">
        <f t="shared" ca="1" si="0"/>
        <v>H18</v>
      </c>
      <c r="BI19">
        <f ca="1">OFFSET(zenkoku_raw!AH$17,3*$A19-3,)</f>
        <v>29921</v>
      </c>
      <c r="BJ19">
        <f ca="1">OFFSET(zenkoku_raw!AK$17,3*$A19-3,)</f>
        <v>1</v>
      </c>
      <c r="BK19">
        <f ca="1">OFFSET(zenkoku_raw!AL$17,3*$A19-3,)</f>
        <v>76</v>
      </c>
      <c r="BL19">
        <f ca="1">OFFSET(zenkoku_raw!AM$17,3*$A19-3,)</f>
        <v>500</v>
      </c>
      <c r="BM19">
        <f ca="1">OFFSET(zenkoku_raw!AN$17,3*$A19-3,)</f>
        <v>1392</v>
      </c>
      <c r="BN19">
        <f ca="1">OFFSET(zenkoku_raw!AO$17,3*$A19-3,)</f>
        <v>1780</v>
      </c>
      <c r="BO19">
        <f ca="1">OFFSET(zenkoku_raw!AP$17,3*$A19-3,)</f>
        <v>2020</v>
      </c>
      <c r="BP19">
        <f ca="1">OFFSET(zenkoku_raw!AQ$17,3*$A19-3,)</f>
        <v>2155</v>
      </c>
      <c r="BQ19">
        <f ca="1">OFFSET(zenkoku_raw!AR$17,3*$A19-3,)</f>
        <v>2242</v>
      </c>
      <c r="BR19">
        <f ca="1">OFFSET(zenkoku_raw!AS$17,3*$A19-3,)</f>
        <v>2408</v>
      </c>
      <c r="BS19">
        <f ca="1">OFFSET(zenkoku_raw!AT$17,3*$A19-3,)</f>
        <v>2822</v>
      </c>
      <c r="BT19">
        <f ca="1">OFFSET(zenkoku_raw!AU$17,3*$A19-3,)</f>
        <v>3964</v>
      </c>
      <c r="BU19">
        <f ca="1">OFFSET(zenkoku_raw!AV$17,3*$A19-3,)</f>
        <v>2688</v>
      </c>
      <c r="BV19">
        <f ca="1">OFFSET(zenkoku_raw!AW$17,3*$A19-3,)</f>
        <v>2197</v>
      </c>
      <c r="BW19">
        <f ca="1">OFFSET(zenkoku_raw!AX$17,3*$A19-3,)</f>
        <v>1938</v>
      </c>
      <c r="BX19">
        <f ca="1">OFFSET(zenkoku_raw!AY$17,3*$A19-3,)</f>
        <v>1483</v>
      </c>
      <c r="BY19">
        <f ca="1">OFFSET(zenkoku_raw!AZ$17,3*$A19-3,)</f>
        <v>1041</v>
      </c>
      <c r="BZ19">
        <f ca="1">OFFSET(zenkoku_raw!BA$17,3*$A19-3,)</f>
        <v>1214</v>
      </c>
      <c r="CB19">
        <f ca="1">OFFSET(zenkoku_raw!AH$17,3*$A19-2,)</f>
        <v>21419</v>
      </c>
      <c r="CC19">
        <f ca="1">OFFSET(zenkoku_raw!AK$17,3*$A19-2,)</f>
        <v>1</v>
      </c>
      <c r="CD19">
        <f ca="1">OFFSET(zenkoku_raw!AL$17,3*$A19-2,)</f>
        <v>56</v>
      </c>
      <c r="CE19">
        <f ca="1">OFFSET(zenkoku_raw!AM$17,3*$A19-2,)</f>
        <v>324</v>
      </c>
      <c r="CF19">
        <f ca="1">OFFSET(zenkoku_raw!AN$17,3*$A19-2,)</f>
        <v>933</v>
      </c>
      <c r="CG19">
        <f ca="1">OFFSET(zenkoku_raw!AO$17,3*$A19-2,)</f>
        <v>1226</v>
      </c>
      <c r="CH19">
        <f ca="1">OFFSET(zenkoku_raw!AP$17,3*$A19-2,)</f>
        <v>1441</v>
      </c>
      <c r="CI19">
        <f ca="1">OFFSET(zenkoku_raw!AQ$17,3*$A19-2,)</f>
        <v>1588</v>
      </c>
      <c r="CJ19">
        <f ca="1">OFFSET(zenkoku_raw!AR$17,3*$A19-2,)</f>
        <v>1709</v>
      </c>
      <c r="CK19">
        <f ca="1">OFFSET(zenkoku_raw!AS$17,3*$A19-2,)</f>
        <v>1938</v>
      </c>
      <c r="CL19">
        <f ca="1">OFFSET(zenkoku_raw!AT$17,3*$A19-2,)</f>
        <v>2200</v>
      </c>
      <c r="CM19">
        <f ca="1">OFFSET(zenkoku_raw!AU$17,3*$A19-2,)</f>
        <v>3118</v>
      </c>
      <c r="CN19">
        <f ca="1">OFFSET(zenkoku_raw!AV$17,3*$A19-2,)</f>
        <v>2023</v>
      </c>
      <c r="CO19">
        <f ca="1">OFFSET(zenkoku_raw!AW$17,3*$A19-2,)</f>
        <v>1510</v>
      </c>
      <c r="CP19">
        <f ca="1">OFFSET(zenkoku_raw!AX$17,3*$A19-2,)</f>
        <v>1270</v>
      </c>
      <c r="CQ19">
        <f ca="1">OFFSET(zenkoku_raw!AY$17,3*$A19-2,)</f>
        <v>892</v>
      </c>
      <c r="CR19">
        <f ca="1">OFFSET(zenkoku_raw!AZ$17,3*$A19-2,)</f>
        <v>529</v>
      </c>
      <c r="CS19">
        <f ca="1">OFFSET(zenkoku_raw!BA$17,3*$A19-2,)</f>
        <v>661</v>
      </c>
      <c r="CU19">
        <f ca="1">OFFSET(zenkoku_raw!AH$17,3*$A19-1,)</f>
        <v>8502</v>
      </c>
      <c r="CV19">
        <f ca="1">OFFSET(zenkoku_raw!AK$17,3*$A19-1,)</f>
        <v>0</v>
      </c>
      <c r="CW19">
        <f ca="1">OFFSET(zenkoku_raw!AL$17,3*$A19-1,)</f>
        <v>20</v>
      </c>
      <c r="CX19">
        <f ca="1">OFFSET(zenkoku_raw!AM$17,3*$A19-1,)</f>
        <v>176</v>
      </c>
      <c r="CY19">
        <f ca="1">OFFSET(zenkoku_raw!AN$17,3*$A19-1,)</f>
        <v>459</v>
      </c>
      <c r="CZ19">
        <f ca="1">OFFSET(zenkoku_raw!AO$17,3*$A19-1,)</f>
        <v>554</v>
      </c>
      <c r="DA19">
        <f ca="1">OFFSET(zenkoku_raw!AP$17,3*$A19-1,)</f>
        <v>579</v>
      </c>
      <c r="DB19">
        <f ca="1">OFFSET(zenkoku_raw!AQ$17,3*$A19-1,)</f>
        <v>567</v>
      </c>
      <c r="DC19">
        <f ca="1">OFFSET(zenkoku_raw!AR$17,3*$A19-1,)</f>
        <v>533</v>
      </c>
      <c r="DD19">
        <f ca="1">OFFSET(zenkoku_raw!AS$17,3*$A19-1,)</f>
        <v>470</v>
      </c>
      <c r="DE19">
        <f ca="1">OFFSET(zenkoku_raw!AT$17,3*$A19-1,)</f>
        <v>622</v>
      </c>
      <c r="DF19">
        <f ca="1">OFFSET(zenkoku_raw!AU$17,3*$A19-1,)</f>
        <v>846</v>
      </c>
      <c r="DG19">
        <f ca="1">OFFSET(zenkoku_raw!AV$17,3*$A19-1,)</f>
        <v>665</v>
      </c>
      <c r="DH19">
        <f ca="1">OFFSET(zenkoku_raw!AW$17,3*$A19-1,)</f>
        <v>687</v>
      </c>
      <c r="DI19">
        <f ca="1">OFFSET(zenkoku_raw!AX$17,3*$A19-1,)</f>
        <v>668</v>
      </c>
      <c r="DJ19">
        <f ca="1">OFFSET(zenkoku_raw!AY$17,3*$A19-1,)</f>
        <v>591</v>
      </c>
      <c r="DK19">
        <f ca="1">OFFSET(zenkoku_raw!AZ$17,3*$A19-1,)</f>
        <v>512</v>
      </c>
      <c r="DL19">
        <f ca="1">OFFSET(zenkoku_raw!BA$17,3*$A19-1,)</f>
        <v>553</v>
      </c>
    </row>
    <row r="20" spans="1:116">
      <c r="A20">
        <v>9</v>
      </c>
      <c r="B20" t="str">
        <f ca="1">OFFSET(zenkoku_raw!A$17,3*$A20-3,)</f>
        <v>H19</v>
      </c>
      <c r="C20" s="140">
        <f ca="1">OFFSET(zenkoku_raw!C$17,3*$A20-3,)</f>
        <v>24.4</v>
      </c>
      <c r="D20" s="140">
        <f ca="1">OFFSET(zenkoku_raw!F$17,3*$A20-3,)</f>
        <v>0</v>
      </c>
      <c r="E20" s="140">
        <f ca="1">OFFSET(zenkoku_raw!G$17,3*$A20-3,)</f>
        <v>0.8</v>
      </c>
      <c r="F20" s="140">
        <f ca="1">OFFSET(zenkoku_raw!H$17,3*$A20-3,)</f>
        <v>7.3</v>
      </c>
      <c r="G20" s="140">
        <f ca="1">OFFSET(zenkoku_raw!I$17,3*$A20-3,)</f>
        <v>19.8</v>
      </c>
      <c r="H20" s="140">
        <f ca="1">OFFSET(zenkoku_raw!J$17,3*$A20-3,)</f>
        <v>21.6</v>
      </c>
      <c r="I20" s="140">
        <f ca="1">OFFSET(zenkoku_raw!K$17,3*$A20-3,)</f>
        <v>22.4</v>
      </c>
      <c r="J20" s="140">
        <f ca="1">OFFSET(zenkoku_raw!L$17,3*$A20-3,)</f>
        <v>25.4</v>
      </c>
      <c r="K20" s="140">
        <f ca="1">OFFSET(zenkoku_raw!M$17,3*$A20-3,)</f>
        <v>28.1</v>
      </c>
      <c r="L20" s="140">
        <f ca="1">OFFSET(zenkoku_raw!N$17,3*$A20-3,)</f>
        <v>32.9</v>
      </c>
      <c r="M20" s="140">
        <f ca="1">OFFSET(zenkoku_raw!O$17,3*$A20-3,)</f>
        <v>34.9</v>
      </c>
      <c r="N20" s="140">
        <f ca="1">OFFSET(zenkoku_raw!P$17,3*$A20-3,)</f>
        <v>36.799999999999997</v>
      </c>
      <c r="O20" s="140">
        <f ca="1">OFFSET(zenkoku_raw!Q$17,3*$A20-3,)</f>
        <v>34.4</v>
      </c>
      <c r="P20" s="140">
        <f ca="1">OFFSET(zenkoku_raw!R$17,3*$A20-3,)</f>
        <v>31.5</v>
      </c>
      <c r="Q20" s="140">
        <f ca="1">OFFSET(zenkoku_raw!S$17,3*$A20-3,)</f>
        <v>30.8</v>
      </c>
      <c r="R20" s="140">
        <f ca="1">OFFSET(zenkoku_raw!T$17,3*$A20-3,)</f>
        <v>27.9</v>
      </c>
      <c r="S20" s="140">
        <f ca="1">OFFSET(zenkoku_raw!U$17,3*$A20-3,)</f>
        <v>30.6</v>
      </c>
      <c r="T20" s="140">
        <f ca="1">OFFSET(zenkoku_raw!V$17,3*$A20-3,)</f>
        <v>36</v>
      </c>
      <c r="U20" s="140"/>
      <c r="V20" s="140">
        <f ca="1">OFFSET(zenkoku_raw!C$17,3*$A20-2,)</f>
        <v>35.799999999999997</v>
      </c>
      <c r="W20" s="140">
        <f ca="1">OFFSET(zenkoku_raw!F$17,3*$A20-2,)</f>
        <v>0</v>
      </c>
      <c r="X20" s="140">
        <f ca="1">OFFSET(zenkoku_raw!G$17,3*$A20-2,)</f>
        <v>1</v>
      </c>
      <c r="Y20" s="140">
        <f ca="1">OFFSET(zenkoku_raw!H$17,3*$A20-2,)</f>
        <v>8.9</v>
      </c>
      <c r="Z20" s="140">
        <f ca="1">OFFSET(zenkoku_raw!I$17,3*$A20-2,)</f>
        <v>26.8</v>
      </c>
      <c r="AA20" s="140">
        <f ca="1">OFFSET(zenkoku_raw!J$17,3*$A20-2,)</f>
        <v>28.8</v>
      </c>
      <c r="AB20" s="140">
        <f ca="1">OFFSET(zenkoku_raw!K$17,3*$A20-2,)</f>
        <v>32</v>
      </c>
      <c r="AC20" s="140">
        <f ca="1">OFFSET(zenkoku_raw!L$17,3*$A20-2,)</f>
        <v>37</v>
      </c>
      <c r="AD20" s="140">
        <f ca="1">OFFSET(zenkoku_raw!M$17,3*$A20-2,)</f>
        <v>42</v>
      </c>
      <c r="AE20" s="140">
        <f ca="1">OFFSET(zenkoku_raw!N$17,3*$A20-2,)</f>
        <v>52</v>
      </c>
      <c r="AF20" s="140">
        <f ca="1">OFFSET(zenkoku_raw!O$17,3*$A20-2,)</f>
        <v>54.4</v>
      </c>
      <c r="AG20" s="140">
        <f ca="1">OFFSET(zenkoku_raw!P$17,3*$A20-2,)</f>
        <v>58.5</v>
      </c>
      <c r="AH20" s="140">
        <f ca="1">OFFSET(zenkoku_raw!Q$17,3*$A20-2,)</f>
        <v>51.2</v>
      </c>
      <c r="AI20" s="140">
        <f ca="1">OFFSET(zenkoku_raw!R$17,3*$A20-2,)</f>
        <v>45.6</v>
      </c>
      <c r="AJ20" s="140">
        <f ca="1">OFFSET(zenkoku_raw!S$17,3*$A20-2,)</f>
        <v>43.7</v>
      </c>
      <c r="AK20" s="140">
        <f ca="1">OFFSET(zenkoku_raw!T$17,3*$A20-2,)</f>
        <v>39.9</v>
      </c>
      <c r="AL20" s="140">
        <f ca="1">OFFSET(zenkoku_raw!U$17,3*$A20-2,)</f>
        <v>47.2</v>
      </c>
      <c r="AM20" s="140">
        <f ca="1">OFFSET(zenkoku_raw!V$17,3*$A20-2,)</f>
        <v>63</v>
      </c>
      <c r="AN20" s="140"/>
      <c r="AO20" s="140">
        <f ca="1">OFFSET(zenkoku_raw!C$17,3*$A20-1,)</f>
        <v>13.7</v>
      </c>
      <c r="AP20" s="140">
        <f ca="1">OFFSET(zenkoku_raw!F$17,3*$A20-1,)</f>
        <v>0</v>
      </c>
      <c r="AQ20" s="140">
        <f ca="1">OFFSET(zenkoku_raw!G$17,3*$A20-1,)</f>
        <v>0.6</v>
      </c>
      <c r="AR20" s="140">
        <f ca="1">OFFSET(zenkoku_raw!H$17,3*$A20-1,)</f>
        <v>5.7</v>
      </c>
      <c r="AS20" s="140">
        <f ca="1">OFFSET(zenkoku_raw!I$17,3*$A20-1,)</f>
        <v>12.5</v>
      </c>
      <c r="AT20" s="140">
        <f ca="1">OFFSET(zenkoku_raw!J$17,3*$A20-1,)</f>
        <v>14.1</v>
      </c>
      <c r="AU20" s="140">
        <f ca="1">OFFSET(zenkoku_raw!K$17,3*$A20-1,)</f>
        <v>12.4</v>
      </c>
      <c r="AV20" s="140">
        <f ca="1">OFFSET(zenkoku_raw!L$17,3*$A20-1,)</f>
        <v>13.6</v>
      </c>
      <c r="AW20" s="140">
        <f ca="1">OFFSET(zenkoku_raw!M$17,3*$A20-1,)</f>
        <v>13.9</v>
      </c>
      <c r="AX20" s="140">
        <f ca="1">OFFSET(zenkoku_raw!N$17,3*$A20-1,)</f>
        <v>13.7</v>
      </c>
      <c r="AY20" s="140">
        <f ca="1">OFFSET(zenkoku_raw!O$17,3*$A20-1,)</f>
        <v>15.3</v>
      </c>
      <c r="AZ20" s="140">
        <f ca="1">OFFSET(zenkoku_raw!P$17,3*$A20-1,)</f>
        <v>15.7</v>
      </c>
      <c r="BA20" s="140">
        <f ca="1">OFFSET(zenkoku_raw!Q$17,3*$A20-1,)</f>
        <v>18.399999999999999</v>
      </c>
      <c r="BB20" s="140">
        <f ca="1">OFFSET(zenkoku_raw!R$17,3*$A20-1,)</f>
        <v>18.600000000000001</v>
      </c>
      <c r="BC20" s="140">
        <f ca="1">OFFSET(zenkoku_raw!S$17,3*$A20-1,)</f>
        <v>19.8</v>
      </c>
      <c r="BD20" s="140">
        <f ca="1">OFFSET(zenkoku_raw!T$17,3*$A20-1,)</f>
        <v>18.7</v>
      </c>
      <c r="BE20" s="140">
        <f ca="1">OFFSET(zenkoku_raw!U$17,3*$A20-1,)</f>
        <v>20.5</v>
      </c>
      <c r="BF20" s="140">
        <f ca="1">OFFSET(zenkoku_raw!V$17,3*$A20-1,)</f>
        <v>25.8</v>
      </c>
      <c r="BH20" t="str">
        <f t="shared" ca="1" si="0"/>
        <v>H19</v>
      </c>
      <c r="BI20">
        <f ca="1">OFFSET(zenkoku_raw!AH$17,3*$A20-3,)</f>
        <v>30827</v>
      </c>
      <c r="BJ20">
        <f ca="1">OFFSET(zenkoku_raw!AK$17,3*$A20-3,)</f>
        <v>0</v>
      </c>
      <c r="BK20">
        <f ca="1">OFFSET(zenkoku_raw!AL$17,3*$A20-3,)</f>
        <v>47</v>
      </c>
      <c r="BL20">
        <f ca="1">OFFSET(zenkoku_raw!AM$17,3*$A20-3,)</f>
        <v>455</v>
      </c>
      <c r="BM20">
        <f ca="1">OFFSET(zenkoku_raw!AN$17,3*$A20-3,)</f>
        <v>1393</v>
      </c>
      <c r="BN20">
        <f ca="1">OFFSET(zenkoku_raw!AO$17,3*$A20-3,)</f>
        <v>1633</v>
      </c>
      <c r="BO20">
        <f ca="1">OFFSET(zenkoku_raw!AP$17,3*$A20-3,)</f>
        <v>2047</v>
      </c>
      <c r="BP20">
        <f ca="1">OFFSET(zenkoku_raw!AQ$17,3*$A20-3,)</f>
        <v>2350</v>
      </c>
      <c r="BQ20">
        <f ca="1">OFFSET(zenkoku_raw!AR$17,3*$A20-3,)</f>
        <v>2267</v>
      </c>
      <c r="BR20">
        <f ca="1">OFFSET(zenkoku_raw!AS$17,3*$A20-3,)</f>
        <v>2509</v>
      </c>
      <c r="BS20">
        <f ca="1">OFFSET(zenkoku_raw!AT$17,3*$A20-3,)</f>
        <v>2775</v>
      </c>
      <c r="BT20">
        <f ca="1">OFFSET(zenkoku_raw!AU$17,3*$A20-3,)</f>
        <v>3816</v>
      </c>
      <c r="BU20">
        <f ca="1">OFFSET(zenkoku_raw!AV$17,3*$A20-3,)</f>
        <v>2895</v>
      </c>
      <c r="BV20">
        <f ca="1">OFFSET(zenkoku_raw!AW$17,3*$A20-3,)</f>
        <v>2459</v>
      </c>
      <c r="BW20">
        <f ca="1">OFFSET(zenkoku_raw!AX$17,3*$A20-3,)</f>
        <v>2121</v>
      </c>
      <c r="BX20">
        <f ca="1">OFFSET(zenkoku_raw!AY$17,3*$A20-3,)</f>
        <v>1546</v>
      </c>
      <c r="BY20">
        <f ca="1">OFFSET(zenkoku_raw!AZ$17,3*$A20-3,)</f>
        <v>1177</v>
      </c>
      <c r="BZ20">
        <f ca="1">OFFSET(zenkoku_raw!BA$17,3*$A20-3,)</f>
        <v>1337</v>
      </c>
      <c r="CB20">
        <f ca="1">OFFSET(zenkoku_raw!AH$17,3*$A20-2,)</f>
        <v>22007</v>
      </c>
      <c r="CC20">
        <f ca="1">OFFSET(zenkoku_raw!AK$17,3*$A20-2,)</f>
        <v>0</v>
      </c>
      <c r="CD20">
        <f ca="1">OFFSET(zenkoku_raw!AL$17,3*$A20-2,)</f>
        <v>31</v>
      </c>
      <c r="CE20">
        <f ca="1">OFFSET(zenkoku_raw!AM$17,3*$A20-2,)</f>
        <v>284</v>
      </c>
      <c r="CF20">
        <f ca="1">OFFSET(zenkoku_raw!AN$17,3*$A20-2,)</f>
        <v>968</v>
      </c>
      <c r="CG20">
        <f ca="1">OFFSET(zenkoku_raw!AO$17,3*$A20-2,)</f>
        <v>1110</v>
      </c>
      <c r="CH20">
        <f ca="1">OFFSET(zenkoku_raw!AP$17,3*$A20-2,)</f>
        <v>1486</v>
      </c>
      <c r="CI20">
        <f ca="1">OFFSET(zenkoku_raw!AQ$17,3*$A20-2,)</f>
        <v>1731</v>
      </c>
      <c r="CJ20">
        <f ca="1">OFFSET(zenkoku_raw!AR$17,3*$A20-2,)</f>
        <v>1713</v>
      </c>
      <c r="CK20">
        <f ca="1">OFFSET(zenkoku_raw!AS$17,3*$A20-2,)</f>
        <v>1991</v>
      </c>
      <c r="CL20">
        <f ca="1">OFFSET(zenkoku_raw!AT$17,3*$A20-2,)</f>
        <v>2164</v>
      </c>
      <c r="CM20">
        <f ca="1">OFFSET(zenkoku_raw!AU$17,3*$A20-2,)</f>
        <v>2995</v>
      </c>
      <c r="CN20">
        <f ca="1">OFFSET(zenkoku_raw!AV$17,3*$A20-2,)</f>
        <v>2100</v>
      </c>
      <c r="CO20">
        <f ca="1">OFFSET(zenkoku_raw!AW$17,3*$A20-2,)</f>
        <v>1701</v>
      </c>
      <c r="CP20">
        <f ca="1">OFFSET(zenkoku_raw!AX$17,3*$A20-2,)</f>
        <v>1387</v>
      </c>
      <c r="CQ20">
        <f ca="1">OFFSET(zenkoku_raw!AY$17,3*$A20-2,)</f>
        <v>957</v>
      </c>
      <c r="CR20">
        <f ca="1">OFFSET(zenkoku_raw!AZ$17,3*$A20-2,)</f>
        <v>687</v>
      </c>
      <c r="CS20">
        <f ca="1">OFFSET(zenkoku_raw!BA$17,3*$A20-2,)</f>
        <v>702</v>
      </c>
      <c r="CU20">
        <f ca="1">OFFSET(zenkoku_raw!AH$17,3*$A20-1,)</f>
        <v>8820</v>
      </c>
      <c r="CV20">
        <f ca="1">OFFSET(zenkoku_raw!AK$17,3*$A20-1,)</f>
        <v>0</v>
      </c>
      <c r="CW20">
        <f ca="1">OFFSET(zenkoku_raw!AL$17,3*$A20-1,)</f>
        <v>16</v>
      </c>
      <c r="CX20">
        <f ca="1">OFFSET(zenkoku_raw!AM$17,3*$A20-1,)</f>
        <v>171</v>
      </c>
      <c r="CY20">
        <f ca="1">OFFSET(zenkoku_raw!AN$17,3*$A20-1,)</f>
        <v>425</v>
      </c>
      <c r="CZ20">
        <f ca="1">OFFSET(zenkoku_raw!AO$17,3*$A20-1,)</f>
        <v>523</v>
      </c>
      <c r="DA20">
        <f ca="1">OFFSET(zenkoku_raw!AP$17,3*$A20-1,)</f>
        <v>561</v>
      </c>
      <c r="DB20">
        <f ca="1">OFFSET(zenkoku_raw!AQ$17,3*$A20-1,)</f>
        <v>619</v>
      </c>
      <c r="DC20">
        <f ca="1">OFFSET(zenkoku_raw!AR$17,3*$A20-1,)</f>
        <v>554</v>
      </c>
      <c r="DD20">
        <f ca="1">OFFSET(zenkoku_raw!AS$17,3*$A20-1,)</f>
        <v>518</v>
      </c>
      <c r="DE20">
        <f ca="1">OFFSET(zenkoku_raw!AT$17,3*$A20-1,)</f>
        <v>611</v>
      </c>
      <c r="DF20">
        <f ca="1">OFFSET(zenkoku_raw!AU$17,3*$A20-1,)</f>
        <v>821</v>
      </c>
      <c r="DG20">
        <f ca="1">OFFSET(zenkoku_raw!AV$17,3*$A20-1,)</f>
        <v>795</v>
      </c>
      <c r="DH20">
        <f ca="1">OFFSET(zenkoku_raw!AW$17,3*$A20-1,)</f>
        <v>758</v>
      </c>
      <c r="DI20">
        <f ca="1">OFFSET(zenkoku_raw!AX$17,3*$A20-1,)</f>
        <v>734</v>
      </c>
      <c r="DJ20">
        <f ca="1">OFFSET(zenkoku_raw!AY$17,3*$A20-1,)</f>
        <v>589</v>
      </c>
      <c r="DK20">
        <f ca="1">OFFSET(zenkoku_raw!AZ$17,3*$A20-1,)</f>
        <v>490</v>
      </c>
      <c r="DL20">
        <f ca="1">OFFSET(zenkoku_raw!BA$17,3*$A20-1,)</f>
        <v>635</v>
      </c>
    </row>
    <row r="21" spans="1:116">
      <c r="A21">
        <v>10</v>
      </c>
      <c r="B21" t="str">
        <f ca="1">OFFSET(zenkoku_raw!A$17,3*$A21-3,)</f>
        <v>H20</v>
      </c>
      <c r="C21" s="140">
        <f ca="1">OFFSET(zenkoku_raw!C$17,3*$A21-3,)</f>
        <v>24</v>
      </c>
      <c r="D21" s="140">
        <f ca="1">OFFSET(zenkoku_raw!F$17,3*$A21-3,)</f>
        <v>0</v>
      </c>
      <c r="E21" s="140">
        <f ca="1">OFFSET(zenkoku_raw!G$17,3*$A21-3,)</f>
        <v>1</v>
      </c>
      <c r="F21" s="140">
        <f ca="1">OFFSET(zenkoku_raw!H$17,3*$A21-3,)</f>
        <v>8.3000000000000007</v>
      </c>
      <c r="G21" s="140">
        <f ca="1">OFFSET(zenkoku_raw!I$17,3*$A21-3,)</f>
        <v>21.7</v>
      </c>
      <c r="H21" s="140">
        <f ca="1">OFFSET(zenkoku_raw!J$17,3*$A21-3,)</f>
        <v>23.1</v>
      </c>
      <c r="I21" s="140">
        <f ca="1">OFFSET(zenkoku_raw!K$17,3*$A21-3,)</f>
        <v>24.5</v>
      </c>
      <c r="J21" s="140">
        <f ca="1">OFFSET(zenkoku_raw!L$17,3*$A21-3,)</f>
        <v>25</v>
      </c>
      <c r="K21" s="140">
        <f ca="1">OFFSET(zenkoku_raw!M$17,3*$A21-3,)</f>
        <v>27.8</v>
      </c>
      <c r="L21" s="140">
        <f ca="1">OFFSET(zenkoku_raw!N$17,3*$A21-3,)</f>
        <v>31.1</v>
      </c>
      <c r="M21" s="140">
        <f ca="1">OFFSET(zenkoku_raw!O$17,3*$A21-3,)</f>
        <v>32.9</v>
      </c>
      <c r="N21" s="140">
        <f ca="1">OFFSET(zenkoku_raw!P$17,3*$A21-3,)</f>
        <v>35.5</v>
      </c>
      <c r="O21" s="140">
        <f ca="1">OFFSET(zenkoku_raw!Q$17,3*$A21-3,)</f>
        <v>33.200000000000003</v>
      </c>
      <c r="P21" s="140">
        <f ca="1">OFFSET(zenkoku_raw!R$17,3*$A21-3,)</f>
        <v>30.2</v>
      </c>
      <c r="Q21" s="140">
        <f ca="1">OFFSET(zenkoku_raw!S$17,3*$A21-3,)</f>
        <v>27.9</v>
      </c>
      <c r="R21" s="140">
        <f ca="1">OFFSET(zenkoku_raw!T$17,3*$A21-3,)</f>
        <v>27.5</v>
      </c>
      <c r="S21" s="140">
        <f ca="1">OFFSET(zenkoku_raw!U$17,3*$A21-3,)</f>
        <v>28.4</v>
      </c>
      <c r="T21" s="140">
        <f ca="1">OFFSET(zenkoku_raw!V$17,3*$A21-3,)</f>
        <v>31.7</v>
      </c>
      <c r="U21" s="140"/>
      <c r="V21" s="140">
        <f ca="1">OFFSET(zenkoku_raw!C$17,3*$A21-2,)</f>
        <v>35.1</v>
      </c>
      <c r="W21" s="140">
        <f ca="1">OFFSET(zenkoku_raw!F$17,3*$A21-2,)</f>
        <v>0</v>
      </c>
      <c r="X21" s="140">
        <f ca="1">OFFSET(zenkoku_raw!G$17,3*$A21-2,)</f>
        <v>1.3</v>
      </c>
      <c r="Y21" s="140">
        <f ca="1">OFFSET(zenkoku_raw!H$17,3*$A21-2,)</f>
        <v>9.8000000000000007</v>
      </c>
      <c r="Z21" s="140">
        <f ca="1">OFFSET(zenkoku_raw!I$17,3*$A21-2,)</f>
        <v>29.3</v>
      </c>
      <c r="AA21" s="140">
        <f ca="1">OFFSET(zenkoku_raw!J$17,3*$A21-2,)</f>
        <v>31.4</v>
      </c>
      <c r="AB21" s="140">
        <f ca="1">OFFSET(zenkoku_raw!K$17,3*$A21-2,)</f>
        <v>32.799999999999997</v>
      </c>
      <c r="AC21" s="140">
        <f ca="1">OFFSET(zenkoku_raw!L$17,3*$A21-2,)</f>
        <v>35.9</v>
      </c>
      <c r="AD21" s="140">
        <f ca="1">OFFSET(zenkoku_raw!M$17,3*$A21-2,)</f>
        <v>41.9</v>
      </c>
      <c r="AE21" s="140">
        <f ca="1">OFFSET(zenkoku_raw!N$17,3*$A21-2,)</f>
        <v>49.2</v>
      </c>
      <c r="AF21" s="140">
        <f ca="1">OFFSET(zenkoku_raw!O$17,3*$A21-2,)</f>
        <v>51.5</v>
      </c>
      <c r="AG21" s="140">
        <f ca="1">OFFSET(zenkoku_raw!P$17,3*$A21-2,)</f>
        <v>57</v>
      </c>
      <c r="AH21" s="140">
        <f ca="1">OFFSET(zenkoku_raw!Q$17,3*$A21-2,)</f>
        <v>51</v>
      </c>
      <c r="AI21" s="140">
        <f ca="1">OFFSET(zenkoku_raw!R$17,3*$A21-2,)</f>
        <v>43.2</v>
      </c>
      <c r="AJ21" s="140">
        <f ca="1">OFFSET(zenkoku_raw!S$17,3*$A21-2,)</f>
        <v>39.700000000000003</v>
      </c>
      <c r="AK21" s="140">
        <f ca="1">OFFSET(zenkoku_raw!T$17,3*$A21-2,)</f>
        <v>38.200000000000003</v>
      </c>
      <c r="AL21" s="140">
        <f ca="1">OFFSET(zenkoku_raw!U$17,3*$A21-2,)</f>
        <v>41</v>
      </c>
      <c r="AM21" s="140">
        <f ca="1">OFFSET(zenkoku_raw!V$17,3*$A21-2,)</f>
        <v>58.6</v>
      </c>
      <c r="AN21" s="140"/>
      <c r="AO21" s="140">
        <f ca="1">OFFSET(zenkoku_raw!C$17,3*$A21-1,)</f>
        <v>13.5</v>
      </c>
      <c r="AP21" s="140">
        <f ca="1">OFFSET(zenkoku_raw!F$17,3*$A21-1,)</f>
        <v>0</v>
      </c>
      <c r="AQ21" s="140">
        <f ca="1">OFFSET(zenkoku_raw!G$17,3*$A21-1,)</f>
        <v>0.6</v>
      </c>
      <c r="AR21" s="140">
        <f ca="1">OFFSET(zenkoku_raw!H$17,3*$A21-1,)</f>
        <v>6.8</v>
      </c>
      <c r="AS21" s="140">
        <f ca="1">OFFSET(zenkoku_raw!I$17,3*$A21-1,)</f>
        <v>13.5</v>
      </c>
      <c r="AT21" s="140">
        <f ca="1">OFFSET(zenkoku_raw!J$17,3*$A21-1,)</f>
        <v>14.4</v>
      </c>
      <c r="AU21" s="140">
        <f ca="1">OFFSET(zenkoku_raw!K$17,3*$A21-1,)</f>
        <v>15.8</v>
      </c>
      <c r="AV21" s="140">
        <f ca="1">OFFSET(zenkoku_raw!L$17,3*$A21-1,)</f>
        <v>13.9</v>
      </c>
      <c r="AW21" s="140">
        <f ca="1">OFFSET(zenkoku_raw!M$17,3*$A21-1,)</f>
        <v>13.5</v>
      </c>
      <c r="AX21" s="140">
        <f ca="1">OFFSET(zenkoku_raw!N$17,3*$A21-1,)</f>
        <v>12.8</v>
      </c>
      <c r="AY21" s="140">
        <f ca="1">OFFSET(zenkoku_raw!O$17,3*$A21-1,)</f>
        <v>14.3</v>
      </c>
      <c r="AZ21" s="140">
        <f ca="1">OFFSET(zenkoku_raw!P$17,3*$A21-1,)</f>
        <v>14.4</v>
      </c>
      <c r="BA21" s="140">
        <f ca="1">OFFSET(zenkoku_raw!Q$17,3*$A21-1,)</f>
        <v>16.3</v>
      </c>
      <c r="BB21" s="140">
        <f ca="1">OFFSET(zenkoku_raw!R$17,3*$A21-1,)</f>
        <v>18.3</v>
      </c>
      <c r="BC21" s="140">
        <f ca="1">OFFSET(zenkoku_raw!S$17,3*$A21-1,)</f>
        <v>17.8</v>
      </c>
      <c r="BD21" s="140">
        <f ca="1">OFFSET(zenkoku_raw!T$17,3*$A21-1,)</f>
        <v>19.3</v>
      </c>
      <c r="BE21" s="140">
        <f ca="1">OFFSET(zenkoku_raw!U$17,3*$A21-1,)</f>
        <v>20.399999999999999</v>
      </c>
      <c r="BF21" s="140">
        <f ca="1">OFFSET(zenkoku_raw!V$17,3*$A21-1,)</f>
        <v>21.7</v>
      </c>
      <c r="BH21" t="str">
        <f t="shared" ca="1" si="0"/>
        <v>H20</v>
      </c>
      <c r="BI21">
        <f ca="1">OFFSET(zenkoku_raw!AH$17,3*$A21-3,)</f>
        <v>30229</v>
      </c>
      <c r="BJ21">
        <f ca="1">OFFSET(zenkoku_raw!AK$17,3*$A21-3,)</f>
        <v>1</v>
      </c>
      <c r="BK21">
        <f ca="1">OFFSET(zenkoku_raw!AL$17,3*$A21-3,)</f>
        <v>58</v>
      </c>
      <c r="BL21">
        <f ca="1">OFFSET(zenkoku_raw!AM$17,3*$A21-3,)</f>
        <v>507</v>
      </c>
      <c r="BM21">
        <f ca="1">OFFSET(zenkoku_raw!AN$17,3*$A21-3,)</f>
        <v>1488</v>
      </c>
      <c r="BN21">
        <f ca="1">OFFSET(zenkoku_raw!AO$17,3*$A21-3,)</f>
        <v>1703</v>
      </c>
      <c r="BO21">
        <f ca="1">OFFSET(zenkoku_raw!AP$17,3*$A21-3,)</f>
        <v>2150</v>
      </c>
      <c r="BP21">
        <f ca="1">OFFSET(zenkoku_raw!AQ$17,3*$A21-3,)</f>
        <v>2358</v>
      </c>
      <c r="BQ21">
        <f ca="1">OFFSET(zenkoku_raw!AR$17,3*$A21-3,)</f>
        <v>2295</v>
      </c>
      <c r="BR21">
        <f ca="1">OFFSET(zenkoku_raw!AS$17,3*$A21-3,)</f>
        <v>2384</v>
      </c>
      <c r="BS21">
        <f ca="1">OFFSET(zenkoku_raw!AT$17,3*$A21-3,)</f>
        <v>2542</v>
      </c>
      <c r="BT21">
        <f ca="1">OFFSET(zenkoku_raw!AU$17,3*$A21-3,)</f>
        <v>3466</v>
      </c>
      <c r="BU21">
        <f ca="1">OFFSET(zenkoku_raw!AV$17,3*$A21-3,)</f>
        <v>2959</v>
      </c>
      <c r="BV21">
        <f ca="1">OFFSET(zenkoku_raw!AW$17,3*$A21-3,)</f>
        <v>2415</v>
      </c>
      <c r="BW21">
        <f ca="1">OFFSET(zenkoku_raw!AX$17,3*$A21-3,)</f>
        <v>1936</v>
      </c>
      <c r="BX21">
        <f ca="1">OFFSET(zenkoku_raw!AY$17,3*$A21-3,)</f>
        <v>1565</v>
      </c>
      <c r="BY21">
        <f ca="1">OFFSET(zenkoku_raw!AZ$17,3*$A21-3,)</f>
        <v>1147</v>
      </c>
      <c r="BZ21">
        <f ca="1">OFFSET(zenkoku_raw!BA$17,3*$A21-3,)</f>
        <v>1255</v>
      </c>
      <c r="CB21">
        <f ca="1">OFFSET(zenkoku_raw!AH$17,3*$A21-2,)</f>
        <v>21546</v>
      </c>
      <c r="CC21">
        <f ca="1">OFFSET(zenkoku_raw!AK$17,3*$A21-2,)</f>
        <v>0</v>
      </c>
      <c r="CD21">
        <f ca="1">OFFSET(zenkoku_raw!AL$17,3*$A21-2,)</f>
        <v>41</v>
      </c>
      <c r="CE21">
        <f ca="1">OFFSET(zenkoku_raw!AM$17,3*$A21-2,)</f>
        <v>306</v>
      </c>
      <c r="CF21">
        <f ca="1">OFFSET(zenkoku_raw!AN$17,3*$A21-2,)</f>
        <v>1037</v>
      </c>
      <c r="CG21">
        <f ca="1">OFFSET(zenkoku_raw!AO$17,3*$A21-2,)</f>
        <v>1184</v>
      </c>
      <c r="CH21">
        <f ca="1">OFFSET(zenkoku_raw!AP$17,3*$A21-2,)</f>
        <v>1466</v>
      </c>
      <c r="CI21">
        <f ca="1">OFFSET(zenkoku_raw!AQ$17,3*$A21-2,)</f>
        <v>1713</v>
      </c>
      <c r="CJ21">
        <f ca="1">OFFSET(zenkoku_raw!AR$17,3*$A21-2,)</f>
        <v>1745</v>
      </c>
      <c r="CK21">
        <f ca="1">OFFSET(zenkoku_raw!AS$17,3*$A21-2,)</f>
        <v>1895</v>
      </c>
      <c r="CL21">
        <f ca="1">OFFSET(zenkoku_raw!AT$17,3*$A21-2,)</f>
        <v>1990</v>
      </c>
      <c r="CM21">
        <f ca="1">OFFSET(zenkoku_raw!AU$17,3*$A21-2,)</f>
        <v>2754</v>
      </c>
      <c r="CN21">
        <f ca="1">OFFSET(zenkoku_raw!AV$17,3*$A21-2,)</f>
        <v>2216</v>
      </c>
      <c r="CO21">
        <f ca="1">OFFSET(zenkoku_raw!AW$17,3*$A21-2,)</f>
        <v>1652</v>
      </c>
      <c r="CP21">
        <f ca="1">OFFSET(zenkoku_raw!AX$17,3*$A21-2,)</f>
        <v>1271</v>
      </c>
      <c r="CQ21">
        <f ca="1">OFFSET(zenkoku_raw!AY$17,3*$A21-2,)</f>
        <v>942</v>
      </c>
      <c r="CR21">
        <f ca="1">OFFSET(zenkoku_raw!AZ$17,3*$A21-2,)</f>
        <v>640</v>
      </c>
      <c r="CS21">
        <f ca="1">OFFSET(zenkoku_raw!BA$17,3*$A21-2,)</f>
        <v>694</v>
      </c>
      <c r="CU21">
        <f ca="1">OFFSET(zenkoku_raw!AH$17,3*$A21-1,)</f>
        <v>8683</v>
      </c>
      <c r="CV21">
        <f ca="1">OFFSET(zenkoku_raw!AK$17,3*$A21-1,)</f>
        <v>1</v>
      </c>
      <c r="CW21">
        <f ca="1">OFFSET(zenkoku_raw!AL$17,3*$A21-1,)</f>
        <v>17</v>
      </c>
      <c r="CX21">
        <f ca="1">OFFSET(zenkoku_raw!AM$17,3*$A21-1,)</f>
        <v>201</v>
      </c>
      <c r="CY21">
        <f ca="1">OFFSET(zenkoku_raw!AN$17,3*$A21-1,)</f>
        <v>451</v>
      </c>
      <c r="CZ21">
        <f ca="1">OFFSET(zenkoku_raw!AO$17,3*$A21-1,)</f>
        <v>519</v>
      </c>
      <c r="DA21">
        <f ca="1">OFFSET(zenkoku_raw!AP$17,3*$A21-1,)</f>
        <v>684</v>
      </c>
      <c r="DB21">
        <f ca="1">OFFSET(zenkoku_raw!AQ$17,3*$A21-1,)</f>
        <v>645</v>
      </c>
      <c r="DC21">
        <f ca="1">OFFSET(zenkoku_raw!AR$17,3*$A21-1,)</f>
        <v>550</v>
      </c>
      <c r="DD21">
        <f ca="1">OFFSET(zenkoku_raw!AS$17,3*$A21-1,)</f>
        <v>489</v>
      </c>
      <c r="DE21">
        <f ca="1">OFFSET(zenkoku_raw!AT$17,3*$A21-1,)</f>
        <v>552</v>
      </c>
      <c r="DF21">
        <f ca="1">OFFSET(zenkoku_raw!AU$17,3*$A21-1,)</f>
        <v>712</v>
      </c>
      <c r="DG21">
        <f ca="1">OFFSET(zenkoku_raw!AV$17,3*$A21-1,)</f>
        <v>743</v>
      </c>
      <c r="DH21">
        <f ca="1">OFFSET(zenkoku_raw!AW$17,3*$A21-1,)</f>
        <v>763</v>
      </c>
      <c r="DI21">
        <f ca="1">OFFSET(zenkoku_raw!AX$17,3*$A21-1,)</f>
        <v>665</v>
      </c>
      <c r="DJ21">
        <f ca="1">OFFSET(zenkoku_raw!AY$17,3*$A21-1,)</f>
        <v>623</v>
      </c>
      <c r="DK21">
        <f ca="1">OFFSET(zenkoku_raw!AZ$17,3*$A21-1,)</f>
        <v>507</v>
      </c>
      <c r="DL21">
        <f ca="1">OFFSET(zenkoku_raw!BA$17,3*$A21-1,)</f>
        <v>561</v>
      </c>
    </row>
    <row r="22" spans="1:116">
      <c r="A22">
        <v>11</v>
      </c>
      <c r="B22" t="str">
        <f ca="1">OFFSET(zenkoku_raw!A$17,3*$A22-3,)</f>
        <v>H21</v>
      </c>
      <c r="C22" s="140">
        <f ca="1">OFFSET(zenkoku_raw!C$17,3*$A22-3,)</f>
        <v>24.4</v>
      </c>
      <c r="D22" s="140">
        <f ca="1">OFFSET(zenkoku_raw!F$17,3*$A22-3,)</f>
        <v>0</v>
      </c>
      <c r="E22" s="140">
        <f ca="1">OFFSET(zenkoku_raw!G$17,3*$A22-3,)</f>
        <v>0.9</v>
      </c>
      <c r="F22" s="140">
        <f ca="1">OFFSET(zenkoku_raw!H$17,3*$A22-3,)</f>
        <v>7.6</v>
      </c>
      <c r="G22" s="140">
        <f ca="1">OFFSET(zenkoku_raw!I$17,3*$A22-3,)</f>
        <v>22.1</v>
      </c>
      <c r="H22" s="140">
        <f ca="1">OFFSET(zenkoku_raw!J$17,3*$A22-3,)</f>
        <v>23.9</v>
      </c>
      <c r="I22" s="140">
        <f ca="1">OFFSET(zenkoku_raw!K$17,3*$A22-3,)</f>
        <v>23.9</v>
      </c>
      <c r="J22" s="140">
        <f ca="1">OFFSET(zenkoku_raw!L$17,3*$A22-3,)</f>
        <v>25.9</v>
      </c>
      <c r="K22" s="140">
        <f ca="1">OFFSET(zenkoku_raw!M$17,3*$A22-3,)</f>
        <v>28.7</v>
      </c>
      <c r="L22" s="140">
        <f ca="1">OFFSET(zenkoku_raw!N$17,3*$A22-3,)</f>
        <v>32.1</v>
      </c>
      <c r="M22" s="140">
        <f ca="1">OFFSET(zenkoku_raw!O$17,3*$A22-3,)</f>
        <v>36.1</v>
      </c>
      <c r="N22" s="140">
        <f ca="1">OFFSET(zenkoku_raw!P$17,3*$A22-3,)</f>
        <v>36.700000000000003</v>
      </c>
      <c r="O22" s="140">
        <f ca="1">OFFSET(zenkoku_raw!Q$17,3*$A22-3,)</f>
        <v>32.6</v>
      </c>
      <c r="P22" s="140">
        <f ca="1">OFFSET(zenkoku_raw!R$17,3*$A22-3,)</f>
        <v>30.3</v>
      </c>
      <c r="Q22" s="140">
        <f ca="1">OFFSET(zenkoku_raw!S$17,3*$A22-3,)</f>
        <v>27.6</v>
      </c>
      <c r="R22" s="140">
        <f ca="1">OFFSET(zenkoku_raw!T$17,3*$A22-3,)</f>
        <v>27.7</v>
      </c>
      <c r="S22" s="140">
        <f ca="1">OFFSET(zenkoku_raw!U$17,3*$A22-3,)</f>
        <v>27.3</v>
      </c>
      <c r="T22" s="140">
        <f ca="1">OFFSET(zenkoku_raw!V$17,3*$A22-3,)</f>
        <v>30.4</v>
      </c>
      <c r="U22" s="140"/>
      <c r="V22" s="140">
        <f ca="1">OFFSET(zenkoku_raw!C$17,3*$A22-2,)</f>
        <v>36.200000000000003</v>
      </c>
      <c r="W22" s="140">
        <f ca="1">OFFSET(zenkoku_raw!F$17,3*$A22-2,)</f>
        <v>0</v>
      </c>
      <c r="X22" s="140">
        <f ca="1">OFFSET(zenkoku_raw!G$17,3*$A22-2,)</f>
        <v>1.1000000000000001</v>
      </c>
      <c r="Y22" s="140">
        <f ca="1">OFFSET(zenkoku_raw!H$17,3*$A22-2,)</f>
        <v>9.6999999999999993</v>
      </c>
      <c r="Z22" s="140">
        <f ca="1">OFFSET(zenkoku_raw!I$17,3*$A22-2,)</f>
        <v>29.9</v>
      </c>
      <c r="AA22" s="140">
        <f ca="1">OFFSET(zenkoku_raw!J$17,3*$A22-2,)</f>
        <v>32.9</v>
      </c>
      <c r="AB22" s="140">
        <f ca="1">OFFSET(zenkoku_raw!K$17,3*$A22-2,)</f>
        <v>33.6</v>
      </c>
      <c r="AC22" s="140">
        <f ca="1">OFFSET(zenkoku_raw!L$17,3*$A22-2,)</f>
        <v>38.299999999999997</v>
      </c>
      <c r="AD22" s="140">
        <f ca="1">OFFSET(zenkoku_raw!M$17,3*$A22-2,)</f>
        <v>42.6</v>
      </c>
      <c r="AE22" s="140">
        <f ca="1">OFFSET(zenkoku_raw!N$17,3*$A22-2,)</f>
        <v>50.3</v>
      </c>
      <c r="AF22" s="140">
        <f ca="1">OFFSET(zenkoku_raw!O$17,3*$A22-2,)</f>
        <v>57</v>
      </c>
      <c r="AG22" s="140">
        <f ca="1">OFFSET(zenkoku_raw!P$17,3*$A22-2,)</f>
        <v>59.1</v>
      </c>
      <c r="AH22" s="140">
        <f ca="1">OFFSET(zenkoku_raw!Q$17,3*$A22-2,)</f>
        <v>51.1</v>
      </c>
      <c r="AI22" s="140">
        <f ca="1">OFFSET(zenkoku_raw!R$17,3*$A22-2,)</f>
        <v>43.8</v>
      </c>
      <c r="AJ22" s="140">
        <f ca="1">OFFSET(zenkoku_raw!S$17,3*$A22-2,)</f>
        <v>39.299999999999997</v>
      </c>
      <c r="AK22" s="140">
        <f ca="1">OFFSET(zenkoku_raw!T$17,3*$A22-2,)</f>
        <v>38.9</v>
      </c>
      <c r="AL22" s="140">
        <f ca="1">OFFSET(zenkoku_raw!U$17,3*$A22-2,)</f>
        <v>41.1</v>
      </c>
      <c r="AM22" s="140">
        <f ca="1">OFFSET(zenkoku_raw!V$17,3*$A22-2,)</f>
        <v>55.5</v>
      </c>
      <c r="AN22" s="140"/>
      <c r="AO22" s="140">
        <f ca="1">OFFSET(zenkoku_raw!C$17,3*$A22-1,)</f>
        <v>13.2</v>
      </c>
      <c r="AP22" s="140">
        <f ca="1">OFFSET(zenkoku_raw!F$17,3*$A22-1,)</f>
        <v>0</v>
      </c>
      <c r="AQ22" s="140">
        <f ca="1">OFFSET(zenkoku_raw!G$17,3*$A22-1,)</f>
        <v>0.7</v>
      </c>
      <c r="AR22" s="140">
        <f ca="1">OFFSET(zenkoku_raw!H$17,3*$A22-1,)</f>
        <v>5.5</v>
      </c>
      <c r="AS22" s="140">
        <f ca="1">OFFSET(zenkoku_raw!I$17,3*$A22-1,)</f>
        <v>13.7</v>
      </c>
      <c r="AT22" s="140">
        <f ca="1">OFFSET(zenkoku_raw!J$17,3*$A22-1,)</f>
        <v>14.5</v>
      </c>
      <c r="AU22" s="140">
        <f ca="1">OFFSET(zenkoku_raw!K$17,3*$A22-1,)</f>
        <v>13.8</v>
      </c>
      <c r="AV22" s="140">
        <f ca="1">OFFSET(zenkoku_raw!L$17,3*$A22-1,)</f>
        <v>13.2</v>
      </c>
      <c r="AW22" s="140">
        <f ca="1">OFFSET(zenkoku_raw!M$17,3*$A22-1,)</f>
        <v>14.5</v>
      </c>
      <c r="AX22" s="140">
        <f ca="1">OFFSET(zenkoku_raw!N$17,3*$A22-1,)</f>
        <v>13.6</v>
      </c>
      <c r="AY22" s="140">
        <f ca="1">OFFSET(zenkoku_raw!O$17,3*$A22-1,)</f>
        <v>15.2</v>
      </c>
      <c r="AZ22" s="140">
        <f ca="1">OFFSET(zenkoku_raw!P$17,3*$A22-1,)</f>
        <v>14.7</v>
      </c>
      <c r="BA22" s="140">
        <f ca="1">OFFSET(zenkoku_raw!Q$17,3*$A22-1,)</f>
        <v>14.9</v>
      </c>
      <c r="BB22" s="140">
        <f ca="1">OFFSET(zenkoku_raw!R$17,3*$A22-1,)</f>
        <v>18</v>
      </c>
      <c r="BC22" s="140">
        <f ca="1">OFFSET(zenkoku_raw!S$17,3*$A22-1,)</f>
        <v>17.5</v>
      </c>
      <c r="BD22" s="140">
        <f ca="1">OFFSET(zenkoku_raw!T$17,3*$A22-1,)</f>
        <v>19</v>
      </c>
      <c r="BE22" s="140">
        <f ca="1">OFFSET(zenkoku_raw!U$17,3*$A22-1,)</f>
        <v>18.5</v>
      </c>
      <c r="BF22" s="140">
        <f ca="1">OFFSET(zenkoku_raw!V$17,3*$A22-1,)</f>
        <v>20.8</v>
      </c>
      <c r="BH22" t="str">
        <f t="shared" ca="1" si="0"/>
        <v>H21</v>
      </c>
      <c r="BI22">
        <f ca="1">OFFSET(zenkoku_raw!AH$17,3*$A22-3,)</f>
        <v>30707</v>
      </c>
      <c r="BJ22">
        <f ca="1">OFFSET(zenkoku_raw!AK$17,3*$A22-3,)</f>
        <v>0</v>
      </c>
      <c r="BK22">
        <f ca="1">OFFSET(zenkoku_raw!AL$17,3*$A22-3,)</f>
        <v>55</v>
      </c>
      <c r="BL22">
        <f ca="1">OFFSET(zenkoku_raw!AM$17,3*$A22-3,)</f>
        <v>457</v>
      </c>
      <c r="BM22">
        <f ca="1">OFFSET(zenkoku_raw!AN$17,3*$A22-3,)</f>
        <v>1474</v>
      </c>
      <c r="BN22">
        <f ca="1">OFFSET(zenkoku_raw!AO$17,3*$A22-3,)</f>
        <v>1739</v>
      </c>
      <c r="BO22">
        <f ca="1">OFFSET(zenkoku_raw!AP$17,3*$A22-3,)</f>
        <v>2003</v>
      </c>
      <c r="BP22">
        <f ca="1">OFFSET(zenkoku_raw!AQ$17,3*$A22-3,)</f>
        <v>2474</v>
      </c>
      <c r="BQ22">
        <f ca="1">OFFSET(zenkoku_raw!AR$17,3*$A22-3,)</f>
        <v>2418</v>
      </c>
      <c r="BR22">
        <f ca="1">OFFSET(zenkoku_raw!AS$17,3*$A22-3,)</f>
        <v>2470</v>
      </c>
      <c r="BS22">
        <f ca="1">OFFSET(zenkoku_raw!AT$17,3*$A22-3,)</f>
        <v>2763</v>
      </c>
      <c r="BT22">
        <f ca="1">OFFSET(zenkoku_raw!AU$17,3*$A22-3,)</f>
        <v>3325</v>
      </c>
      <c r="BU22">
        <f ca="1">OFFSET(zenkoku_raw!AV$17,3*$A22-3,)</f>
        <v>3050</v>
      </c>
      <c r="BV22">
        <f ca="1">OFFSET(zenkoku_raw!AW$17,3*$A22-3,)</f>
        <v>2528</v>
      </c>
      <c r="BW22">
        <f ca="1">OFFSET(zenkoku_raw!AX$17,3*$A22-3,)</f>
        <v>1896</v>
      </c>
      <c r="BX22">
        <f ca="1">OFFSET(zenkoku_raw!AY$17,3*$A22-3,)</f>
        <v>1603</v>
      </c>
      <c r="BY22">
        <f ca="1">OFFSET(zenkoku_raw!AZ$17,3*$A22-3,)</f>
        <v>1153</v>
      </c>
      <c r="BZ22">
        <f ca="1">OFFSET(zenkoku_raw!BA$17,3*$A22-3,)</f>
        <v>1299</v>
      </c>
      <c r="CB22">
        <f ca="1">OFFSET(zenkoku_raw!AH$17,3*$A22-2,)</f>
        <v>22189</v>
      </c>
      <c r="CC22">
        <f ca="1">OFFSET(zenkoku_raw!AK$17,3*$A22-2,)</f>
        <v>0</v>
      </c>
      <c r="CD22">
        <f ca="1">OFFSET(zenkoku_raw!AL$17,3*$A22-2,)</f>
        <v>34</v>
      </c>
      <c r="CE22">
        <f ca="1">OFFSET(zenkoku_raw!AM$17,3*$A22-2,)</f>
        <v>297</v>
      </c>
      <c r="CF22">
        <f ca="1">OFFSET(zenkoku_raw!AN$17,3*$A22-2,)</f>
        <v>1029</v>
      </c>
      <c r="CG22">
        <f ca="1">OFFSET(zenkoku_raw!AO$17,3*$A22-2,)</f>
        <v>1224</v>
      </c>
      <c r="CH22">
        <f ca="1">OFFSET(zenkoku_raw!AP$17,3*$A22-2,)</f>
        <v>1433</v>
      </c>
      <c r="CI22">
        <f ca="1">OFFSET(zenkoku_raw!AQ$17,3*$A22-2,)</f>
        <v>1853</v>
      </c>
      <c r="CJ22">
        <f ca="1">OFFSET(zenkoku_raw!AR$17,3*$A22-2,)</f>
        <v>1815</v>
      </c>
      <c r="CK22">
        <f ca="1">OFFSET(zenkoku_raw!AS$17,3*$A22-2,)</f>
        <v>1951</v>
      </c>
      <c r="CL22">
        <f ca="1">OFFSET(zenkoku_raw!AT$17,3*$A22-2,)</f>
        <v>2180</v>
      </c>
      <c r="CM22">
        <f ca="1">OFFSET(zenkoku_raw!AU$17,3*$A22-2,)</f>
        <v>2650</v>
      </c>
      <c r="CN22">
        <f ca="1">OFFSET(zenkoku_raw!AV$17,3*$A22-2,)</f>
        <v>2338</v>
      </c>
      <c r="CO22">
        <f ca="1">OFFSET(zenkoku_raw!AW$17,3*$A22-2,)</f>
        <v>1743</v>
      </c>
      <c r="CP22">
        <f ca="1">OFFSET(zenkoku_raw!AX$17,3*$A22-2,)</f>
        <v>1250</v>
      </c>
      <c r="CQ22">
        <f ca="1">OFFSET(zenkoku_raw!AY$17,3*$A22-2,)</f>
        <v>980</v>
      </c>
      <c r="CR22">
        <f ca="1">OFFSET(zenkoku_raw!AZ$17,3*$A22-2,)</f>
        <v>677</v>
      </c>
      <c r="CS22">
        <f ca="1">OFFSET(zenkoku_raw!BA$17,3*$A22-2,)</f>
        <v>735</v>
      </c>
      <c r="CU22">
        <f ca="1">OFFSET(zenkoku_raw!AH$17,3*$A22-1,)</f>
        <v>8518</v>
      </c>
      <c r="CV22">
        <f ca="1">OFFSET(zenkoku_raw!AK$17,3*$A22-1,)</f>
        <v>0</v>
      </c>
      <c r="CW22">
        <f ca="1">OFFSET(zenkoku_raw!AL$17,3*$A22-1,)</f>
        <v>21</v>
      </c>
      <c r="CX22">
        <f ca="1">OFFSET(zenkoku_raw!AM$17,3*$A22-1,)</f>
        <v>160</v>
      </c>
      <c r="CY22">
        <f ca="1">OFFSET(zenkoku_raw!AN$17,3*$A22-1,)</f>
        <v>445</v>
      </c>
      <c r="CZ22">
        <f ca="1">OFFSET(zenkoku_raw!AO$17,3*$A22-1,)</f>
        <v>515</v>
      </c>
      <c r="DA22">
        <f ca="1">OFFSET(zenkoku_raw!AP$17,3*$A22-1,)</f>
        <v>570</v>
      </c>
      <c r="DB22">
        <f ca="1">OFFSET(zenkoku_raw!AQ$17,3*$A22-1,)</f>
        <v>621</v>
      </c>
      <c r="DC22">
        <f ca="1">OFFSET(zenkoku_raw!AR$17,3*$A22-1,)</f>
        <v>603</v>
      </c>
      <c r="DD22">
        <f ca="1">OFFSET(zenkoku_raw!AS$17,3*$A22-1,)</f>
        <v>519</v>
      </c>
      <c r="DE22">
        <f ca="1">OFFSET(zenkoku_raw!AT$17,3*$A22-1,)</f>
        <v>583</v>
      </c>
      <c r="DF22">
        <f ca="1">OFFSET(zenkoku_raw!AU$17,3*$A22-1,)</f>
        <v>675</v>
      </c>
      <c r="DG22">
        <f ca="1">OFFSET(zenkoku_raw!AV$17,3*$A22-1,)</f>
        <v>712</v>
      </c>
      <c r="DH22">
        <f ca="1">OFFSET(zenkoku_raw!AW$17,3*$A22-1,)</f>
        <v>785</v>
      </c>
      <c r="DI22">
        <f ca="1">OFFSET(zenkoku_raw!AX$17,3*$A22-1,)</f>
        <v>646</v>
      </c>
      <c r="DJ22">
        <f ca="1">OFFSET(zenkoku_raw!AY$17,3*$A22-1,)</f>
        <v>623</v>
      </c>
      <c r="DK22">
        <f ca="1">OFFSET(zenkoku_raw!AZ$17,3*$A22-1,)</f>
        <v>476</v>
      </c>
      <c r="DL22">
        <f ca="1">OFFSET(zenkoku_raw!BA$17,3*$A22-1,)</f>
        <v>564</v>
      </c>
    </row>
    <row r="23" spans="1:116">
      <c r="A23">
        <v>12</v>
      </c>
      <c r="B23" t="str">
        <f ca="1">OFFSET(zenkoku_raw!A$17,3*$A23-3,)</f>
        <v>H22</v>
      </c>
      <c r="C23" s="140">
        <f ca="1">OFFSET(zenkoku_raw!C$17,3*$A23-3,)</f>
        <v>23.4</v>
      </c>
      <c r="D23" s="140">
        <f ca="1">OFFSET(zenkoku_raw!F$17,3*$A23-3,)</f>
        <v>0</v>
      </c>
      <c r="E23" s="140">
        <f ca="1">OFFSET(zenkoku_raw!G$17,3*$A23-3,)</f>
        <v>1.1000000000000001</v>
      </c>
      <c r="F23" s="140">
        <f ca="1">OFFSET(zenkoku_raw!H$17,3*$A23-3,)</f>
        <v>7.5</v>
      </c>
      <c r="G23" s="140">
        <f ca="1">OFFSET(zenkoku_raw!I$17,3*$A23-3,)</f>
        <v>21.8</v>
      </c>
      <c r="H23" s="140">
        <f ca="1">OFFSET(zenkoku_raw!J$17,3*$A23-3,)</f>
        <v>22.8</v>
      </c>
      <c r="I23" s="140">
        <f ca="1">OFFSET(zenkoku_raw!K$17,3*$A23-3,)</f>
        <v>23.4</v>
      </c>
      <c r="J23" s="140">
        <f ca="1">OFFSET(zenkoku_raw!L$17,3*$A23-3,)</f>
        <v>24.2</v>
      </c>
      <c r="K23" s="140">
        <f ca="1">OFFSET(zenkoku_raw!M$17,3*$A23-3,)</f>
        <v>26.9</v>
      </c>
      <c r="L23" s="140">
        <f ca="1">OFFSET(zenkoku_raw!N$17,3*$A23-3,)</f>
        <v>30.9</v>
      </c>
      <c r="M23" s="140">
        <f ca="1">OFFSET(zenkoku_raw!O$17,3*$A23-3,)</f>
        <v>34.4</v>
      </c>
      <c r="N23" s="140">
        <f ca="1">OFFSET(zenkoku_raw!P$17,3*$A23-3,)</f>
        <v>34</v>
      </c>
      <c r="O23" s="140">
        <f ca="1">OFFSET(zenkoku_raw!Q$17,3*$A23-3,)</f>
        <v>31.1</v>
      </c>
      <c r="P23" s="140">
        <f ca="1">OFFSET(zenkoku_raw!R$17,3*$A23-3,)</f>
        <v>29.5</v>
      </c>
      <c r="Q23" s="140">
        <f ca="1">OFFSET(zenkoku_raw!S$17,3*$A23-3,)</f>
        <v>26.4</v>
      </c>
      <c r="R23" s="140">
        <f ca="1">OFFSET(zenkoku_raw!T$17,3*$A23-3,)</f>
        <v>26.9</v>
      </c>
      <c r="S23" s="140">
        <f ca="1">OFFSET(zenkoku_raw!U$17,3*$A23-3,)</f>
        <v>26.2</v>
      </c>
      <c r="T23" s="140">
        <f ca="1">OFFSET(zenkoku_raw!V$17,3*$A23-3,)</f>
        <v>29.4</v>
      </c>
      <c r="U23" s="140"/>
      <c r="V23" s="140">
        <f ca="1">OFFSET(zenkoku_raw!C$17,3*$A23-2,)</f>
        <v>34.200000000000003</v>
      </c>
      <c r="W23" s="140">
        <f ca="1">OFFSET(zenkoku_raw!F$17,3*$A23-2,)</f>
        <v>0</v>
      </c>
      <c r="X23" s="140">
        <f ca="1">OFFSET(zenkoku_raw!G$17,3*$A23-2,)</f>
        <v>1.4</v>
      </c>
      <c r="Y23" s="140">
        <f ca="1">OFFSET(zenkoku_raw!H$17,3*$A23-2,)</f>
        <v>9.6999999999999993</v>
      </c>
      <c r="Z23" s="140">
        <f ca="1">OFFSET(zenkoku_raw!I$17,3*$A23-2,)</f>
        <v>31.4</v>
      </c>
      <c r="AA23" s="140">
        <f ca="1">OFFSET(zenkoku_raw!J$17,3*$A23-2,)</f>
        <v>33</v>
      </c>
      <c r="AB23" s="140">
        <f ca="1">OFFSET(zenkoku_raw!K$17,3*$A23-2,)</f>
        <v>32.1</v>
      </c>
      <c r="AC23" s="140">
        <f ca="1">OFFSET(zenkoku_raw!L$17,3*$A23-2,)</f>
        <v>34.9</v>
      </c>
      <c r="AD23" s="140">
        <f ca="1">OFFSET(zenkoku_raw!M$17,3*$A23-2,)</f>
        <v>40.1</v>
      </c>
      <c r="AE23" s="140">
        <f ca="1">OFFSET(zenkoku_raw!N$17,3*$A23-2,)</f>
        <v>46.4</v>
      </c>
      <c r="AF23" s="140">
        <f ca="1">OFFSET(zenkoku_raw!O$17,3*$A23-2,)</f>
        <v>52.8</v>
      </c>
      <c r="AG23" s="140">
        <f ca="1">OFFSET(zenkoku_raw!P$17,3*$A23-2,)</f>
        <v>53.7</v>
      </c>
      <c r="AH23" s="140">
        <f ca="1">OFFSET(zenkoku_raw!Q$17,3*$A23-2,)</f>
        <v>47.1</v>
      </c>
      <c r="AI23" s="140">
        <f ca="1">OFFSET(zenkoku_raw!R$17,3*$A23-2,)</f>
        <v>41.7</v>
      </c>
      <c r="AJ23" s="140">
        <f ca="1">OFFSET(zenkoku_raw!S$17,3*$A23-2,)</f>
        <v>36.799999999999997</v>
      </c>
      <c r="AK23" s="140">
        <f ca="1">OFFSET(zenkoku_raw!T$17,3*$A23-2,)</f>
        <v>38.1</v>
      </c>
      <c r="AL23" s="140">
        <f ca="1">OFFSET(zenkoku_raw!U$17,3*$A23-2,)</f>
        <v>37.6</v>
      </c>
      <c r="AM23" s="140">
        <f ca="1">OFFSET(zenkoku_raw!V$17,3*$A23-2,)</f>
        <v>53.2</v>
      </c>
      <c r="AN23" s="140"/>
      <c r="AO23" s="140">
        <f ca="1">OFFSET(zenkoku_raw!C$17,3*$A23-1,)</f>
        <v>13.2</v>
      </c>
      <c r="AP23" s="140">
        <f ca="1">OFFSET(zenkoku_raw!F$17,3*$A23-1,)</f>
        <v>0</v>
      </c>
      <c r="AQ23" s="140">
        <f ca="1">OFFSET(zenkoku_raw!G$17,3*$A23-1,)</f>
        <v>0.7</v>
      </c>
      <c r="AR23" s="140">
        <f ca="1">OFFSET(zenkoku_raw!H$17,3*$A23-1,)</f>
        <v>5.0999999999999996</v>
      </c>
      <c r="AS23" s="140">
        <f ca="1">OFFSET(zenkoku_raw!I$17,3*$A23-1,)</f>
        <v>11.6</v>
      </c>
      <c r="AT23" s="140">
        <f ca="1">OFFSET(zenkoku_raw!J$17,3*$A23-1,)</f>
        <v>12.2</v>
      </c>
      <c r="AU23" s="140">
        <f ca="1">OFFSET(zenkoku_raw!K$17,3*$A23-1,)</f>
        <v>14.3</v>
      </c>
      <c r="AV23" s="140">
        <f ca="1">OFFSET(zenkoku_raw!L$17,3*$A23-1,)</f>
        <v>13.1</v>
      </c>
      <c r="AW23" s="140">
        <f ca="1">OFFSET(zenkoku_raw!M$17,3*$A23-1,)</f>
        <v>13.4</v>
      </c>
      <c r="AX23" s="140">
        <f ca="1">OFFSET(zenkoku_raw!N$17,3*$A23-1,)</f>
        <v>15.3</v>
      </c>
      <c r="AY23" s="140">
        <f ca="1">OFFSET(zenkoku_raw!O$17,3*$A23-1,)</f>
        <v>15.9</v>
      </c>
      <c r="AZ23" s="140">
        <f ca="1">OFFSET(zenkoku_raw!P$17,3*$A23-1,)</f>
        <v>14.5</v>
      </c>
      <c r="BA23" s="140">
        <f ca="1">OFFSET(zenkoku_raw!Q$17,3*$A23-1,)</f>
        <v>15.6</v>
      </c>
      <c r="BB23" s="140">
        <f ca="1">OFFSET(zenkoku_raw!R$17,3*$A23-1,)</f>
        <v>18.5</v>
      </c>
      <c r="BC23" s="140">
        <f ca="1">OFFSET(zenkoku_raw!S$17,3*$A23-1,)</f>
        <v>17.5</v>
      </c>
      <c r="BD23" s="140">
        <f ca="1">OFFSET(zenkoku_raw!T$17,3*$A23-1,)</f>
        <v>18.3</v>
      </c>
      <c r="BE23" s="140">
        <f ca="1">OFFSET(zenkoku_raw!U$17,3*$A23-1,)</f>
        <v>18.899999999999999</v>
      </c>
      <c r="BF23" s="140">
        <f ca="1">OFFSET(zenkoku_raw!V$17,3*$A23-1,)</f>
        <v>20.399999999999999</v>
      </c>
      <c r="BH23" t="str">
        <f t="shared" ca="1" si="0"/>
        <v>H22</v>
      </c>
      <c r="BI23">
        <f ca="1">OFFSET(zenkoku_raw!AH$17,3*$A23-3,)</f>
        <v>29554</v>
      </c>
      <c r="BJ23">
        <f ca="1">OFFSET(zenkoku_raw!AK$17,3*$A23-3,)</f>
        <v>0</v>
      </c>
      <c r="BK23">
        <f ca="1">OFFSET(zenkoku_raw!AL$17,3*$A23-3,)</f>
        <v>63</v>
      </c>
      <c r="BL23">
        <f ca="1">OFFSET(zenkoku_raw!AM$17,3*$A23-3,)</f>
        <v>451</v>
      </c>
      <c r="BM23">
        <f ca="1">OFFSET(zenkoku_raw!AN$17,3*$A23-3,)</f>
        <v>1372</v>
      </c>
      <c r="BN23">
        <f ca="1">OFFSET(zenkoku_raw!AO$17,3*$A23-3,)</f>
        <v>1630</v>
      </c>
      <c r="BO23">
        <f ca="1">OFFSET(zenkoku_raw!AP$17,3*$A23-3,)</f>
        <v>1920</v>
      </c>
      <c r="BP23">
        <f ca="1">OFFSET(zenkoku_raw!AQ$17,3*$A23-3,)</f>
        <v>2345</v>
      </c>
      <c r="BQ23">
        <f ca="1">OFFSET(zenkoku_raw!AR$17,3*$A23-3,)</f>
        <v>2325</v>
      </c>
      <c r="BR23">
        <f ca="1">OFFSET(zenkoku_raw!AS$17,3*$A23-3,)</f>
        <v>2465</v>
      </c>
      <c r="BS23">
        <f ca="1">OFFSET(zenkoku_raw!AT$17,3*$A23-3,)</f>
        <v>2615</v>
      </c>
      <c r="BT23">
        <f ca="1">OFFSET(zenkoku_raw!AU$17,3*$A23-3,)</f>
        <v>2940</v>
      </c>
      <c r="BU23">
        <f ca="1">OFFSET(zenkoku_raw!AV$17,3*$A23-3,)</f>
        <v>3124</v>
      </c>
      <c r="BV23">
        <f ca="1">OFFSET(zenkoku_raw!AW$17,3*$A23-3,)</f>
        <v>2432</v>
      </c>
      <c r="BW23">
        <f ca="1">OFFSET(zenkoku_raw!AX$17,3*$A23-3,)</f>
        <v>1847</v>
      </c>
      <c r="BX23">
        <f ca="1">OFFSET(zenkoku_raw!AY$17,3*$A23-3,)</f>
        <v>1606</v>
      </c>
      <c r="BY23">
        <f ca="1">OFFSET(zenkoku_raw!AZ$17,3*$A23-3,)</f>
        <v>1143</v>
      </c>
      <c r="BZ23">
        <f ca="1">OFFSET(zenkoku_raw!BA$17,3*$A23-3,)</f>
        <v>1276</v>
      </c>
      <c r="CB23">
        <f ca="1">OFFSET(zenkoku_raw!AH$17,3*$A23-2,)</f>
        <v>21028</v>
      </c>
      <c r="CC23">
        <f ca="1">OFFSET(zenkoku_raw!AK$17,3*$A23-2,)</f>
        <v>0</v>
      </c>
      <c r="CD23">
        <f ca="1">OFFSET(zenkoku_raw!AL$17,3*$A23-2,)</f>
        <v>42</v>
      </c>
      <c r="CE23">
        <f ca="1">OFFSET(zenkoku_raw!AM$17,3*$A23-2,)</f>
        <v>301</v>
      </c>
      <c r="CF23">
        <f ca="1">OFFSET(zenkoku_raw!AN$17,3*$A23-2,)</f>
        <v>1014</v>
      </c>
      <c r="CG23">
        <f ca="1">OFFSET(zenkoku_raw!AO$17,3*$A23-2,)</f>
        <v>1201</v>
      </c>
      <c r="CH23">
        <f ca="1">OFFSET(zenkoku_raw!AP$17,3*$A23-2,)</f>
        <v>1342</v>
      </c>
      <c r="CI23">
        <f ca="1">OFFSET(zenkoku_raw!AQ$17,3*$A23-2,)</f>
        <v>1719</v>
      </c>
      <c r="CJ23">
        <f ca="1">OFFSET(zenkoku_raw!AR$17,3*$A23-2,)</f>
        <v>1755</v>
      </c>
      <c r="CK23">
        <f ca="1">OFFSET(zenkoku_raw!AS$17,3*$A23-2,)</f>
        <v>1862</v>
      </c>
      <c r="CL23">
        <f ca="1">OFFSET(zenkoku_raw!AT$17,3*$A23-2,)</f>
        <v>2011</v>
      </c>
      <c r="CM23">
        <f ca="1">OFFSET(zenkoku_raw!AU$17,3*$A23-2,)</f>
        <v>2306</v>
      </c>
      <c r="CN23">
        <f ca="1">OFFSET(zenkoku_raw!AV$17,3*$A23-2,)</f>
        <v>2327</v>
      </c>
      <c r="CO23">
        <f ca="1">OFFSET(zenkoku_raw!AW$17,3*$A23-2,)</f>
        <v>1639</v>
      </c>
      <c r="CP23">
        <f ca="1">OFFSET(zenkoku_raw!AX$17,3*$A23-2,)</f>
        <v>1192</v>
      </c>
      <c r="CQ23">
        <f ca="1">OFFSET(zenkoku_raw!AY$17,3*$A23-2,)</f>
        <v>987</v>
      </c>
      <c r="CR23">
        <f ca="1">OFFSET(zenkoku_raw!AZ$17,3*$A23-2,)</f>
        <v>640</v>
      </c>
      <c r="CS23">
        <f ca="1">OFFSET(zenkoku_raw!BA$17,3*$A23-2,)</f>
        <v>690</v>
      </c>
      <c r="CU23">
        <f ca="1">OFFSET(zenkoku_raw!AH$17,3*$A23-1,)</f>
        <v>8526</v>
      </c>
      <c r="CV23">
        <f ca="1">OFFSET(zenkoku_raw!AK$17,3*$A23-1,)</f>
        <v>0</v>
      </c>
      <c r="CW23">
        <f ca="1">OFFSET(zenkoku_raw!AL$17,3*$A23-1,)</f>
        <v>21</v>
      </c>
      <c r="CX23">
        <f ca="1">OFFSET(zenkoku_raw!AM$17,3*$A23-1,)</f>
        <v>150</v>
      </c>
      <c r="CY23">
        <f ca="1">OFFSET(zenkoku_raw!AN$17,3*$A23-1,)</f>
        <v>358</v>
      </c>
      <c r="CZ23">
        <f ca="1">OFFSET(zenkoku_raw!AO$17,3*$A23-1,)</f>
        <v>429</v>
      </c>
      <c r="DA23">
        <f ca="1">OFFSET(zenkoku_raw!AP$17,3*$A23-1,)</f>
        <v>578</v>
      </c>
      <c r="DB23">
        <f ca="1">OFFSET(zenkoku_raw!AQ$17,3*$A23-1,)</f>
        <v>626</v>
      </c>
      <c r="DC23">
        <f ca="1">OFFSET(zenkoku_raw!AR$17,3*$A23-1,)</f>
        <v>570</v>
      </c>
      <c r="DD23">
        <f ca="1">OFFSET(zenkoku_raw!AS$17,3*$A23-1,)</f>
        <v>603</v>
      </c>
      <c r="DE23">
        <f ca="1">OFFSET(zenkoku_raw!AT$17,3*$A23-1,)</f>
        <v>604</v>
      </c>
      <c r="DF23">
        <f ca="1">OFFSET(zenkoku_raw!AU$17,3*$A23-1,)</f>
        <v>634</v>
      </c>
      <c r="DG23">
        <f ca="1">OFFSET(zenkoku_raw!AV$17,3*$A23-1,)</f>
        <v>797</v>
      </c>
      <c r="DH23">
        <f ca="1">OFFSET(zenkoku_raw!AW$17,3*$A23-1,)</f>
        <v>793</v>
      </c>
      <c r="DI23">
        <f ca="1">OFFSET(zenkoku_raw!AX$17,3*$A23-1,)</f>
        <v>655</v>
      </c>
      <c r="DJ23">
        <f ca="1">OFFSET(zenkoku_raw!AY$17,3*$A23-1,)</f>
        <v>619</v>
      </c>
      <c r="DK23">
        <f ca="1">OFFSET(zenkoku_raw!AZ$17,3*$A23-1,)</f>
        <v>503</v>
      </c>
      <c r="DL23">
        <f ca="1">OFFSET(zenkoku_raw!BA$17,3*$A23-1,)</f>
        <v>586</v>
      </c>
    </row>
    <row r="24" spans="1:116">
      <c r="A24">
        <v>13</v>
      </c>
      <c r="B24" t="str">
        <f ca="1">OFFSET(zenkoku_raw!A$17,3*$A24-3,)</f>
        <v>H23</v>
      </c>
      <c r="C24" s="140">
        <f ca="1">OFFSET(zenkoku_raw!C$17,3*$A24-3,)</f>
        <v>22.9</v>
      </c>
      <c r="D24" s="140">
        <f ca="1">OFFSET(zenkoku_raw!F$17,3*$A24-3,)</f>
        <v>0</v>
      </c>
      <c r="E24" s="140">
        <f ca="1">OFFSET(zenkoku_raw!G$17,3*$A24-3,)</f>
        <v>1.3</v>
      </c>
      <c r="F24" s="140">
        <f ca="1">OFFSET(zenkoku_raw!H$17,3*$A24-3,)</f>
        <v>8.5</v>
      </c>
      <c r="G24" s="140">
        <f ca="1">OFFSET(zenkoku_raw!I$17,3*$A24-3,)</f>
        <v>22.9</v>
      </c>
      <c r="H24" s="140">
        <f ca="1">OFFSET(zenkoku_raw!J$17,3*$A24-3,)</f>
        <v>24.1</v>
      </c>
      <c r="I24" s="140">
        <f ca="1">OFFSET(zenkoku_raw!K$17,3*$A24-3,)</f>
        <v>23.2</v>
      </c>
      <c r="J24" s="140">
        <f ca="1">OFFSET(zenkoku_raw!L$17,3*$A24-3,)</f>
        <v>24.8</v>
      </c>
      <c r="K24" s="140">
        <f ca="1">OFFSET(zenkoku_raw!M$17,3*$A24-3,)</f>
        <v>26.3</v>
      </c>
      <c r="L24" s="140">
        <f ca="1">OFFSET(zenkoku_raw!N$17,3*$A24-3,)</f>
        <v>30</v>
      </c>
      <c r="M24" s="140">
        <f ca="1">OFFSET(zenkoku_raw!O$17,3*$A24-3,)</f>
        <v>32.4</v>
      </c>
      <c r="N24" s="140">
        <f ca="1">OFFSET(zenkoku_raw!P$17,3*$A24-3,)</f>
        <v>31.9</v>
      </c>
      <c r="O24" s="140">
        <f ca="1">OFFSET(zenkoku_raw!Q$17,3*$A24-3,)</f>
        <v>28.6</v>
      </c>
      <c r="P24" s="140">
        <f ca="1">OFFSET(zenkoku_raw!R$17,3*$A24-3,)</f>
        <v>28.1</v>
      </c>
      <c r="Q24" s="140">
        <f ca="1">OFFSET(zenkoku_raw!S$17,3*$A24-3,)</f>
        <v>26.4</v>
      </c>
      <c r="R24" s="140">
        <f ca="1">OFFSET(zenkoku_raw!T$17,3*$A24-3,)</f>
        <v>26.4</v>
      </c>
      <c r="S24" s="140">
        <f ca="1">OFFSET(zenkoku_raw!U$17,3*$A24-3,)</f>
        <v>25.9</v>
      </c>
      <c r="T24" s="140">
        <f ca="1">OFFSET(zenkoku_raw!V$17,3*$A24-3,)</f>
        <v>28.7</v>
      </c>
      <c r="U24" s="140"/>
      <c r="V24" s="140">
        <f ca="1">OFFSET(zenkoku_raw!C$17,3*$A24-2,)</f>
        <v>32.4</v>
      </c>
      <c r="W24" s="140">
        <f ca="1">OFFSET(zenkoku_raw!F$17,3*$A24-2,)</f>
        <v>0</v>
      </c>
      <c r="X24" s="140">
        <f ca="1">OFFSET(zenkoku_raw!G$17,3*$A24-2,)</f>
        <v>1.7</v>
      </c>
      <c r="Y24" s="140">
        <f ca="1">OFFSET(zenkoku_raw!H$17,3*$A24-2,)</f>
        <v>11.1</v>
      </c>
      <c r="Z24" s="140">
        <f ca="1">OFFSET(zenkoku_raw!I$17,3*$A24-2,)</f>
        <v>30.4</v>
      </c>
      <c r="AA24" s="140">
        <f ca="1">OFFSET(zenkoku_raw!J$17,3*$A24-2,)</f>
        <v>31.6</v>
      </c>
      <c r="AB24" s="140">
        <f ca="1">OFFSET(zenkoku_raw!K$17,3*$A24-2,)</f>
        <v>31.8</v>
      </c>
      <c r="AC24" s="140">
        <f ca="1">OFFSET(zenkoku_raw!L$17,3*$A24-2,)</f>
        <v>34.700000000000003</v>
      </c>
      <c r="AD24" s="140">
        <f ca="1">OFFSET(zenkoku_raw!M$17,3*$A24-2,)</f>
        <v>37.5</v>
      </c>
      <c r="AE24" s="140">
        <f ca="1">OFFSET(zenkoku_raw!N$17,3*$A24-2,)</f>
        <v>44.1</v>
      </c>
      <c r="AF24" s="140">
        <f ca="1">OFFSET(zenkoku_raw!O$17,3*$A24-2,)</f>
        <v>47.8</v>
      </c>
      <c r="AG24" s="140">
        <f ca="1">OFFSET(zenkoku_raw!P$17,3*$A24-2,)</f>
        <v>48.6</v>
      </c>
      <c r="AH24" s="140">
        <f ca="1">OFFSET(zenkoku_raw!Q$17,3*$A24-2,)</f>
        <v>42.1</v>
      </c>
      <c r="AI24" s="140">
        <f ca="1">OFFSET(zenkoku_raw!R$17,3*$A24-2,)</f>
        <v>39.4</v>
      </c>
      <c r="AJ24" s="140">
        <f ca="1">OFFSET(zenkoku_raw!S$17,3*$A24-2,)</f>
        <v>36.4</v>
      </c>
      <c r="AK24" s="140">
        <f ca="1">OFFSET(zenkoku_raw!T$17,3*$A24-2,)</f>
        <v>35.9</v>
      </c>
      <c r="AL24" s="140">
        <f ca="1">OFFSET(zenkoku_raw!U$17,3*$A24-2,)</f>
        <v>35.6</v>
      </c>
      <c r="AM24" s="140">
        <f ca="1">OFFSET(zenkoku_raw!V$17,3*$A24-2,)</f>
        <v>52.7</v>
      </c>
      <c r="AN24" s="140"/>
      <c r="AO24" s="140">
        <f ca="1">OFFSET(zenkoku_raw!C$17,3*$A24-1,)</f>
        <v>13.9</v>
      </c>
      <c r="AP24" s="140">
        <f ca="1">OFFSET(zenkoku_raw!F$17,3*$A24-1,)</f>
        <v>0</v>
      </c>
      <c r="AQ24" s="140">
        <f ca="1">OFFSET(zenkoku_raw!G$17,3*$A24-1,)</f>
        <v>0.8</v>
      </c>
      <c r="AR24" s="140">
        <f ca="1">OFFSET(zenkoku_raw!H$17,3*$A24-1,)</f>
        <v>5.7</v>
      </c>
      <c r="AS24" s="140">
        <f ca="1">OFFSET(zenkoku_raw!I$17,3*$A24-1,)</f>
        <v>14.9</v>
      </c>
      <c r="AT24" s="140">
        <f ca="1">OFFSET(zenkoku_raw!J$17,3*$A24-1,)</f>
        <v>16.2</v>
      </c>
      <c r="AU24" s="140">
        <f ca="1">OFFSET(zenkoku_raw!K$17,3*$A24-1,)</f>
        <v>14.3</v>
      </c>
      <c r="AV24" s="140">
        <f ca="1">OFFSET(zenkoku_raw!L$17,3*$A24-1,)</f>
        <v>14.6</v>
      </c>
      <c r="AW24" s="140">
        <f ca="1">OFFSET(zenkoku_raw!M$17,3*$A24-1,)</f>
        <v>14.7</v>
      </c>
      <c r="AX24" s="140">
        <f ca="1">OFFSET(zenkoku_raw!N$17,3*$A24-1,)</f>
        <v>15.6</v>
      </c>
      <c r="AY24" s="140">
        <f ca="1">OFFSET(zenkoku_raw!O$17,3*$A24-1,)</f>
        <v>17</v>
      </c>
      <c r="AZ24" s="140">
        <f ca="1">OFFSET(zenkoku_raw!P$17,3*$A24-1,)</f>
        <v>15.4</v>
      </c>
      <c r="BA24" s="140">
        <f ca="1">OFFSET(zenkoku_raw!Q$17,3*$A24-1,)</f>
        <v>15.5</v>
      </c>
      <c r="BB24" s="140">
        <f ca="1">OFFSET(zenkoku_raw!R$17,3*$A24-1,)</f>
        <v>17.899999999999999</v>
      </c>
      <c r="BC24" s="140">
        <f ca="1">OFFSET(zenkoku_raw!S$17,3*$A24-1,)</f>
        <v>17.7</v>
      </c>
      <c r="BD24" s="140">
        <f ca="1">OFFSET(zenkoku_raw!T$17,3*$A24-1,)</f>
        <v>19</v>
      </c>
      <c r="BE24" s="140">
        <f ca="1">OFFSET(zenkoku_raw!U$17,3*$A24-1,)</f>
        <v>19.7</v>
      </c>
      <c r="BF24" s="140">
        <f ca="1">OFFSET(zenkoku_raw!V$17,3*$A24-1,)</f>
        <v>19.3</v>
      </c>
      <c r="BH24" t="str">
        <f t="shared" ca="1" si="0"/>
        <v>H23</v>
      </c>
      <c r="BI24">
        <f ca="1">OFFSET(zenkoku_raw!AH$17,3*$A24-3,)</f>
        <v>28896</v>
      </c>
      <c r="BJ24">
        <f ca="1">OFFSET(zenkoku_raw!AK$17,3*$A24-3,)</f>
        <v>0</v>
      </c>
      <c r="BK24">
        <f ca="1">OFFSET(zenkoku_raw!AL$17,3*$A24-3,)</f>
        <v>74</v>
      </c>
      <c r="BL24">
        <f ca="1">OFFSET(zenkoku_raw!AM$17,3*$A24-3,)</f>
        <v>509</v>
      </c>
      <c r="BM24">
        <f ca="1">OFFSET(zenkoku_raw!AN$17,3*$A24-3,)</f>
        <v>1411</v>
      </c>
      <c r="BN24">
        <f ca="1">OFFSET(zenkoku_raw!AO$17,3*$A24-3,)</f>
        <v>1685</v>
      </c>
      <c r="BO24">
        <f ca="1">OFFSET(zenkoku_raw!AP$17,3*$A24-3,)</f>
        <v>1831</v>
      </c>
      <c r="BP24">
        <f ca="1">OFFSET(zenkoku_raw!AQ$17,3*$A24-3,)</f>
        <v>2370</v>
      </c>
      <c r="BQ24">
        <f ca="1">OFFSET(zenkoku_raw!AR$17,3*$A24-3,)</f>
        <v>2407</v>
      </c>
      <c r="BR24">
        <f ca="1">OFFSET(zenkoku_raw!AS$17,3*$A24-3,)</f>
        <v>2348</v>
      </c>
      <c r="BS24">
        <f ca="1">OFFSET(zenkoku_raw!AT$17,3*$A24-3,)</f>
        <v>2447</v>
      </c>
      <c r="BT24">
        <f ca="1">OFFSET(zenkoku_raw!AU$17,3*$A24-3,)</f>
        <v>2628</v>
      </c>
      <c r="BU24">
        <f ca="1">OFFSET(zenkoku_raw!AV$17,3*$A24-3,)</f>
        <v>3019</v>
      </c>
      <c r="BV24">
        <f ca="1">OFFSET(zenkoku_raw!AW$17,3*$A24-3,)</f>
        <v>2200</v>
      </c>
      <c r="BW24">
        <f ca="1">OFFSET(zenkoku_raw!AX$17,3*$A24-3,)</f>
        <v>1888</v>
      </c>
      <c r="BX24">
        <f ca="1">OFFSET(zenkoku_raw!AY$17,3*$A24-3,)</f>
        <v>1614</v>
      </c>
      <c r="BY24">
        <f ca="1">OFFSET(zenkoku_raw!AZ$17,3*$A24-3,)</f>
        <v>1162</v>
      </c>
      <c r="BZ24">
        <f ca="1">OFFSET(zenkoku_raw!BA$17,3*$A24-3,)</f>
        <v>1303</v>
      </c>
      <c r="CB24">
        <f ca="1">OFFSET(zenkoku_raw!AH$17,3*$A24-2,)</f>
        <v>19904</v>
      </c>
      <c r="CC24">
        <f ca="1">OFFSET(zenkoku_raw!AK$17,3*$A24-2,)</f>
        <v>0</v>
      </c>
      <c r="CD24">
        <f ca="1">OFFSET(zenkoku_raw!AL$17,3*$A24-2,)</f>
        <v>52</v>
      </c>
      <c r="CE24">
        <f ca="1">OFFSET(zenkoku_raw!AM$17,3*$A24-2,)</f>
        <v>342</v>
      </c>
      <c r="CF24">
        <f ca="1">OFFSET(zenkoku_raw!AN$17,3*$A24-2,)</f>
        <v>962</v>
      </c>
      <c r="CG24">
        <f ca="1">OFFSET(zenkoku_raw!AO$17,3*$A24-2,)</f>
        <v>1127</v>
      </c>
      <c r="CH24">
        <f ca="1">OFFSET(zenkoku_raw!AP$17,3*$A24-2,)</f>
        <v>1277</v>
      </c>
      <c r="CI24">
        <f ca="1">OFFSET(zenkoku_raw!AQ$17,3*$A24-2,)</f>
        <v>1685</v>
      </c>
      <c r="CJ24">
        <f ca="1">OFFSET(zenkoku_raw!AR$17,3*$A24-2,)</f>
        <v>1742</v>
      </c>
      <c r="CK24">
        <f ca="1">OFFSET(zenkoku_raw!AS$17,3*$A24-2,)</f>
        <v>1742</v>
      </c>
      <c r="CL24">
        <f ca="1">OFFSET(zenkoku_raw!AT$17,3*$A24-2,)</f>
        <v>1806</v>
      </c>
      <c r="CM24">
        <f ca="1">OFFSET(zenkoku_raw!AU$17,3*$A24-2,)</f>
        <v>1990</v>
      </c>
      <c r="CN24">
        <f ca="1">OFFSET(zenkoku_raw!AV$17,3*$A24-2,)</f>
        <v>2186</v>
      </c>
      <c r="CO24">
        <f ca="1">OFFSET(zenkoku_raw!AW$17,3*$A24-2,)</f>
        <v>1471</v>
      </c>
      <c r="CP24">
        <f ca="1">OFFSET(zenkoku_raw!AX$17,3*$A24-2,)</f>
        <v>1209</v>
      </c>
      <c r="CQ24">
        <f ca="1">OFFSET(zenkoku_raw!AY$17,3*$A24-2,)</f>
        <v>959</v>
      </c>
      <c r="CR24">
        <f ca="1">OFFSET(zenkoku_raw!AZ$17,3*$A24-2,)</f>
        <v>625</v>
      </c>
      <c r="CS24">
        <f ca="1">OFFSET(zenkoku_raw!BA$17,3*$A24-2,)</f>
        <v>729</v>
      </c>
      <c r="CU24">
        <f ca="1">OFFSET(zenkoku_raw!AH$17,3*$A24-1,)</f>
        <v>8992</v>
      </c>
      <c r="CV24">
        <f ca="1">OFFSET(zenkoku_raw!AK$17,3*$A24-1,)</f>
        <v>0</v>
      </c>
      <c r="CW24">
        <f ca="1">OFFSET(zenkoku_raw!AL$17,3*$A24-1,)</f>
        <v>22</v>
      </c>
      <c r="CX24">
        <f ca="1">OFFSET(zenkoku_raw!AM$17,3*$A24-1,)</f>
        <v>167</v>
      </c>
      <c r="CY24">
        <f ca="1">OFFSET(zenkoku_raw!AN$17,3*$A24-1,)</f>
        <v>449</v>
      </c>
      <c r="CZ24">
        <f ca="1">OFFSET(zenkoku_raw!AO$17,3*$A24-1,)</f>
        <v>558</v>
      </c>
      <c r="DA24">
        <f ca="1">OFFSET(zenkoku_raw!AP$17,3*$A24-1,)</f>
        <v>554</v>
      </c>
      <c r="DB24">
        <f ca="1">OFFSET(zenkoku_raw!AQ$17,3*$A24-1,)</f>
        <v>685</v>
      </c>
      <c r="DC24">
        <f ca="1">OFFSET(zenkoku_raw!AR$17,3*$A24-1,)</f>
        <v>665</v>
      </c>
      <c r="DD24">
        <f ca="1">OFFSET(zenkoku_raw!AS$17,3*$A24-1,)</f>
        <v>606</v>
      </c>
      <c r="DE24">
        <f ca="1">OFFSET(zenkoku_raw!AT$17,3*$A24-1,)</f>
        <v>641</v>
      </c>
      <c r="DF24">
        <f ca="1">OFFSET(zenkoku_raw!AU$17,3*$A24-1,)</f>
        <v>638</v>
      </c>
      <c r="DG24">
        <f ca="1">OFFSET(zenkoku_raw!AV$17,3*$A24-1,)</f>
        <v>833</v>
      </c>
      <c r="DH24">
        <f ca="1">OFFSET(zenkoku_raw!AW$17,3*$A24-1,)</f>
        <v>729</v>
      </c>
      <c r="DI24">
        <f ca="1">OFFSET(zenkoku_raw!AX$17,3*$A24-1,)</f>
        <v>679</v>
      </c>
      <c r="DJ24">
        <f ca="1">OFFSET(zenkoku_raw!AY$17,3*$A24-1,)</f>
        <v>655</v>
      </c>
      <c r="DK24">
        <f ca="1">OFFSET(zenkoku_raw!AZ$17,3*$A24-1,)</f>
        <v>537</v>
      </c>
      <c r="DL24">
        <f ca="1">OFFSET(zenkoku_raw!BA$17,3*$A24-1,)</f>
        <v>574</v>
      </c>
    </row>
    <row r="25" spans="1:116">
      <c r="A25">
        <v>14</v>
      </c>
      <c r="B25" t="str">
        <f ca="1">OFFSET(zenkoku_raw!A$17,3*$A25-3,)</f>
        <v>H24</v>
      </c>
      <c r="C25" s="140">
        <f ca="1">OFFSET(zenkoku_raw!C$17,3*$A25-3,)</f>
        <v>21</v>
      </c>
      <c r="D25" s="140">
        <f ca="1">OFFSET(zenkoku_raw!F$17,3*$A25-3,)</f>
        <v>0</v>
      </c>
      <c r="E25" s="140">
        <f ca="1">OFFSET(zenkoku_raw!G$17,3*$A25-3,)</f>
        <v>1.3</v>
      </c>
      <c r="F25" s="140">
        <f ca="1">OFFSET(zenkoku_raw!H$17,3*$A25-3,)</f>
        <v>8.5</v>
      </c>
      <c r="G25" s="140">
        <f ca="1">OFFSET(zenkoku_raw!I$17,3*$A25-3,)</f>
        <v>21</v>
      </c>
      <c r="H25" s="140">
        <f ca="1">OFFSET(zenkoku_raw!J$17,3*$A25-3,)</f>
        <v>23.2</v>
      </c>
      <c r="I25" s="140">
        <f ca="1">OFFSET(zenkoku_raw!K$17,3*$A25-3,)</f>
        <v>20.8</v>
      </c>
      <c r="J25" s="140">
        <f ca="1">OFFSET(zenkoku_raw!L$17,3*$A25-3,)</f>
        <v>21.5</v>
      </c>
      <c r="K25" s="140">
        <f ca="1">OFFSET(zenkoku_raw!M$17,3*$A25-3,)</f>
        <v>23.2</v>
      </c>
      <c r="L25" s="140">
        <f ca="1">OFFSET(zenkoku_raw!N$17,3*$A25-3,)</f>
        <v>27.4</v>
      </c>
      <c r="M25" s="140">
        <f ca="1">OFFSET(zenkoku_raw!O$17,3*$A25-3,)</f>
        <v>30</v>
      </c>
      <c r="N25" s="140">
        <f ca="1">OFFSET(zenkoku_raw!P$17,3*$A25-3,)</f>
        <v>27.3</v>
      </c>
      <c r="O25" s="140">
        <f ca="1">OFFSET(zenkoku_raw!Q$17,3*$A25-3,)</f>
        <v>25.6</v>
      </c>
      <c r="P25" s="140">
        <f ca="1">OFFSET(zenkoku_raw!R$17,3*$A25-3,)</f>
        <v>26</v>
      </c>
      <c r="Q25" s="140">
        <f ca="1">OFFSET(zenkoku_raw!S$17,3*$A25-3,)</f>
        <v>25.7</v>
      </c>
      <c r="R25" s="140">
        <f ca="1">OFFSET(zenkoku_raw!T$17,3*$A25-3,)</f>
        <v>25.4</v>
      </c>
      <c r="S25" s="140">
        <f ca="1">OFFSET(zenkoku_raw!U$17,3*$A25-3,)</f>
        <v>25.1</v>
      </c>
      <c r="T25" s="140">
        <f ca="1">OFFSET(zenkoku_raw!V$17,3*$A25-3,)</f>
        <v>26.2</v>
      </c>
      <c r="U25" s="140"/>
      <c r="V25" s="140">
        <f ca="1">OFFSET(zenkoku_raw!C$17,3*$A25-2,)</f>
        <v>30.1</v>
      </c>
      <c r="W25" s="140">
        <f ca="1">OFFSET(zenkoku_raw!F$17,3*$A25-2,)</f>
        <v>0</v>
      </c>
      <c r="X25" s="140">
        <f ca="1">OFFSET(zenkoku_raw!G$17,3*$A25-2,)</f>
        <v>1.8</v>
      </c>
      <c r="Y25" s="140">
        <f ca="1">OFFSET(zenkoku_raw!H$17,3*$A25-2,)</f>
        <v>11.3</v>
      </c>
      <c r="Z25" s="140">
        <f ca="1">OFFSET(zenkoku_raw!I$17,3*$A25-2,)</f>
        <v>30.4</v>
      </c>
      <c r="AA25" s="140">
        <f ca="1">OFFSET(zenkoku_raw!J$17,3*$A25-2,)</f>
        <v>32.5</v>
      </c>
      <c r="AB25" s="140">
        <f ca="1">OFFSET(zenkoku_raw!K$17,3*$A25-2,)</f>
        <v>28.5</v>
      </c>
      <c r="AC25" s="140">
        <f ca="1">OFFSET(zenkoku_raw!L$17,3*$A25-2,)</f>
        <v>30.9</v>
      </c>
      <c r="AD25" s="140">
        <f ca="1">OFFSET(zenkoku_raw!M$17,3*$A25-2,)</f>
        <v>34</v>
      </c>
      <c r="AE25" s="140">
        <f ca="1">OFFSET(zenkoku_raw!N$17,3*$A25-2,)</f>
        <v>41.2</v>
      </c>
      <c r="AF25" s="140">
        <f ca="1">OFFSET(zenkoku_raw!O$17,3*$A25-2,)</f>
        <v>43.9</v>
      </c>
      <c r="AG25" s="140">
        <f ca="1">OFFSET(zenkoku_raw!P$17,3*$A25-2,)</f>
        <v>41.3</v>
      </c>
      <c r="AH25" s="140">
        <f ca="1">OFFSET(zenkoku_raw!Q$17,3*$A25-2,)</f>
        <v>37.5</v>
      </c>
      <c r="AI25" s="140">
        <f ca="1">OFFSET(zenkoku_raw!R$17,3*$A25-2,)</f>
        <v>36.9</v>
      </c>
      <c r="AJ25" s="140">
        <f ca="1">OFFSET(zenkoku_raw!S$17,3*$A25-2,)</f>
        <v>34.9</v>
      </c>
      <c r="AK25" s="140">
        <f ca="1">OFFSET(zenkoku_raw!T$17,3*$A25-2,)</f>
        <v>35.700000000000003</v>
      </c>
      <c r="AL25" s="140">
        <f ca="1">OFFSET(zenkoku_raw!U$17,3*$A25-2,)</f>
        <v>38.299999999999997</v>
      </c>
      <c r="AM25" s="140">
        <f ca="1">OFFSET(zenkoku_raw!V$17,3*$A25-2,)</f>
        <v>47.8</v>
      </c>
      <c r="AN25" s="140"/>
      <c r="AO25" s="140">
        <f ca="1">OFFSET(zenkoku_raw!C$17,3*$A25-1,)</f>
        <v>12.3</v>
      </c>
      <c r="AP25" s="140">
        <f ca="1">OFFSET(zenkoku_raw!F$17,3*$A25-1,)</f>
        <v>0</v>
      </c>
      <c r="AQ25" s="140">
        <f ca="1">OFFSET(zenkoku_raw!G$17,3*$A25-1,)</f>
        <v>0.7</v>
      </c>
      <c r="AR25" s="140">
        <f ca="1">OFFSET(zenkoku_raw!H$17,3*$A25-1,)</f>
        <v>5.6</v>
      </c>
      <c r="AS25" s="140">
        <f ca="1">OFFSET(zenkoku_raw!I$17,3*$A25-1,)</f>
        <v>11.2</v>
      </c>
      <c r="AT25" s="140">
        <f ca="1">OFFSET(zenkoku_raw!J$17,3*$A25-1,)</f>
        <v>13.4</v>
      </c>
      <c r="AU25" s="140">
        <f ca="1">OFFSET(zenkoku_raw!K$17,3*$A25-1,)</f>
        <v>12.8</v>
      </c>
      <c r="AV25" s="140">
        <f ca="1">OFFSET(zenkoku_raw!L$17,3*$A25-1,)</f>
        <v>11.9</v>
      </c>
      <c r="AW25" s="140">
        <f ca="1">OFFSET(zenkoku_raw!M$17,3*$A25-1,)</f>
        <v>12.1</v>
      </c>
      <c r="AX25" s="140">
        <f ca="1">OFFSET(zenkoku_raw!N$17,3*$A25-1,)</f>
        <v>13.4</v>
      </c>
      <c r="AY25" s="140">
        <f ca="1">OFFSET(zenkoku_raw!O$17,3*$A25-1,)</f>
        <v>16</v>
      </c>
      <c r="AZ25" s="140">
        <f ca="1">OFFSET(zenkoku_raw!P$17,3*$A25-1,)</f>
        <v>13.5</v>
      </c>
      <c r="BA25" s="140">
        <f ca="1">OFFSET(zenkoku_raw!Q$17,3*$A25-1,)</f>
        <v>14.2</v>
      </c>
      <c r="BB25" s="140">
        <f ca="1">OFFSET(zenkoku_raw!R$17,3*$A25-1,)</f>
        <v>15.9</v>
      </c>
      <c r="BC25" s="140">
        <f ca="1">OFFSET(zenkoku_raw!S$17,3*$A25-1,)</f>
        <v>17.600000000000001</v>
      </c>
      <c r="BD25" s="140">
        <f ca="1">OFFSET(zenkoku_raw!T$17,3*$A25-1,)</f>
        <v>17.399999999999999</v>
      </c>
      <c r="BE25" s="140">
        <f ca="1">OFFSET(zenkoku_raw!U$17,3*$A25-1,)</f>
        <v>16.600000000000001</v>
      </c>
      <c r="BF25" s="140">
        <f ca="1">OFFSET(zenkoku_raw!V$17,3*$A25-1,)</f>
        <v>17.600000000000001</v>
      </c>
      <c r="BH25" t="str">
        <f t="shared" ca="1" si="0"/>
        <v>H24</v>
      </c>
      <c r="BI25">
        <f ca="1">OFFSET(zenkoku_raw!AH$17,3*$A25-3,)</f>
        <v>26433</v>
      </c>
      <c r="BJ25">
        <f ca="1">OFFSET(zenkoku_raw!AK$17,3*$A25-3,)</f>
        <v>0</v>
      </c>
      <c r="BK25">
        <f ca="1">OFFSET(zenkoku_raw!AL$17,3*$A25-3,)</f>
        <v>75</v>
      </c>
      <c r="BL25">
        <f ca="1">OFFSET(zenkoku_raw!AM$17,3*$A25-3,)</f>
        <v>510</v>
      </c>
      <c r="BM25">
        <f ca="1">OFFSET(zenkoku_raw!AN$17,3*$A25-3,)</f>
        <v>1279</v>
      </c>
      <c r="BN25">
        <f ca="1">OFFSET(zenkoku_raw!AO$17,3*$A25-3,)</f>
        <v>1587</v>
      </c>
      <c r="BO25">
        <f ca="1">OFFSET(zenkoku_raw!AP$17,3*$A25-3,)</f>
        <v>1587</v>
      </c>
      <c r="BP25">
        <f ca="1">OFFSET(zenkoku_raw!AQ$17,3*$A25-3,)</f>
        <v>1997</v>
      </c>
      <c r="BQ25">
        <f ca="1">OFFSET(zenkoku_raw!AR$17,3*$A25-3,)</f>
        <v>2165</v>
      </c>
      <c r="BR25">
        <f ca="1">OFFSET(zenkoku_raw!AS$17,3*$A25-3,)</f>
        <v>2216</v>
      </c>
      <c r="BS25">
        <f ca="1">OFFSET(zenkoku_raw!AT$17,3*$A25-3,)</f>
        <v>2274</v>
      </c>
      <c r="BT25">
        <f ca="1">OFFSET(zenkoku_raw!AU$17,3*$A25-3,)</f>
        <v>2153</v>
      </c>
      <c r="BU25">
        <f ca="1">OFFSET(zenkoku_raw!AV$17,3*$A25-3,)</f>
        <v>2607</v>
      </c>
      <c r="BV25">
        <f ca="1">OFFSET(zenkoku_raw!AW$17,3*$A25-3,)</f>
        <v>2119</v>
      </c>
      <c r="BW25">
        <f ca="1">OFFSET(zenkoku_raw!AX$17,3*$A25-3,)</f>
        <v>1889</v>
      </c>
      <c r="BX25">
        <f ca="1">OFFSET(zenkoku_raw!AY$17,3*$A25-3,)</f>
        <v>1583</v>
      </c>
      <c r="BY25">
        <f ca="1">OFFSET(zenkoku_raw!AZ$17,3*$A25-3,)</f>
        <v>1160</v>
      </c>
      <c r="BZ25">
        <f ca="1">OFFSET(zenkoku_raw!BA$17,3*$A25-3,)</f>
        <v>1232</v>
      </c>
      <c r="CB25">
        <f ca="1">OFFSET(zenkoku_raw!AH$17,3*$A25-2,)</f>
        <v>18485</v>
      </c>
      <c r="CC25">
        <f ca="1">OFFSET(zenkoku_raw!AK$17,3*$A25-2,)</f>
        <v>0</v>
      </c>
      <c r="CD25">
        <f ca="1">OFFSET(zenkoku_raw!AL$17,3*$A25-2,)</f>
        <v>55</v>
      </c>
      <c r="CE25">
        <f ca="1">OFFSET(zenkoku_raw!AM$17,3*$A25-2,)</f>
        <v>346</v>
      </c>
      <c r="CF25">
        <f ca="1">OFFSET(zenkoku_raw!AN$17,3*$A25-2,)</f>
        <v>948</v>
      </c>
      <c r="CG25">
        <f ca="1">OFFSET(zenkoku_raw!AO$17,3*$A25-2,)</f>
        <v>1136</v>
      </c>
      <c r="CH25">
        <f ca="1">OFFSET(zenkoku_raw!AP$17,3*$A25-2,)</f>
        <v>1108</v>
      </c>
      <c r="CI25">
        <f ca="1">OFFSET(zenkoku_raw!AQ$17,3*$A25-2,)</f>
        <v>1455</v>
      </c>
      <c r="CJ25">
        <f ca="1">OFFSET(zenkoku_raw!AR$17,3*$A25-2,)</f>
        <v>1609</v>
      </c>
      <c r="CK25">
        <f ca="1">OFFSET(zenkoku_raw!AS$17,3*$A25-2,)</f>
        <v>1678</v>
      </c>
      <c r="CL25">
        <f ca="1">OFFSET(zenkoku_raw!AT$17,3*$A25-2,)</f>
        <v>1669</v>
      </c>
      <c r="CM25">
        <f ca="1">OFFSET(zenkoku_raw!AU$17,3*$A25-2,)</f>
        <v>1619</v>
      </c>
      <c r="CN25">
        <f ca="1">OFFSET(zenkoku_raw!AV$17,3*$A25-2,)</f>
        <v>1872</v>
      </c>
      <c r="CO25">
        <f ca="1">OFFSET(zenkoku_raw!AW$17,3*$A25-2,)</f>
        <v>1445</v>
      </c>
      <c r="CP25">
        <f ca="1">OFFSET(zenkoku_raw!AX$17,3*$A25-2,)</f>
        <v>1196</v>
      </c>
      <c r="CQ25">
        <f ca="1">OFFSET(zenkoku_raw!AY$17,3*$A25-2,)</f>
        <v>975</v>
      </c>
      <c r="CR25">
        <f ca="1">OFFSET(zenkoku_raw!AZ$17,3*$A25-2,)</f>
        <v>697</v>
      </c>
      <c r="CS25">
        <f ca="1">OFFSET(zenkoku_raw!BA$17,3*$A25-2,)</f>
        <v>677</v>
      </c>
      <c r="CU25">
        <f ca="1">OFFSET(zenkoku_raw!AH$17,3*$A25-1,)</f>
        <v>7948</v>
      </c>
      <c r="CV25">
        <f ca="1">OFFSET(zenkoku_raw!AK$17,3*$A25-1,)</f>
        <v>0</v>
      </c>
      <c r="CW25">
        <f ca="1">OFFSET(zenkoku_raw!AL$17,3*$A25-1,)</f>
        <v>20</v>
      </c>
      <c r="CX25">
        <f ca="1">OFFSET(zenkoku_raw!AM$17,3*$A25-1,)</f>
        <v>164</v>
      </c>
      <c r="CY25">
        <f ca="1">OFFSET(zenkoku_raw!AN$17,3*$A25-1,)</f>
        <v>331</v>
      </c>
      <c r="CZ25">
        <f ca="1">OFFSET(zenkoku_raw!AO$17,3*$A25-1,)</f>
        <v>451</v>
      </c>
      <c r="DA25">
        <f ca="1">OFFSET(zenkoku_raw!AP$17,3*$A25-1,)</f>
        <v>479</v>
      </c>
      <c r="DB25">
        <f ca="1">OFFSET(zenkoku_raw!AQ$17,3*$A25-1,)</f>
        <v>542</v>
      </c>
      <c r="DC25">
        <f ca="1">OFFSET(zenkoku_raw!AR$17,3*$A25-1,)</f>
        <v>556</v>
      </c>
      <c r="DD25">
        <f ca="1">OFFSET(zenkoku_raw!AS$17,3*$A25-1,)</f>
        <v>538</v>
      </c>
      <c r="DE25">
        <f ca="1">OFFSET(zenkoku_raw!AT$17,3*$A25-1,)</f>
        <v>605</v>
      </c>
      <c r="DF25">
        <f ca="1">OFFSET(zenkoku_raw!AU$17,3*$A25-1,)</f>
        <v>534</v>
      </c>
      <c r="DG25">
        <f ca="1">OFFSET(zenkoku_raw!AV$17,3*$A25-1,)</f>
        <v>735</v>
      </c>
      <c r="DH25">
        <f ca="1">OFFSET(zenkoku_raw!AW$17,3*$A25-1,)</f>
        <v>674</v>
      </c>
      <c r="DI25">
        <f ca="1">OFFSET(zenkoku_raw!AX$17,3*$A25-1,)</f>
        <v>693</v>
      </c>
      <c r="DJ25">
        <f ca="1">OFFSET(zenkoku_raw!AY$17,3*$A25-1,)</f>
        <v>608</v>
      </c>
      <c r="DK25">
        <f ca="1">OFFSET(zenkoku_raw!AZ$17,3*$A25-1,)</f>
        <v>463</v>
      </c>
      <c r="DL25">
        <f ca="1">OFFSET(zenkoku_raw!BA$17,3*$A25-1,)</f>
        <v>555</v>
      </c>
    </row>
    <row r="26" spans="1:116">
      <c r="A26">
        <v>15</v>
      </c>
      <c r="B26" t="str">
        <f ca="1">OFFSET(zenkoku_raw!A$17,3*$A26-3,)</f>
        <v>H25</v>
      </c>
      <c r="C26" s="140">
        <f ca="1">OFFSET(zenkoku_raw!C$17,3*$A26-3,)</f>
        <v>20.7</v>
      </c>
      <c r="D26" s="140">
        <f ca="1">OFFSET(zenkoku_raw!F$17,3*$A26-3,)</f>
        <v>0</v>
      </c>
      <c r="E26" s="140">
        <f ca="1">OFFSET(zenkoku_raw!G$17,3*$A26-3,)</f>
        <v>1.6</v>
      </c>
      <c r="F26" s="140">
        <f ca="1">OFFSET(zenkoku_raw!H$17,3*$A26-3,)</f>
        <v>7.6</v>
      </c>
      <c r="G26" s="140">
        <f ca="1">OFFSET(zenkoku_raw!I$17,3*$A26-3,)</f>
        <v>20.9</v>
      </c>
      <c r="H26" s="140">
        <f ca="1">OFFSET(zenkoku_raw!J$17,3*$A26-3,)</f>
        <v>21.4</v>
      </c>
      <c r="I26" s="140">
        <f ca="1">OFFSET(zenkoku_raw!K$17,3*$A26-3,)</f>
        <v>21.5</v>
      </c>
      <c r="J26" s="140">
        <f ca="1">OFFSET(zenkoku_raw!L$17,3*$A26-3,)</f>
        <v>22.2</v>
      </c>
      <c r="K26" s="140">
        <f ca="1">OFFSET(zenkoku_raw!M$17,3*$A26-3,)</f>
        <v>22.8</v>
      </c>
      <c r="L26" s="140">
        <f ca="1">OFFSET(zenkoku_raw!N$17,3*$A26-3,)</f>
        <v>26.7</v>
      </c>
      <c r="M26" s="140">
        <f ca="1">OFFSET(zenkoku_raw!O$17,3*$A26-3,)</f>
        <v>29</v>
      </c>
      <c r="N26" s="140">
        <f ca="1">OFFSET(zenkoku_raw!P$17,3*$A26-3,)</f>
        <v>26.8</v>
      </c>
      <c r="O26" s="140">
        <f ca="1">OFFSET(zenkoku_raw!Q$17,3*$A26-3,)</f>
        <v>24</v>
      </c>
      <c r="P26" s="140">
        <f ca="1">OFFSET(zenkoku_raw!R$17,3*$A26-3,)</f>
        <v>25.1</v>
      </c>
      <c r="Q26" s="140">
        <f ca="1">OFFSET(zenkoku_raw!S$17,3*$A26-3,)</f>
        <v>26.2</v>
      </c>
      <c r="R26" s="140">
        <f ca="1">OFFSET(zenkoku_raw!T$17,3*$A26-3,)</f>
        <v>26.3</v>
      </c>
      <c r="S26" s="140">
        <f ca="1">OFFSET(zenkoku_raw!U$17,3*$A26-3,)</f>
        <v>25.5</v>
      </c>
      <c r="T26" s="140">
        <f ca="1">OFFSET(zenkoku_raw!V$17,3*$A26-3,)</f>
        <v>26.8</v>
      </c>
      <c r="U26" s="140"/>
      <c r="V26" s="140">
        <f ca="1">OFFSET(zenkoku_raw!C$17,3*$A26-2,)</f>
        <v>29.7</v>
      </c>
      <c r="W26" s="140">
        <f ca="1">OFFSET(zenkoku_raw!F$17,3*$A26-2,)</f>
        <v>0</v>
      </c>
      <c r="X26" s="140">
        <f ca="1">OFFSET(zenkoku_raw!G$17,3*$A26-2,)</f>
        <v>1.9</v>
      </c>
      <c r="Y26" s="140">
        <f ca="1">OFFSET(zenkoku_raw!H$17,3*$A26-2,)</f>
        <v>10.5</v>
      </c>
      <c r="Z26" s="140">
        <f ca="1">OFFSET(zenkoku_raw!I$17,3*$A26-2,)</f>
        <v>29.9</v>
      </c>
      <c r="AA26" s="140">
        <f ca="1">OFFSET(zenkoku_raw!J$17,3*$A26-2,)</f>
        <v>30.5</v>
      </c>
      <c r="AB26" s="140">
        <f ca="1">OFFSET(zenkoku_raw!K$17,3*$A26-2,)</f>
        <v>30.1</v>
      </c>
      <c r="AC26" s="140">
        <f ca="1">OFFSET(zenkoku_raw!L$17,3*$A26-2,)</f>
        <v>32</v>
      </c>
      <c r="AD26" s="140">
        <f ca="1">OFFSET(zenkoku_raw!M$17,3*$A26-2,)</f>
        <v>33.1</v>
      </c>
      <c r="AE26" s="140">
        <f ca="1">OFFSET(zenkoku_raw!N$17,3*$A26-2,)</f>
        <v>38.799999999999997</v>
      </c>
      <c r="AF26" s="140">
        <f ca="1">OFFSET(zenkoku_raw!O$17,3*$A26-2,)</f>
        <v>43.2</v>
      </c>
      <c r="AG26" s="140">
        <f ca="1">OFFSET(zenkoku_raw!P$17,3*$A26-2,)</f>
        <v>40</v>
      </c>
      <c r="AH26" s="140">
        <f ca="1">OFFSET(zenkoku_raw!Q$17,3*$A26-2,)</f>
        <v>34.799999999999997</v>
      </c>
      <c r="AI26" s="140">
        <f ca="1">OFFSET(zenkoku_raw!R$17,3*$A26-2,)</f>
        <v>35.1</v>
      </c>
      <c r="AJ26" s="140">
        <f ca="1">OFFSET(zenkoku_raw!S$17,3*$A26-2,)</f>
        <v>36.5</v>
      </c>
      <c r="AK26" s="140">
        <f ca="1">OFFSET(zenkoku_raw!T$17,3*$A26-2,)</f>
        <v>36.799999999999997</v>
      </c>
      <c r="AL26" s="140">
        <f ca="1">OFFSET(zenkoku_raw!U$17,3*$A26-2,)</f>
        <v>37</v>
      </c>
      <c r="AM26" s="140">
        <f ca="1">OFFSET(zenkoku_raw!V$17,3*$A26-2,)</f>
        <v>49.3</v>
      </c>
      <c r="AN26" s="140"/>
      <c r="AO26" s="140">
        <f ca="1">OFFSET(zenkoku_raw!C$17,3*$A26-1,)</f>
        <v>12.3</v>
      </c>
      <c r="AP26" s="140">
        <f ca="1">OFFSET(zenkoku_raw!F$17,3*$A26-1,)</f>
        <v>0</v>
      </c>
      <c r="AQ26" s="140">
        <f ca="1">OFFSET(zenkoku_raw!G$17,3*$A26-1,)</f>
        <v>1.2</v>
      </c>
      <c r="AR26" s="140">
        <f ca="1">OFFSET(zenkoku_raw!H$17,3*$A26-1,)</f>
        <v>4.5999999999999996</v>
      </c>
      <c r="AS26" s="140">
        <f ca="1">OFFSET(zenkoku_raw!I$17,3*$A26-1,)</f>
        <v>11.4</v>
      </c>
      <c r="AT26" s="140">
        <f ca="1">OFFSET(zenkoku_raw!J$17,3*$A26-1,)</f>
        <v>11.9</v>
      </c>
      <c r="AU26" s="140">
        <f ca="1">OFFSET(zenkoku_raw!K$17,3*$A26-1,)</f>
        <v>12.6</v>
      </c>
      <c r="AV26" s="140">
        <f ca="1">OFFSET(zenkoku_raw!L$17,3*$A26-1,)</f>
        <v>12.1</v>
      </c>
      <c r="AW26" s="140">
        <f ca="1">OFFSET(zenkoku_raw!M$17,3*$A26-1,)</f>
        <v>12.2</v>
      </c>
      <c r="AX26" s="140">
        <f ca="1">OFFSET(zenkoku_raw!N$17,3*$A26-1,)</f>
        <v>14.2</v>
      </c>
      <c r="AY26" s="140">
        <f ca="1">OFFSET(zenkoku_raw!O$17,3*$A26-1,)</f>
        <v>14.6</v>
      </c>
      <c r="AZ26" s="140">
        <f ca="1">OFFSET(zenkoku_raw!P$17,3*$A26-1,)</f>
        <v>13.7</v>
      </c>
      <c r="BA26" s="140">
        <f ca="1">OFFSET(zenkoku_raw!Q$17,3*$A26-1,)</f>
        <v>13.7</v>
      </c>
      <c r="BB26" s="140">
        <f ca="1">OFFSET(zenkoku_raw!R$17,3*$A26-1,)</f>
        <v>15.8</v>
      </c>
      <c r="BC26" s="140">
        <f ca="1">OFFSET(zenkoku_raw!S$17,3*$A26-1,)</f>
        <v>17.100000000000001</v>
      </c>
      <c r="BD26" s="140">
        <f ca="1">OFFSET(zenkoku_raw!T$17,3*$A26-1,)</f>
        <v>18</v>
      </c>
      <c r="BE26" s="140">
        <f ca="1">OFFSET(zenkoku_raw!U$17,3*$A26-1,)</f>
        <v>18</v>
      </c>
      <c r="BF26" s="140">
        <f ca="1">OFFSET(zenkoku_raw!V$17,3*$A26-1,)</f>
        <v>17.600000000000001</v>
      </c>
      <c r="BH26" t="str">
        <f t="shared" ca="1" si="0"/>
        <v>H25</v>
      </c>
      <c r="BI26">
        <f ca="1">OFFSET(zenkoku_raw!AH$17,3*$A26-3,)</f>
        <v>26063</v>
      </c>
      <c r="BJ26">
        <f ca="1">OFFSET(zenkoku_raw!AK$17,3*$A26-3,)</f>
        <v>1</v>
      </c>
      <c r="BK26">
        <f ca="1">OFFSET(zenkoku_raw!AL$17,3*$A26-3,)</f>
        <v>91</v>
      </c>
      <c r="BL26">
        <f ca="1">OFFSET(zenkoku_raw!AM$17,3*$A26-3,)</f>
        <v>455</v>
      </c>
      <c r="BM26">
        <f ca="1">OFFSET(zenkoku_raw!AN$17,3*$A26-3,)</f>
        <v>1253</v>
      </c>
      <c r="BN26">
        <f ca="1">OFFSET(zenkoku_raw!AO$17,3*$A26-3,)</f>
        <v>1424</v>
      </c>
      <c r="BO26">
        <f ca="1">OFFSET(zenkoku_raw!AP$17,3*$A26-3,)</f>
        <v>1599</v>
      </c>
      <c r="BP26">
        <f ca="1">OFFSET(zenkoku_raw!AQ$17,3*$A26-3,)</f>
        <v>1981</v>
      </c>
      <c r="BQ26">
        <f ca="1">OFFSET(zenkoku_raw!AR$17,3*$A26-3,)</f>
        <v>2172</v>
      </c>
      <c r="BR26">
        <f ca="1">OFFSET(zenkoku_raw!AS$17,3*$A26-3,)</f>
        <v>2207</v>
      </c>
      <c r="BS26">
        <f ca="1">OFFSET(zenkoku_raw!AT$17,3*$A26-3,)</f>
        <v>2211</v>
      </c>
      <c r="BT26">
        <f ca="1">OFFSET(zenkoku_raw!AU$17,3*$A26-3,)</f>
        <v>2049</v>
      </c>
      <c r="BU26">
        <f ca="1">OFFSET(zenkoku_raw!AV$17,3*$A26-3,)</f>
        <v>2309</v>
      </c>
      <c r="BV26">
        <f ca="1">OFFSET(zenkoku_raw!AW$17,3*$A26-3,)</f>
        <v>2169</v>
      </c>
      <c r="BW26">
        <f ca="1">OFFSET(zenkoku_raw!AX$17,3*$A26-3,)</f>
        <v>1978</v>
      </c>
      <c r="BX26">
        <f ca="1">OFFSET(zenkoku_raw!AY$17,3*$A26-3,)</f>
        <v>1650</v>
      </c>
      <c r="BY26">
        <f ca="1">OFFSET(zenkoku_raw!AZ$17,3*$A26-3,)</f>
        <v>1211</v>
      </c>
      <c r="BZ26">
        <f ca="1">OFFSET(zenkoku_raw!BA$17,3*$A26-3,)</f>
        <v>1303</v>
      </c>
      <c r="CB26">
        <f ca="1">OFFSET(zenkoku_raw!AH$17,3*$A26-2,)</f>
        <v>18158</v>
      </c>
      <c r="CC26">
        <f ca="1">OFFSET(zenkoku_raw!AK$17,3*$A26-2,)</f>
        <v>1</v>
      </c>
      <c r="CD26">
        <f ca="1">OFFSET(zenkoku_raw!AL$17,3*$A26-2,)</f>
        <v>57</v>
      </c>
      <c r="CE26">
        <f ca="1">OFFSET(zenkoku_raw!AM$17,3*$A26-2,)</f>
        <v>321</v>
      </c>
      <c r="CF26">
        <f ca="1">OFFSET(zenkoku_raw!AN$17,3*$A26-2,)</f>
        <v>921</v>
      </c>
      <c r="CG26">
        <f ca="1">OFFSET(zenkoku_raw!AO$17,3*$A26-2,)</f>
        <v>1037</v>
      </c>
      <c r="CH26">
        <f ca="1">OFFSET(zenkoku_raw!AP$17,3*$A26-2,)</f>
        <v>1140</v>
      </c>
      <c r="CI26">
        <f ca="1">OFFSET(zenkoku_raw!AQ$17,3*$A26-2,)</f>
        <v>1451</v>
      </c>
      <c r="CJ26">
        <f ca="1">OFFSET(zenkoku_raw!AR$17,3*$A26-2,)</f>
        <v>1599</v>
      </c>
      <c r="CK26">
        <f ca="1">OFFSET(zenkoku_raw!AS$17,3*$A26-2,)</f>
        <v>1623</v>
      </c>
      <c r="CL26">
        <f ca="1">OFFSET(zenkoku_raw!AT$17,3*$A26-2,)</f>
        <v>1656</v>
      </c>
      <c r="CM26">
        <f ca="1">OFFSET(zenkoku_raw!AU$17,3*$A26-2,)</f>
        <v>1521</v>
      </c>
      <c r="CN26">
        <f ca="1">OFFSET(zenkoku_raw!AV$17,3*$A26-2,)</f>
        <v>1638</v>
      </c>
      <c r="CO26">
        <f ca="1">OFFSET(zenkoku_raw!AW$17,3*$A26-2,)</f>
        <v>1461</v>
      </c>
      <c r="CP26">
        <f ca="1">OFFSET(zenkoku_raw!AX$17,3*$A26-2,)</f>
        <v>1286</v>
      </c>
      <c r="CQ26">
        <f ca="1">OFFSET(zenkoku_raw!AY$17,3*$A26-2,)</f>
        <v>1016</v>
      </c>
      <c r="CR26">
        <f ca="1">OFFSET(zenkoku_raw!AZ$17,3*$A26-2,)</f>
        <v>696</v>
      </c>
      <c r="CS26">
        <f ca="1">OFFSET(zenkoku_raw!BA$17,3*$A26-2,)</f>
        <v>734</v>
      </c>
      <c r="CU26">
        <f ca="1">OFFSET(zenkoku_raw!AH$17,3*$A26-1,)</f>
        <v>7905</v>
      </c>
      <c r="CV26">
        <f ca="1">OFFSET(zenkoku_raw!AK$17,3*$A26-1,)</f>
        <v>0</v>
      </c>
      <c r="CW26">
        <f ca="1">OFFSET(zenkoku_raw!AL$17,3*$A26-1,)</f>
        <v>34</v>
      </c>
      <c r="CX26">
        <f ca="1">OFFSET(zenkoku_raw!AM$17,3*$A26-1,)</f>
        <v>134</v>
      </c>
      <c r="CY26">
        <f ca="1">OFFSET(zenkoku_raw!AN$17,3*$A26-1,)</f>
        <v>332</v>
      </c>
      <c r="CZ26">
        <f ca="1">OFFSET(zenkoku_raw!AO$17,3*$A26-1,)</f>
        <v>387</v>
      </c>
      <c r="DA26">
        <f ca="1">OFFSET(zenkoku_raw!AP$17,3*$A26-1,)</f>
        <v>459</v>
      </c>
      <c r="DB26">
        <f ca="1">OFFSET(zenkoku_raw!AQ$17,3*$A26-1,)</f>
        <v>530</v>
      </c>
      <c r="DC26">
        <f ca="1">OFFSET(zenkoku_raw!AR$17,3*$A26-1,)</f>
        <v>573</v>
      </c>
      <c r="DD26">
        <f ca="1">OFFSET(zenkoku_raw!AS$17,3*$A26-1,)</f>
        <v>584</v>
      </c>
      <c r="DE26">
        <f ca="1">OFFSET(zenkoku_raw!AT$17,3*$A26-1,)</f>
        <v>555</v>
      </c>
      <c r="DF26">
        <f ca="1">OFFSET(zenkoku_raw!AU$17,3*$A26-1,)</f>
        <v>528</v>
      </c>
      <c r="DG26">
        <f ca="1">OFFSET(zenkoku_raw!AV$17,3*$A26-1,)</f>
        <v>671</v>
      </c>
      <c r="DH26">
        <f ca="1">OFFSET(zenkoku_raw!AW$17,3*$A26-1,)</f>
        <v>708</v>
      </c>
      <c r="DI26">
        <f ca="1">OFFSET(zenkoku_raw!AX$17,3*$A26-1,)</f>
        <v>692</v>
      </c>
      <c r="DJ26">
        <f ca="1">OFFSET(zenkoku_raw!AY$17,3*$A26-1,)</f>
        <v>634</v>
      </c>
      <c r="DK26">
        <f ca="1">OFFSET(zenkoku_raw!AZ$17,3*$A26-1,)</f>
        <v>515</v>
      </c>
      <c r="DL26">
        <f ca="1">OFFSET(zenkoku_raw!BA$17,3*$A26-1,)</f>
        <v>569</v>
      </c>
    </row>
    <row r="27" spans="1:116">
      <c r="A27">
        <v>16</v>
      </c>
      <c r="B27" t="str">
        <f ca="1">OFFSET(zenkoku_raw!A$17,3*$A27-3,)</f>
        <v>H26</v>
      </c>
      <c r="C27" s="140">
        <f ca="1">OFFSET(zenkoku_raw!C$17,3*$A27-3,)</f>
        <v>19.5</v>
      </c>
      <c r="D27" s="140">
        <f ca="1">OFFSET(zenkoku_raw!F$17,3*$A27-3,)</f>
        <v>0</v>
      </c>
      <c r="E27" s="140">
        <f ca="1">OFFSET(zenkoku_raw!G$17,3*$A27-3,)</f>
        <v>1.8</v>
      </c>
      <c r="F27" s="140">
        <f ca="1">OFFSET(zenkoku_raw!H$17,3*$A27-3,)</f>
        <v>7.3</v>
      </c>
      <c r="G27" s="140">
        <f ca="1">OFFSET(zenkoku_raw!I$17,3*$A27-3,)</f>
        <v>19.7</v>
      </c>
      <c r="H27" s="140">
        <f ca="1">OFFSET(zenkoku_raw!J$17,3*$A27-3,)</f>
        <v>22</v>
      </c>
      <c r="I27" s="140">
        <f ca="1">OFFSET(zenkoku_raw!K$17,3*$A27-3,)</f>
        <v>20.9</v>
      </c>
      <c r="J27" s="140">
        <f ca="1">OFFSET(zenkoku_raw!L$17,3*$A27-3,)</f>
        <v>20.7</v>
      </c>
      <c r="K27" s="140">
        <f ca="1">OFFSET(zenkoku_raw!M$17,3*$A27-3,)</f>
        <v>21.2</v>
      </c>
      <c r="L27" s="140">
        <f ca="1">OFFSET(zenkoku_raw!N$17,3*$A27-3,)</f>
        <v>24.1</v>
      </c>
      <c r="M27" s="140">
        <f ca="1">OFFSET(zenkoku_raw!O$17,3*$A27-3,)</f>
        <v>26.2</v>
      </c>
      <c r="N27" s="140">
        <f ca="1">OFFSET(zenkoku_raw!P$17,3*$A27-3,)</f>
        <v>26.3</v>
      </c>
      <c r="O27" s="140">
        <f ca="1">OFFSET(zenkoku_raw!Q$17,3*$A27-3,)</f>
        <v>22.4</v>
      </c>
      <c r="P27" s="140">
        <f ca="1">OFFSET(zenkoku_raw!R$17,3*$A27-3,)</f>
        <v>23.5</v>
      </c>
      <c r="Q27" s="140">
        <f ca="1">OFFSET(zenkoku_raw!S$17,3*$A27-3,)</f>
        <v>23.5</v>
      </c>
      <c r="R27" s="140">
        <f ca="1">OFFSET(zenkoku_raw!T$17,3*$A27-3,)</f>
        <v>24.1</v>
      </c>
      <c r="S27" s="140">
        <f ca="1">OFFSET(zenkoku_raw!U$17,3*$A27-3,)</f>
        <v>24.9</v>
      </c>
      <c r="T27" s="140">
        <f ca="1">OFFSET(zenkoku_raw!V$17,3*$A27-3,)</f>
        <v>23.7</v>
      </c>
      <c r="U27" s="140"/>
      <c r="V27" s="140">
        <f ca="1">OFFSET(zenkoku_raw!C$17,3*$A27-2,)</f>
        <v>27.6</v>
      </c>
      <c r="W27" s="140">
        <f ca="1">OFFSET(zenkoku_raw!F$17,3*$A27-2,)</f>
        <v>0</v>
      </c>
      <c r="X27" s="140">
        <f ca="1">OFFSET(zenkoku_raw!G$17,3*$A27-2,)</f>
        <v>2.2999999999999998</v>
      </c>
      <c r="Y27" s="140">
        <f ca="1">OFFSET(zenkoku_raw!H$17,3*$A27-2,)</f>
        <v>10.3</v>
      </c>
      <c r="Z27" s="140">
        <f ca="1">OFFSET(zenkoku_raw!I$17,3*$A27-2,)</f>
        <v>28.2</v>
      </c>
      <c r="AA27" s="140">
        <f ca="1">OFFSET(zenkoku_raw!J$17,3*$A27-2,)</f>
        <v>31.5</v>
      </c>
      <c r="AB27" s="140">
        <f ca="1">OFFSET(zenkoku_raw!K$17,3*$A27-2,)</f>
        <v>29.4</v>
      </c>
      <c r="AC27" s="140">
        <f ca="1">OFFSET(zenkoku_raw!L$17,3*$A27-2,)</f>
        <v>28.7</v>
      </c>
      <c r="AD27" s="140">
        <f ca="1">OFFSET(zenkoku_raw!M$17,3*$A27-2,)</f>
        <v>30.8</v>
      </c>
      <c r="AE27" s="140">
        <f ca="1">OFFSET(zenkoku_raw!N$17,3*$A27-2,)</f>
        <v>34.200000000000003</v>
      </c>
      <c r="AF27" s="140">
        <f ca="1">OFFSET(zenkoku_raw!O$17,3*$A27-2,)</f>
        <v>38.799999999999997</v>
      </c>
      <c r="AG27" s="140">
        <f ca="1">OFFSET(zenkoku_raw!P$17,3*$A27-2,)</f>
        <v>38.799999999999997</v>
      </c>
      <c r="AH27" s="140">
        <f ca="1">OFFSET(zenkoku_raw!Q$17,3*$A27-2,)</f>
        <v>32.5</v>
      </c>
      <c r="AI27" s="140">
        <f ca="1">OFFSET(zenkoku_raw!R$17,3*$A27-2,)</f>
        <v>32.1</v>
      </c>
      <c r="AJ27" s="140">
        <f ca="1">OFFSET(zenkoku_raw!S$17,3*$A27-2,)</f>
        <v>32.1</v>
      </c>
      <c r="AK27" s="140">
        <f ca="1">OFFSET(zenkoku_raw!T$17,3*$A27-2,)</f>
        <v>33.799999999999997</v>
      </c>
      <c r="AL27" s="140">
        <f ca="1">OFFSET(zenkoku_raw!U$17,3*$A27-2,)</f>
        <v>36.4</v>
      </c>
      <c r="AM27" s="140">
        <f ca="1">OFFSET(zenkoku_raw!V$17,3*$A27-2,)</f>
        <v>43.7</v>
      </c>
      <c r="AN27" s="140"/>
      <c r="AO27" s="140">
        <f ca="1">OFFSET(zenkoku_raw!C$17,3*$A27-1,)</f>
        <v>11.7</v>
      </c>
      <c r="AP27" s="140">
        <f ca="1">OFFSET(zenkoku_raw!F$17,3*$A27-1,)</f>
        <v>0</v>
      </c>
      <c r="AQ27" s="140">
        <f ca="1">OFFSET(zenkoku_raw!G$17,3*$A27-1,)</f>
        <v>1.2</v>
      </c>
      <c r="AR27" s="140">
        <f ca="1">OFFSET(zenkoku_raw!H$17,3*$A27-1,)</f>
        <v>4.2</v>
      </c>
      <c r="AS27" s="140">
        <f ca="1">OFFSET(zenkoku_raw!I$17,3*$A27-1,)</f>
        <v>10.6</v>
      </c>
      <c r="AT27" s="140">
        <f ca="1">OFFSET(zenkoku_raw!J$17,3*$A27-1,)</f>
        <v>12.1</v>
      </c>
      <c r="AU27" s="140">
        <f ca="1">OFFSET(zenkoku_raw!K$17,3*$A27-1,)</f>
        <v>12.1</v>
      </c>
      <c r="AV27" s="140">
        <f ca="1">OFFSET(zenkoku_raw!L$17,3*$A27-1,)</f>
        <v>12.4</v>
      </c>
      <c r="AW27" s="140">
        <f ca="1">OFFSET(zenkoku_raw!M$17,3*$A27-1,)</f>
        <v>11.3</v>
      </c>
      <c r="AX27" s="140">
        <f ca="1">OFFSET(zenkoku_raw!N$17,3*$A27-1,)</f>
        <v>13.8</v>
      </c>
      <c r="AY27" s="140">
        <f ca="1">OFFSET(zenkoku_raw!O$17,3*$A27-1,)</f>
        <v>13.6</v>
      </c>
      <c r="AZ27" s="140">
        <f ca="1">OFFSET(zenkoku_raw!P$17,3*$A27-1,)</f>
        <v>13.9</v>
      </c>
      <c r="BA27" s="140">
        <f ca="1">OFFSET(zenkoku_raw!Q$17,3*$A27-1,)</f>
        <v>12.6</v>
      </c>
      <c r="BB27" s="140">
        <f ca="1">OFFSET(zenkoku_raw!R$17,3*$A27-1,)</f>
        <v>15.6</v>
      </c>
      <c r="BC27" s="140">
        <f ca="1">OFFSET(zenkoku_raw!S$17,3*$A27-1,)</f>
        <v>15.9</v>
      </c>
      <c r="BD27" s="140">
        <f ca="1">OFFSET(zenkoku_raw!T$17,3*$A27-1,)</f>
        <v>16.399999999999999</v>
      </c>
      <c r="BE27" s="140">
        <f ca="1">OFFSET(zenkoku_raw!U$17,3*$A27-1,)</f>
        <v>17.2</v>
      </c>
      <c r="BF27" s="140">
        <f ca="1">OFFSET(zenkoku_raw!V$17,3*$A27-1,)</f>
        <v>15.3</v>
      </c>
      <c r="BH27" t="str">
        <f t="shared" ca="1" si="0"/>
        <v>H26</v>
      </c>
      <c r="BI27">
        <f ca="1">OFFSET(zenkoku_raw!AH$17,3*$A27-3,)</f>
        <v>24417</v>
      </c>
      <c r="BJ27">
        <f ca="1">OFFSET(zenkoku_raw!AK$17,3*$A27-3,)</f>
        <v>2</v>
      </c>
      <c r="BK27">
        <f ca="1">OFFSET(zenkoku_raw!AL$17,3*$A27-3,)</f>
        <v>100</v>
      </c>
      <c r="BL27">
        <f ca="1">OFFSET(zenkoku_raw!AM$17,3*$A27-3,)</f>
        <v>434</v>
      </c>
      <c r="BM27">
        <f ca="1">OFFSET(zenkoku_raw!AN$17,3*$A27-3,)</f>
        <v>1178</v>
      </c>
      <c r="BN27">
        <f ca="1">OFFSET(zenkoku_raw!AO$17,3*$A27-3,)</f>
        <v>1423</v>
      </c>
      <c r="BO27">
        <f ca="1">OFFSET(zenkoku_raw!AP$17,3*$A27-3,)</f>
        <v>1520</v>
      </c>
      <c r="BP27">
        <f ca="1">OFFSET(zenkoku_raw!AQ$17,3*$A27-3,)</f>
        <v>1762</v>
      </c>
      <c r="BQ27">
        <f ca="1">OFFSET(zenkoku_raw!AR$17,3*$A27-3,)</f>
        <v>2042</v>
      </c>
      <c r="BR27">
        <f ca="1">OFFSET(zenkoku_raw!AS$17,3*$A27-3,)</f>
        <v>2046</v>
      </c>
      <c r="BS27">
        <f ca="1">OFFSET(zenkoku_raw!AT$17,3*$A27-3,)</f>
        <v>2015</v>
      </c>
      <c r="BT27">
        <f ca="1">OFFSET(zenkoku_raw!AU$17,3*$A27-3,)</f>
        <v>1995</v>
      </c>
      <c r="BU27">
        <f ca="1">OFFSET(zenkoku_raw!AV$17,3*$A27-3,)</f>
        <v>1995</v>
      </c>
      <c r="BV27">
        <f ca="1">OFFSET(zenkoku_raw!AW$17,3*$A27-3,)</f>
        <v>2142</v>
      </c>
      <c r="BW27">
        <f ca="1">OFFSET(zenkoku_raw!AX$17,3*$A27-3,)</f>
        <v>1853</v>
      </c>
      <c r="BX27">
        <f ca="1">OFFSET(zenkoku_raw!AY$17,3*$A27-3,)</f>
        <v>1503</v>
      </c>
      <c r="BY27">
        <f ca="1">OFFSET(zenkoku_raw!AZ$17,3*$A27-3,)</f>
        <v>1207</v>
      </c>
      <c r="BZ27">
        <f ca="1">OFFSET(zenkoku_raw!BA$17,3*$A27-3,)</f>
        <v>1128</v>
      </c>
      <c r="CB27">
        <f ca="1">OFFSET(zenkoku_raw!AH$17,3*$A27-2,)</f>
        <v>16875</v>
      </c>
      <c r="CC27">
        <f ca="1">OFFSET(zenkoku_raw!AK$17,3*$A27-2,)</f>
        <v>1</v>
      </c>
      <c r="CD27">
        <f ca="1">OFFSET(zenkoku_raw!AL$17,3*$A27-2,)</f>
        <v>67</v>
      </c>
      <c r="CE27">
        <f ca="1">OFFSET(zenkoku_raw!AM$17,3*$A27-2,)</f>
        <v>312</v>
      </c>
      <c r="CF27">
        <f ca="1">OFFSET(zenkoku_raw!AN$17,3*$A27-2,)</f>
        <v>868</v>
      </c>
      <c r="CG27">
        <f ca="1">OFFSET(zenkoku_raw!AO$17,3*$A27-2,)</f>
        <v>1042</v>
      </c>
      <c r="CH27">
        <f ca="1">OFFSET(zenkoku_raw!AP$17,3*$A27-2,)</f>
        <v>1088</v>
      </c>
      <c r="CI27">
        <f ca="1">OFFSET(zenkoku_raw!AQ$17,3*$A27-2,)</f>
        <v>1241</v>
      </c>
      <c r="CJ27">
        <f ca="1">OFFSET(zenkoku_raw!AR$17,3*$A27-2,)</f>
        <v>1507</v>
      </c>
      <c r="CK27">
        <f ca="1">OFFSET(zenkoku_raw!AS$17,3*$A27-2,)</f>
        <v>1465</v>
      </c>
      <c r="CL27">
        <f ca="1">OFFSET(zenkoku_raw!AT$17,3*$A27-2,)</f>
        <v>1496</v>
      </c>
      <c r="CM27">
        <f ca="1">OFFSET(zenkoku_raw!AU$17,3*$A27-2,)</f>
        <v>1464</v>
      </c>
      <c r="CN27">
        <f ca="1">OFFSET(zenkoku_raw!AV$17,3*$A27-2,)</f>
        <v>1422</v>
      </c>
      <c r="CO27">
        <f ca="1">OFFSET(zenkoku_raw!AW$17,3*$A27-2,)</f>
        <v>1408</v>
      </c>
      <c r="CP27">
        <f ca="1">OFFSET(zenkoku_raw!AX$17,3*$A27-2,)</f>
        <v>1181</v>
      </c>
      <c r="CQ27">
        <f ca="1">OFFSET(zenkoku_raw!AY$17,3*$A27-2,)</f>
        <v>932</v>
      </c>
      <c r="CR27">
        <f ca="1">OFFSET(zenkoku_raw!AZ$17,3*$A27-2,)</f>
        <v>705</v>
      </c>
      <c r="CS27">
        <f ca="1">OFFSET(zenkoku_raw!BA$17,3*$A27-2,)</f>
        <v>615</v>
      </c>
      <c r="CU27">
        <f ca="1">OFFSET(zenkoku_raw!AH$17,3*$A27-1,)</f>
        <v>7542</v>
      </c>
      <c r="CV27">
        <f ca="1">OFFSET(zenkoku_raw!AK$17,3*$A27-1,)</f>
        <v>1</v>
      </c>
      <c r="CW27">
        <f ca="1">OFFSET(zenkoku_raw!AL$17,3*$A27-1,)</f>
        <v>33</v>
      </c>
      <c r="CX27">
        <f ca="1">OFFSET(zenkoku_raw!AM$17,3*$A27-1,)</f>
        <v>122</v>
      </c>
      <c r="CY27">
        <f ca="1">OFFSET(zenkoku_raw!AN$17,3*$A27-1,)</f>
        <v>310</v>
      </c>
      <c r="CZ27">
        <f ca="1">OFFSET(zenkoku_raw!AO$17,3*$A27-1,)</f>
        <v>381</v>
      </c>
      <c r="DA27">
        <f ca="1">OFFSET(zenkoku_raw!AP$17,3*$A27-1,)</f>
        <v>432</v>
      </c>
      <c r="DB27">
        <f ca="1">OFFSET(zenkoku_raw!AQ$17,3*$A27-1,)</f>
        <v>521</v>
      </c>
      <c r="DC27">
        <f ca="1">OFFSET(zenkoku_raw!AR$17,3*$A27-1,)</f>
        <v>535</v>
      </c>
      <c r="DD27">
        <f ca="1">OFFSET(zenkoku_raw!AS$17,3*$A27-1,)</f>
        <v>581</v>
      </c>
      <c r="DE27">
        <f ca="1">OFFSET(zenkoku_raw!AT$17,3*$A27-1,)</f>
        <v>519</v>
      </c>
      <c r="DF27">
        <f ca="1">OFFSET(zenkoku_raw!AU$17,3*$A27-1,)</f>
        <v>531</v>
      </c>
      <c r="DG27">
        <f ca="1">OFFSET(zenkoku_raw!AV$17,3*$A27-1,)</f>
        <v>573</v>
      </c>
      <c r="DH27">
        <f ca="1">OFFSET(zenkoku_raw!AW$17,3*$A27-1,)</f>
        <v>734</v>
      </c>
      <c r="DI27">
        <f ca="1">OFFSET(zenkoku_raw!AX$17,3*$A27-1,)</f>
        <v>672</v>
      </c>
      <c r="DJ27">
        <f ca="1">OFFSET(zenkoku_raw!AY$17,3*$A27-1,)</f>
        <v>571</v>
      </c>
      <c r="DK27">
        <f ca="1">OFFSET(zenkoku_raw!AZ$17,3*$A27-1,)</f>
        <v>502</v>
      </c>
      <c r="DL27">
        <f ca="1">OFFSET(zenkoku_raw!BA$17,3*$A27-1,)</f>
        <v>513</v>
      </c>
    </row>
    <row r="28" spans="1:116">
      <c r="A28">
        <v>17</v>
      </c>
      <c r="B28" t="s">
        <v>547</v>
      </c>
      <c r="C28" s="140">
        <f ca="1">OFFSET(zenkoku_raw!C$17,3*$A28-3,)</f>
        <v>18.5</v>
      </c>
      <c r="D28" s="140">
        <f ca="1">OFFSET(zenkoku_raw!F$17,3*$A28-3,)</f>
        <v>0</v>
      </c>
      <c r="E28" s="140">
        <f ca="1">OFFSET(zenkoku_raw!G$17,3*$A28-3,)</f>
        <v>1.6</v>
      </c>
      <c r="F28" s="140">
        <f ca="1">OFFSET(zenkoku_raw!H$17,3*$A28-3,)</f>
        <v>7.5</v>
      </c>
      <c r="G28" s="140">
        <f ca="1">OFFSET(zenkoku_raw!I$17,3*$A28-3,)</f>
        <v>17.899999999999999</v>
      </c>
      <c r="H28" s="140">
        <f ca="1">OFFSET(zenkoku_raw!J$17,3*$A28-3,)</f>
        <v>19.600000000000001</v>
      </c>
      <c r="I28" s="140">
        <f ca="1">OFFSET(zenkoku_raw!K$17,3*$A28-3,)</f>
        <v>19.5</v>
      </c>
      <c r="J28" s="140">
        <f ca="1">OFFSET(zenkoku_raw!L$17,3*$A28-3,)</f>
        <v>19.100000000000001</v>
      </c>
      <c r="K28" s="140">
        <f ca="1">OFFSET(zenkoku_raw!M$17,3*$A28-3,)</f>
        <v>20.5</v>
      </c>
      <c r="L28" s="140">
        <f ca="1">OFFSET(zenkoku_raw!N$17,3*$A28-3,)</f>
        <v>22.8</v>
      </c>
      <c r="M28" s="140">
        <f ca="1">OFFSET(zenkoku_raw!O$17,3*$A28-3,)</f>
        <v>25.4</v>
      </c>
      <c r="N28" s="140">
        <f ca="1">OFFSET(zenkoku_raw!P$17,3*$A28-3,)</f>
        <v>24.2</v>
      </c>
      <c r="O28" s="140">
        <f ca="1">OFFSET(zenkoku_raw!Q$17,3*$A28-3,)</f>
        <v>21.3</v>
      </c>
      <c r="P28" s="140">
        <f ca="1">OFFSET(zenkoku_raw!R$17,3*$A28-3,)</f>
        <v>20.9</v>
      </c>
      <c r="Q28" s="140">
        <f ca="1">OFFSET(zenkoku_raw!S$17,3*$A28-3,)</f>
        <v>24.2</v>
      </c>
      <c r="R28" s="140">
        <f ca="1">OFFSET(zenkoku_raw!T$17,3*$A28-3,)</f>
        <v>22.9</v>
      </c>
      <c r="S28" s="140">
        <f ca="1">OFFSET(zenkoku_raw!U$17,3*$A28-3,)</f>
        <v>24.6</v>
      </c>
      <c r="T28" s="140">
        <f ca="1">OFFSET(zenkoku_raw!V$17,3*$A28-3,)</f>
        <v>22.794731415601493</v>
      </c>
      <c r="U28" s="140"/>
      <c r="V28" s="140">
        <f ca="1">OFFSET(zenkoku_raw!C$17,3*$A28-2,)</f>
        <v>26.6</v>
      </c>
      <c r="W28" s="140">
        <f ca="1">OFFSET(zenkoku_raw!F$17,3*$A28-2,)</f>
        <v>0</v>
      </c>
      <c r="X28" s="140">
        <f ca="1">OFFSET(zenkoku_raw!G$17,3*$A28-2,)</f>
        <v>2.1</v>
      </c>
      <c r="Y28" s="140">
        <f ca="1">OFFSET(zenkoku_raw!H$17,3*$A28-2,)</f>
        <v>10.1</v>
      </c>
      <c r="Z28" s="140">
        <f ca="1">OFFSET(zenkoku_raw!I$17,3*$A28-2,)</f>
        <v>25.9</v>
      </c>
      <c r="AA28" s="140">
        <f ca="1">OFFSET(zenkoku_raw!J$17,3*$A28-2,)</f>
        <v>28.5</v>
      </c>
      <c r="AB28" s="140">
        <f ca="1">OFFSET(zenkoku_raw!K$17,3*$A28-2,)</f>
        <v>28.3</v>
      </c>
      <c r="AC28" s="140">
        <f ca="1">OFFSET(zenkoku_raw!L$17,3*$A28-2,)</f>
        <v>27.7</v>
      </c>
      <c r="AD28" s="140">
        <f ca="1">OFFSET(zenkoku_raw!M$17,3*$A28-2,)</f>
        <v>29.6</v>
      </c>
      <c r="AE28" s="140">
        <f ca="1">OFFSET(zenkoku_raw!N$17,3*$A28-2,)</f>
        <v>32.299999999999997</v>
      </c>
      <c r="AF28" s="140">
        <f ca="1">OFFSET(zenkoku_raw!O$17,3*$A28-2,)</f>
        <v>37</v>
      </c>
      <c r="AG28" s="140">
        <f ca="1">OFFSET(zenkoku_raw!P$17,3*$A28-2,)</f>
        <v>35.700000000000003</v>
      </c>
      <c r="AH28" s="140">
        <f ca="1">OFFSET(zenkoku_raw!Q$17,3*$A28-2,)</f>
        <v>31</v>
      </c>
      <c r="AI28" s="140">
        <f ca="1">OFFSET(zenkoku_raw!R$17,3*$A28-2,)</f>
        <v>29.6</v>
      </c>
      <c r="AJ28" s="140">
        <f ca="1">OFFSET(zenkoku_raw!S$17,3*$A28-2,)</f>
        <v>33.700000000000003</v>
      </c>
      <c r="AK28" s="140">
        <f ca="1">OFFSET(zenkoku_raw!T$17,3*$A28-2,)</f>
        <v>32.6</v>
      </c>
      <c r="AL28" s="140">
        <f ca="1">OFFSET(zenkoku_raw!U$17,3*$A28-2,)</f>
        <v>37.700000000000003</v>
      </c>
      <c r="AM28" s="140">
        <f ca="1">OFFSET(zenkoku_raw!V$17,3*$A28-2,)</f>
        <v>42.298082667970235</v>
      </c>
      <c r="AN28" s="140"/>
      <c r="AO28" s="140">
        <f ca="1">OFFSET(zenkoku_raw!C$17,3*$A28-1,)</f>
        <v>10.8</v>
      </c>
      <c r="AP28" s="140">
        <f ca="1">OFFSET(zenkoku_raw!F$17,3*$A28-1,)</f>
        <v>0</v>
      </c>
      <c r="AQ28" s="140">
        <f ca="1">OFFSET(zenkoku_raw!G$17,3*$A28-1,)</f>
        <v>1</v>
      </c>
      <c r="AR28" s="140">
        <f ca="1">OFFSET(zenkoku_raw!H$17,3*$A28-1,)</f>
        <v>4.7</v>
      </c>
      <c r="AS28" s="140">
        <f ca="1">OFFSET(zenkoku_raw!I$17,3*$A28-1,)</f>
        <v>9.4</v>
      </c>
      <c r="AT28" s="140">
        <f ca="1">OFFSET(zenkoku_raw!J$17,3*$A28-1,)</f>
        <v>10.4</v>
      </c>
      <c r="AU28" s="140">
        <f ca="1">OFFSET(zenkoku_raw!K$17,3*$A28-1,)</f>
        <v>10.3</v>
      </c>
      <c r="AV28" s="140">
        <f ca="1">OFFSET(zenkoku_raw!L$17,3*$A28-1,)</f>
        <v>10.1</v>
      </c>
      <c r="AW28" s="140">
        <f ca="1">OFFSET(zenkoku_raw!M$17,3*$A28-1,)</f>
        <v>11</v>
      </c>
      <c r="AX28" s="140">
        <f ca="1">OFFSET(zenkoku_raw!N$17,3*$A28-1,)</f>
        <v>13</v>
      </c>
      <c r="AY28" s="140">
        <f ca="1">OFFSET(zenkoku_raw!O$17,3*$A28-1,)</f>
        <v>13.6</v>
      </c>
      <c r="AZ28" s="140">
        <f ca="1">OFFSET(zenkoku_raw!P$17,3*$A28-1,)</f>
        <v>12.8</v>
      </c>
      <c r="BA28" s="140">
        <f ca="1">OFFSET(zenkoku_raw!Q$17,3*$A28-1,)</f>
        <v>11.9</v>
      </c>
      <c r="BB28" s="140">
        <f ca="1">OFFSET(zenkoku_raw!R$17,3*$A28-1,)</f>
        <v>12.7</v>
      </c>
      <c r="BC28" s="140">
        <f ca="1">OFFSET(zenkoku_raw!S$17,3*$A28-1,)</f>
        <v>16</v>
      </c>
      <c r="BD28" s="140">
        <f ca="1">OFFSET(zenkoku_raw!T$17,3*$A28-1,)</f>
        <v>15.1</v>
      </c>
      <c r="BE28" s="140">
        <f ca="1">OFFSET(zenkoku_raw!U$17,3*$A28-1,)</f>
        <v>15.8</v>
      </c>
      <c r="BF28" s="140">
        <f ca="1">OFFSET(zenkoku_raw!V$17,3*$A28-1,)</f>
        <v>14.487791505353833</v>
      </c>
      <c r="BH28" t="str">
        <f t="shared" ref="BH28" si="1">B28</f>
        <v>H27</v>
      </c>
      <c r="BI28">
        <f ca="1">OFFSET(zenkoku_raw!AH$17,3*$A28-3,)</f>
        <v>23152</v>
      </c>
      <c r="BJ28">
        <f ca="1">OFFSET(zenkoku_raw!AK$17,3*$A28-3,)</f>
        <v>1</v>
      </c>
      <c r="BK28">
        <f ca="1">OFFSET(zenkoku_raw!AL$17,3*$A28-3,)</f>
        <v>89</v>
      </c>
      <c r="BL28">
        <f ca="1">OFFSET(zenkoku_raw!AM$17,3*$A28-3,)</f>
        <v>447</v>
      </c>
      <c r="BM28">
        <f ca="1">OFFSET(zenkoku_raw!AN$17,3*$A28-3,)</f>
        <v>1052</v>
      </c>
      <c r="BN28">
        <f ca="1">OFFSET(zenkoku_raw!AO$17,3*$A28-3,)</f>
        <v>1234</v>
      </c>
      <c r="BO28">
        <f ca="1">OFFSET(zenkoku_raw!AP$17,3*$A28-3,)</f>
        <v>1398</v>
      </c>
      <c r="BP28">
        <f ca="1">OFFSET(zenkoku_raw!AQ$17,3*$A28-3,)</f>
        <v>1573</v>
      </c>
      <c r="BQ28">
        <f ca="1">OFFSET(zenkoku_raw!AR$17,3*$A28-3,)</f>
        <v>1984</v>
      </c>
      <c r="BR28">
        <f ca="1">OFFSET(zenkoku_raw!AS$17,3*$A28-3,)</f>
        <v>1965</v>
      </c>
      <c r="BS28">
        <f ca="1">OFFSET(zenkoku_raw!AT$17,3*$A28-3,)</f>
        <v>2008</v>
      </c>
      <c r="BT28">
        <f ca="1">OFFSET(zenkoku_raw!AU$17,3*$A28-3,)</f>
        <v>1822</v>
      </c>
      <c r="BU28">
        <f ca="1">OFFSET(zenkoku_raw!AV$17,3*$A28-3,)</f>
        <v>1807</v>
      </c>
      <c r="BV28">
        <f ca="1">OFFSET(zenkoku_raw!AW$17,3*$A28-3,)</f>
        <v>2025</v>
      </c>
      <c r="BW28">
        <f ca="1">OFFSET(zenkoku_raw!AX$17,3*$A28-3,)</f>
        <v>1876</v>
      </c>
      <c r="BX28">
        <f ca="1">OFFSET(zenkoku_raw!AY$17,3*$A28-3,)</f>
        <v>1447</v>
      </c>
      <c r="BY28">
        <f ca="1">OFFSET(zenkoku_raw!AZ$17,3*$A28-3,)</f>
        <v>1232</v>
      </c>
      <c r="BZ28">
        <f ca="1">OFFSET(zenkoku_raw!BA$17,3*$A28-3,)</f>
        <v>1124</v>
      </c>
      <c r="CB28">
        <f ca="1">OFFSET(zenkoku_raw!AH$17,3*$A28-2,)</f>
        <v>16202</v>
      </c>
      <c r="CC28">
        <f ca="1">OFFSET(zenkoku_raw!AK$17,3*$A28-2,)</f>
        <v>1</v>
      </c>
      <c r="CD28">
        <f ca="1">OFFSET(zenkoku_raw!AL$17,3*$A28-2,)</f>
        <v>61</v>
      </c>
      <c r="CE28">
        <f ca="1">OFFSET(zenkoku_raw!AM$17,3*$A28-2,)</f>
        <v>310</v>
      </c>
      <c r="CF28">
        <f ca="1">OFFSET(zenkoku_raw!AN$17,3*$A28-2,)</f>
        <v>781</v>
      </c>
      <c r="CG28">
        <f ca="1">OFFSET(zenkoku_raw!AO$17,3*$A28-2,)</f>
        <v>914</v>
      </c>
      <c r="CH28">
        <f ca="1">OFFSET(zenkoku_raw!AP$17,3*$A28-2,)</f>
        <v>1034</v>
      </c>
      <c r="CI28">
        <f ca="1">OFFSET(zenkoku_raw!AQ$17,3*$A28-2,)</f>
        <v>1163</v>
      </c>
      <c r="CJ28">
        <f ca="1">OFFSET(zenkoku_raw!AR$17,3*$A28-2,)</f>
        <v>1459</v>
      </c>
      <c r="CK28">
        <f ca="1">OFFSET(zenkoku_raw!AS$17,3*$A28-2,)</f>
        <v>1410</v>
      </c>
      <c r="CL28">
        <f ca="1">OFFSET(zenkoku_raw!AT$17,3*$A28-2,)</f>
        <v>1474</v>
      </c>
      <c r="CM28">
        <f ca="1">OFFSET(zenkoku_raw!AU$17,3*$A28-2,)</f>
        <v>1339</v>
      </c>
      <c r="CN28">
        <f ca="1">OFFSET(zenkoku_raw!AV$17,3*$A28-2,)</f>
        <v>1295</v>
      </c>
      <c r="CO28">
        <f ca="1">OFFSET(zenkoku_raw!AW$17,3*$A28-2,)</f>
        <v>1390</v>
      </c>
      <c r="CP28">
        <f ca="1">OFFSET(zenkoku_raw!AX$17,3*$A28-2,)</f>
        <v>1215</v>
      </c>
      <c r="CQ28">
        <f ca="1">OFFSET(zenkoku_raw!AY$17,3*$A28-2,)</f>
        <v>915</v>
      </c>
      <c r="CR28">
        <f ca="1">OFFSET(zenkoku_raw!AZ$17,3*$A28-2,)</f>
        <v>758</v>
      </c>
      <c r="CS28">
        <f ca="1">OFFSET(zenkoku_raw!BA$17,3*$A28-2,)</f>
        <v>623</v>
      </c>
      <c r="CU28">
        <f ca="1">OFFSET(zenkoku_raw!AH$17,3*$A28-1,)</f>
        <v>6950</v>
      </c>
      <c r="CV28">
        <f ca="1">OFFSET(zenkoku_raw!AK$17,3*$A28-1,)</f>
        <v>0</v>
      </c>
      <c r="CW28">
        <f ca="1">OFFSET(zenkoku_raw!AL$17,3*$A28-1,)</f>
        <v>28</v>
      </c>
      <c r="CX28">
        <f ca="1">OFFSET(zenkoku_raw!AM$17,3*$A28-1,)</f>
        <v>137</v>
      </c>
      <c r="CY28">
        <f ca="1">OFFSET(zenkoku_raw!AN$17,3*$A28-1,)</f>
        <v>271</v>
      </c>
      <c r="CZ28">
        <f ca="1">OFFSET(zenkoku_raw!AO$17,3*$A28-1,)</f>
        <v>320</v>
      </c>
      <c r="DA28">
        <f ca="1">OFFSET(zenkoku_raw!AP$17,3*$A28-1,)</f>
        <v>364</v>
      </c>
      <c r="DB28">
        <f ca="1">OFFSET(zenkoku_raw!AQ$17,3*$A28-1,)</f>
        <v>410</v>
      </c>
      <c r="DC28">
        <f ca="1">OFFSET(zenkoku_raw!AR$17,3*$A28-1,)</f>
        <v>525</v>
      </c>
      <c r="DD28">
        <f ca="1">OFFSET(zenkoku_raw!AS$17,3*$A28-1,)</f>
        <v>555</v>
      </c>
      <c r="DE28">
        <f ca="1">OFFSET(zenkoku_raw!AT$17,3*$A28-1,)</f>
        <v>534</v>
      </c>
      <c r="DF28">
        <f ca="1">OFFSET(zenkoku_raw!AU$17,3*$A28-1,)</f>
        <v>483</v>
      </c>
      <c r="DG28">
        <f ca="1">OFFSET(zenkoku_raw!AV$17,3*$A28-1,)</f>
        <v>512</v>
      </c>
      <c r="DH28">
        <f ca="1">OFFSET(zenkoku_raw!AW$17,3*$A28-1,)</f>
        <v>635</v>
      </c>
      <c r="DI28">
        <f ca="1">OFFSET(zenkoku_raw!AX$17,3*$A28-1,)</f>
        <v>661</v>
      </c>
      <c r="DJ28">
        <f ca="1">OFFSET(zenkoku_raw!AY$17,3*$A28-1,)</f>
        <v>532</v>
      </c>
      <c r="DK28">
        <f ca="1">OFFSET(zenkoku_raw!AZ$17,3*$A28-1,)</f>
        <v>474</v>
      </c>
      <c r="DL28">
        <f ca="1">OFFSET(zenkoku_raw!BA$17,3*$A28-1,)</f>
        <v>501</v>
      </c>
    </row>
    <row r="29" spans="1:116">
      <c r="A29">
        <v>18</v>
      </c>
      <c r="B29" t="s">
        <v>629</v>
      </c>
      <c r="C29" s="140">
        <f ca="1">OFFSET(zenkoku_raw!C$17,3*$A29-3,)</f>
        <v>16.8</v>
      </c>
      <c r="D29" s="140">
        <f ca="1">OFFSET(zenkoku_raw!F$17,3*$A29-3,)</f>
        <v>0</v>
      </c>
      <c r="E29" s="140">
        <f ca="1">OFFSET(zenkoku_raw!G$17,3*$A29-3,)</f>
        <v>1.3</v>
      </c>
      <c r="F29" s="140">
        <f ca="1">OFFSET(zenkoku_raw!H$17,3*$A29-3,)</f>
        <v>7.2</v>
      </c>
      <c r="G29" s="140">
        <f ca="1">OFFSET(zenkoku_raw!I$17,3*$A29-3,)</f>
        <v>17</v>
      </c>
      <c r="H29" s="140">
        <f ca="1">OFFSET(zenkoku_raw!J$17,3*$A29-3,)</f>
        <v>19</v>
      </c>
      <c r="I29" s="140">
        <f ca="1">OFFSET(zenkoku_raw!K$17,3*$A29-3,)</f>
        <v>17.8</v>
      </c>
      <c r="J29" s="140">
        <f ca="1">OFFSET(zenkoku_raw!L$17,3*$A29-3,)</f>
        <v>18.2</v>
      </c>
      <c r="K29" s="140">
        <f ca="1">OFFSET(zenkoku_raw!M$17,3*$A29-3,)</f>
        <v>18.2</v>
      </c>
      <c r="L29" s="140">
        <f ca="1">OFFSET(zenkoku_raw!N$17,3*$A29-3,)</f>
        <v>20.7</v>
      </c>
      <c r="M29" s="140">
        <f ca="1">OFFSET(zenkoku_raw!O$17,3*$A29-3,)</f>
        <v>23.8</v>
      </c>
      <c r="N29" s="140">
        <f ca="1">OFFSET(zenkoku_raw!P$17,3*$A29-3,)</f>
        <v>22.6</v>
      </c>
      <c r="O29" s="140">
        <f ca="1">OFFSET(zenkoku_raw!Q$17,3*$A29-3,)</f>
        <v>19.3</v>
      </c>
      <c r="P29" s="140">
        <f ca="1">OFFSET(zenkoku_raw!R$17,3*$A29-3,)</f>
        <v>18.3</v>
      </c>
      <c r="Q29" s="140">
        <f ca="1">OFFSET(zenkoku_raw!S$17,3*$A29-3,)</f>
        <v>20.5</v>
      </c>
      <c r="R29" s="140">
        <f ca="1">OFFSET(zenkoku_raw!T$17,3*$A29-3,)</f>
        <v>20.6</v>
      </c>
      <c r="S29" s="140">
        <f ca="1">OFFSET(zenkoku_raw!U$17,3*$A29-3,)</f>
        <v>21</v>
      </c>
      <c r="T29" s="140">
        <f ca="1">OFFSET(zenkoku_raw!V$17,3*$A29-3,)</f>
        <v>20.399999999999999</v>
      </c>
      <c r="U29" s="140"/>
      <c r="V29" s="140">
        <f ca="1">OFFSET(zenkoku_raw!C$17,3*$A29-2,)</f>
        <v>24.1</v>
      </c>
      <c r="W29" s="140">
        <f ca="1">OFFSET(zenkoku_raw!F$17,3*$A29-2,)</f>
        <v>0</v>
      </c>
      <c r="X29" s="140">
        <f ca="1">OFFSET(zenkoku_raw!G$17,3*$A29-2,)</f>
        <v>1.5</v>
      </c>
      <c r="Y29" s="140">
        <f ca="1">OFFSET(zenkoku_raw!H$17,3*$A29-2,)</f>
        <v>9.8000000000000007</v>
      </c>
      <c r="Z29" s="140">
        <f ca="1">OFFSET(zenkoku_raw!I$17,3*$A29-2,)</f>
        <v>24.6</v>
      </c>
      <c r="AA29" s="140">
        <f ca="1">OFFSET(zenkoku_raw!J$17,3*$A29-2,)</f>
        <v>28</v>
      </c>
      <c r="AB29" s="140">
        <f ca="1">OFFSET(zenkoku_raw!K$17,3*$A29-2,)</f>
        <v>26.2</v>
      </c>
      <c r="AC29" s="140">
        <f ca="1">OFFSET(zenkoku_raw!L$17,3*$A29-2,)</f>
        <v>25.6</v>
      </c>
      <c r="AD29" s="140">
        <f ca="1">OFFSET(zenkoku_raw!M$17,3*$A29-2,)</f>
        <v>26.9</v>
      </c>
      <c r="AE29" s="140">
        <f ca="1">OFFSET(zenkoku_raw!N$17,3*$A29-2,)</f>
        <v>30.3</v>
      </c>
      <c r="AF29" s="140">
        <f ca="1">OFFSET(zenkoku_raw!O$17,3*$A29-2,)</f>
        <v>34.5</v>
      </c>
      <c r="AG29" s="140">
        <f ca="1">OFFSET(zenkoku_raw!P$17,3*$A29-2,)</f>
        <v>32.700000000000003</v>
      </c>
      <c r="AH29" s="140">
        <f ca="1">OFFSET(zenkoku_raw!Q$17,3*$A29-2,)</f>
        <v>27.8</v>
      </c>
      <c r="AI29" s="140">
        <f ca="1">OFFSET(zenkoku_raw!R$17,3*$A29-2,)</f>
        <v>25</v>
      </c>
      <c r="AJ29" s="140">
        <f ca="1">OFFSET(zenkoku_raw!S$17,3*$A29-2,)</f>
        <v>27.4</v>
      </c>
      <c r="AK29" s="140">
        <f ca="1">OFFSET(zenkoku_raw!T$17,3*$A29-2,)</f>
        <v>29.4</v>
      </c>
      <c r="AL29" s="140">
        <f ca="1">OFFSET(zenkoku_raw!U$17,3*$A29-2,)</f>
        <v>31.4</v>
      </c>
      <c r="AM29" s="140">
        <f ca="1">OFFSET(zenkoku_raw!V$17,3*$A29-2,)</f>
        <v>37</v>
      </c>
      <c r="AN29" s="140"/>
      <c r="AO29" s="140">
        <f ca="1">OFFSET(zenkoku_raw!C$17,3*$A29-1,)</f>
        <v>9.9</v>
      </c>
      <c r="AP29" s="140">
        <f ca="1">OFFSET(zenkoku_raw!F$17,3*$A29-1,)</f>
        <v>0</v>
      </c>
      <c r="AQ29" s="140">
        <f ca="1">OFFSET(zenkoku_raw!G$17,3*$A29-1,)</f>
        <v>1</v>
      </c>
      <c r="AR29" s="140">
        <f ca="1">OFFSET(zenkoku_raw!H$17,3*$A29-1,)</f>
        <v>4.5</v>
      </c>
      <c r="AS29" s="140">
        <f ca="1">OFFSET(zenkoku_raw!I$17,3*$A29-1,)</f>
        <v>8.9</v>
      </c>
      <c r="AT29" s="140">
        <f ca="1">OFFSET(zenkoku_raw!J$17,3*$A29-1,)</f>
        <v>9.6</v>
      </c>
      <c r="AU29" s="140">
        <f ca="1">OFFSET(zenkoku_raw!K$17,3*$A29-1,)</f>
        <v>9.1999999999999993</v>
      </c>
      <c r="AV29" s="140">
        <f ca="1">OFFSET(zenkoku_raw!L$17,3*$A29-1,)</f>
        <v>10.6</v>
      </c>
      <c r="AW29" s="140">
        <f ca="1">OFFSET(zenkoku_raw!M$17,3*$A29-1,)</f>
        <v>9.1999999999999993</v>
      </c>
      <c r="AX29" s="140">
        <f ca="1">OFFSET(zenkoku_raw!N$17,3*$A29-1,)</f>
        <v>10.8</v>
      </c>
      <c r="AY29" s="140">
        <f ca="1">OFFSET(zenkoku_raw!O$17,3*$A29-1,)</f>
        <v>12.9</v>
      </c>
      <c r="AZ29" s="140">
        <f ca="1">OFFSET(zenkoku_raw!P$17,3*$A29-1,)</f>
        <v>12.4</v>
      </c>
      <c r="BA29" s="140">
        <f ca="1">OFFSET(zenkoku_raw!Q$17,3*$A29-1,)</f>
        <v>11.1</v>
      </c>
      <c r="BB29" s="140">
        <f ca="1">OFFSET(zenkoku_raw!R$17,3*$A29-1,)</f>
        <v>12</v>
      </c>
      <c r="BC29" s="140">
        <f ca="1">OFFSET(zenkoku_raw!S$17,3*$A29-1,)</f>
        <v>14.5</v>
      </c>
      <c r="BD29" s="140">
        <f ca="1">OFFSET(zenkoku_raw!T$17,3*$A29-1,)</f>
        <v>13.5</v>
      </c>
      <c r="BE29" s="140">
        <f ca="1">OFFSET(zenkoku_raw!U$17,3*$A29-1,)</f>
        <v>13.9</v>
      </c>
      <c r="BF29" s="140">
        <f ca="1">OFFSET(zenkoku_raw!V$17,3*$A29-1,)</f>
        <v>13.2</v>
      </c>
      <c r="BH29" t="str">
        <f t="shared" ref="BH29" si="2">B29</f>
        <v>H28</v>
      </c>
      <c r="BI29">
        <f ca="1">OFFSET(zenkoku_raw!AH$17,3*$A29-3,)</f>
        <v>21021</v>
      </c>
      <c r="BJ29">
        <f ca="1">OFFSET(zenkoku_raw!AK$17,3*$A29-3,)</f>
        <v>0</v>
      </c>
      <c r="BK29">
        <f ca="1">OFFSET(zenkoku_raw!AL$17,3*$A29-3,)</f>
        <v>71</v>
      </c>
      <c r="BL29">
        <f ca="1">OFFSET(zenkoku_raw!AM$17,3*$A29-3,)</f>
        <v>430</v>
      </c>
      <c r="BM29">
        <f ca="1">OFFSET(zenkoku_raw!AN$17,3*$A29-3,)</f>
        <v>1001</v>
      </c>
      <c r="BN29">
        <f ca="1">OFFSET(zenkoku_raw!AO$17,3*$A29-3,)</f>
        <v>1165</v>
      </c>
      <c r="BO29">
        <f ca="1">OFFSET(zenkoku_raw!AP$17,3*$A29-3,)</f>
        <v>1253</v>
      </c>
      <c r="BP29">
        <f ca="1">OFFSET(zenkoku_raw!AQ$17,3*$A29-3,)</f>
        <v>1445</v>
      </c>
      <c r="BQ29">
        <f ca="1">OFFSET(zenkoku_raw!AR$17,3*$A29-3,)</f>
        <v>1740</v>
      </c>
      <c r="BR29">
        <f ca="1">OFFSET(zenkoku_raw!AS$17,3*$A29-3,)</f>
        <v>1888</v>
      </c>
      <c r="BS29">
        <f ca="1">OFFSET(zenkoku_raw!AT$17,3*$A29-3,)</f>
        <v>1853</v>
      </c>
      <c r="BT29">
        <f ca="1">OFFSET(zenkoku_raw!AU$17,3*$A29-3,)</f>
        <v>1684</v>
      </c>
      <c r="BU29">
        <f ca="1">OFFSET(zenkoku_raw!AV$17,3*$A29-3,)</f>
        <v>1565</v>
      </c>
      <c r="BV29">
        <f ca="1">OFFSET(zenkoku_raw!AW$17,3*$A29-3,)</f>
        <v>1870</v>
      </c>
      <c r="BW29">
        <f ca="1">OFFSET(zenkoku_raw!AX$17,3*$A29-3,)</f>
        <v>1514</v>
      </c>
      <c r="BX29">
        <f ca="1">OFFSET(zenkoku_raw!AY$17,3*$A29-3,)</f>
        <v>1337</v>
      </c>
      <c r="BY29">
        <f ca="1">OFFSET(zenkoku_raw!AZ$17,3*$A29-3,)</f>
        <v>1085</v>
      </c>
      <c r="BZ29">
        <f ca="1">OFFSET(zenkoku_raw!BA$17,3*$A29-3,)</f>
        <v>1060</v>
      </c>
      <c r="CB29">
        <f ca="1">OFFSET(zenkoku_raw!AH$17,3*$A29-2,)</f>
        <v>14642</v>
      </c>
      <c r="CC29">
        <f ca="1">OFFSET(zenkoku_raw!AK$17,3*$A29-2,)</f>
        <v>0</v>
      </c>
      <c r="CD29">
        <f ca="1">OFFSET(zenkoku_raw!AL$17,3*$A29-2,)</f>
        <v>43</v>
      </c>
      <c r="CE29">
        <f ca="1">OFFSET(zenkoku_raw!AM$17,3*$A29-2,)</f>
        <v>301</v>
      </c>
      <c r="CF29">
        <f ca="1">OFFSET(zenkoku_raw!AN$17,3*$A29-2,)</f>
        <v>745</v>
      </c>
      <c r="CG29">
        <f ca="1">OFFSET(zenkoku_raw!AO$17,3*$A29-2,)</f>
        <v>877</v>
      </c>
      <c r="CH29">
        <f ca="1">OFFSET(zenkoku_raw!AP$17,3*$A29-2,)</f>
        <v>936</v>
      </c>
      <c r="CI29">
        <f ca="1">OFFSET(zenkoku_raw!AQ$17,3*$A29-2,)</f>
        <v>1032</v>
      </c>
      <c r="CJ29">
        <f ca="1">OFFSET(zenkoku_raw!AR$17,3*$A29-2,)</f>
        <v>1306</v>
      </c>
      <c r="CK29">
        <f ca="1">OFFSET(zenkoku_raw!AS$17,3*$A29-2,)</f>
        <v>1400</v>
      </c>
      <c r="CL29">
        <f ca="1">OFFSET(zenkoku_raw!AT$17,3*$A29-2,)</f>
        <v>1353</v>
      </c>
      <c r="CM29">
        <f ca="1">OFFSET(zenkoku_raw!AU$17,3*$A29-2,)</f>
        <v>1219</v>
      </c>
      <c r="CN29">
        <f ca="1">OFFSET(zenkoku_raw!AV$17,3*$A29-2,)</f>
        <v>1108</v>
      </c>
      <c r="CO29">
        <f ca="1">OFFSET(zenkoku_raw!AW$17,3*$A29-2,)</f>
        <v>1235</v>
      </c>
      <c r="CP29">
        <f ca="1">OFFSET(zenkoku_raw!AX$17,3*$A29-2,)</f>
        <v>943</v>
      </c>
      <c r="CQ29">
        <f ca="1">OFFSET(zenkoku_raw!AY$17,3*$A29-2,)</f>
        <v>850</v>
      </c>
      <c r="CR29">
        <f ca="1">OFFSET(zenkoku_raw!AZ$17,3*$A29-2,)</f>
        <v>657</v>
      </c>
      <c r="CS29">
        <f ca="1">OFFSET(zenkoku_raw!BA$17,3*$A29-2,)</f>
        <v>581</v>
      </c>
      <c r="CU29">
        <f ca="1">OFFSET(zenkoku_raw!AH$17,3*$A29-1,)</f>
        <v>6379</v>
      </c>
      <c r="CV29">
        <f ca="1">OFFSET(zenkoku_raw!AK$17,3*$A29-1,)</f>
        <v>0</v>
      </c>
      <c r="CW29">
        <f ca="1">OFFSET(zenkoku_raw!AL$17,3*$A29-1,)</f>
        <v>28</v>
      </c>
      <c r="CX29">
        <f ca="1">OFFSET(zenkoku_raw!AM$17,3*$A29-1,)</f>
        <v>129</v>
      </c>
      <c r="CY29">
        <f ca="1">OFFSET(zenkoku_raw!AN$17,3*$A29-1,)</f>
        <v>256</v>
      </c>
      <c r="CZ29">
        <f ca="1">OFFSET(zenkoku_raw!AO$17,3*$A29-1,)</f>
        <v>288</v>
      </c>
      <c r="DA29">
        <f ca="1">OFFSET(zenkoku_raw!AP$17,3*$A29-1,)</f>
        <v>317</v>
      </c>
      <c r="DB29">
        <f ca="1">OFFSET(zenkoku_raw!AQ$17,3*$A29-1,)</f>
        <v>413</v>
      </c>
      <c r="DC29">
        <f ca="1">OFFSET(zenkoku_raw!AR$17,3*$A29-1,)</f>
        <v>434</v>
      </c>
      <c r="DD29">
        <f ca="1">OFFSET(zenkoku_raw!AS$17,3*$A29-1,)</f>
        <v>488</v>
      </c>
      <c r="DE29">
        <f ca="1">OFFSET(zenkoku_raw!AT$17,3*$A29-1,)</f>
        <v>500</v>
      </c>
      <c r="DF29">
        <f ca="1">OFFSET(zenkoku_raw!AU$17,3*$A29-1,)</f>
        <v>465</v>
      </c>
      <c r="DG29">
        <f ca="1">OFFSET(zenkoku_raw!AV$17,3*$A29-1,)</f>
        <v>457</v>
      </c>
      <c r="DH29">
        <f ca="1">OFFSET(zenkoku_raw!AW$17,3*$A29-1,)</f>
        <v>635</v>
      </c>
      <c r="DI29">
        <f ca="1">OFFSET(zenkoku_raw!AX$17,3*$A29-1,)</f>
        <v>571</v>
      </c>
      <c r="DJ29">
        <f ca="1">OFFSET(zenkoku_raw!AY$17,3*$A29-1,)</f>
        <v>487</v>
      </c>
      <c r="DK29">
        <f ca="1">OFFSET(zenkoku_raw!AZ$17,3*$A29-1,)</f>
        <v>428</v>
      </c>
      <c r="DL29">
        <f ca="1">OFFSET(zenkoku_raw!BA$17,3*$A29-1,)</f>
        <v>479</v>
      </c>
    </row>
    <row r="30" spans="1:116">
      <c r="A30">
        <v>19</v>
      </c>
      <c r="B30" t="s">
        <v>652</v>
      </c>
      <c r="C30" s="140">
        <f ca="1">OFFSET(zenkoku_raw!C$17,3*$A30-3,)</f>
        <v>16.399999999999999</v>
      </c>
      <c r="D30" s="140">
        <f ca="1">OFFSET(zenkoku_raw!F$17,3*$A30-3,)</f>
        <v>0</v>
      </c>
      <c r="E30" s="140">
        <f ca="1">OFFSET(zenkoku_raw!G$17,3*$A30-3,)</f>
        <v>1.9</v>
      </c>
      <c r="F30" s="140">
        <f ca="1">OFFSET(zenkoku_raw!H$17,3*$A30-3,)</f>
        <v>7.8</v>
      </c>
      <c r="G30" s="140">
        <f ca="1">OFFSET(zenkoku_raw!I$17,3*$A30-3,)</f>
        <v>17.8</v>
      </c>
      <c r="H30" s="140">
        <f ca="1">OFFSET(zenkoku_raw!J$17,3*$A30-3,)</f>
        <v>17.5</v>
      </c>
      <c r="I30" s="140">
        <f ca="1">OFFSET(zenkoku_raw!K$17,3*$A30-3,)</f>
        <v>18.600000000000001</v>
      </c>
      <c r="J30" s="140">
        <f ca="1">OFFSET(zenkoku_raw!L$17,3*$A30-3,)</f>
        <v>17.8</v>
      </c>
      <c r="K30" s="140">
        <f ca="1">OFFSET(zenkoku_raw!M$17,3*$A30-3,)</f>
        <v>17.600000000000001</v>
      </c>
      <c r="L30" s="140">
        <f ca="1">OFFSET(zenkoku_raw!N$17,3*$A30-3,)</f>
        <v>20.100000000000001</v>
      </c>
      <c r="M30" s="140">
        <f ca="1">OFFSET(zenkoku_raw!O$17,3*$A30-3,)</f>
        <v>22.8</v>
      </c>
      <c r="N30" s="140">
        <f ca="1">OFFSET(zenkoku_raw!P$17,3*$A30-3,)</f>
        <v>21.9</v>
      </c>
      <c r="O30" s="140">
        <f ca="1">OFFSET(zenkoku_raw!Q$17,3*$A30-3,)</f>
        <v>18.3</v>
      </c>
      <c r="P30" s="140">
        <f ca="1">OFFSET(zenkoku_raw!R$17,3*$A30-3,)</f>
        <v>17.899999999999999</v>
      </c>
      <c r="Q30" s="140">
        <f ca="1">OFFSET(zenkoku_raw!S$17,3*$A30-3,)</f>
        <v>19.3</v>
      </c>
      <c r="R30" s="140">
        <f ca="1">OFFSET(zenkoku_raw!T$17,3*$A30-3,)</f>
        <v>19.3</v>
      </c>
      <c r="S30" s="140">
        <f ca="1">OFFSET(zenkoku_raw!U$17,3*$A30-3,)</f>
        <v>21</v>
      </c>
      <c r="T30" s="140">
        <f ca="1">OFFSET(zenkoku_raw!V$17,3*$A30-3,)</f>
        <v>19.5</v>
      </c>
      <c r="U30" s="140"/>
      <c r="V30" s="140">
        <f ca="1">OFFSET(zenkoku_raw!C$17,3*$A30-2,)</f>
        <v>23.6</v>
      </c>
      <c r="W30" s="140">
        <f ca="1">OFFSET(zenkoku_raw!F$17,3*$A30-2,)</f>
        <v>0</v>
      </c>
      <c r="X30" s="140">
        <f ca="1">OFFSET(zenkoku_raw!G$17,3*$A30-2,)</f>
        <v>2.1</v>
      </c>
      <c r="Y30" s="140">
        <f ca="1">OFFSET(zenkoku_raw!H$17,3*$A30-2,)</f>
        <v>11.1</v>
      </c>
      <c r="Z30" s="140">
        <f ca="1">OFFSET(zenkoku_raw!I$17,3*$A30-2,)</f>
        <v>25.4</v>
      </c>
      <c r="AA30" s="140">
        <f ca="1">OFFSET(zenkoku_raw!J$17,3*$A30-2,)</f>
        <v>24.6</v>
      </c>
      <c r="AB30" s="140">
        <f ca="1">OFFSET(zenkoku_raw!K$17,3*$A30-2,)</f>
        <v>27</v>
      </c>
      <c r="AC30" s="140">
        <f ca="1">OFFSET(zenkoku_raw!L$17,3*$A30-2,)</f>
        <v>26.5</v>
      </c>
      <c r="AD30" s="140">
        <f ca="1">OFFSET(zenkoku_raw!M$17,3*$A30-2,)</f>
        <v>25.5</v>
      </c>
      <c r="AE30" s="140">
        <f ca="1">OFFSET(zenkoku_raw!N$17,3*$A30-2,)</f>
        <v>29.2</v>
      </c>
      <c r="AF30" s="140">
        <f ca="1">OFFSET(zenkoku_raw!O$17,3*$A30-2,)</f>
        <v>32.5</v>
      </c>
      <c r="AG30" s="140">
        <f ca="1">OFFSET(zenkoku_raw!P$17,3*$A30-2,)</f>
        <v>32.200000000000003</v>
      </c>
      <c r="AH30" s="140">
        <f ca="1">OFFSET(zenkoku_raw!Q$17,3*$A30-2,)</f>
        <v>26.4</v>
      </c>
      <c r="AI30" s="140">
        <f ca="1">OFFSET(zenkoku_raw!R$17,3*$A30-2,)</f>
        <v>25.6</v>
      </c>
      <c r="AJ30" s="140">
        <f ca="1">OFFSET(zenkoku_raw!S$17,3*$A30-2,)</f>
        <v>25.9</v>
      </c>
      <c r="AK30" s="140">
        <f ca="1">OFFSET(zenkoku_raw!T$17,3*$A30-2,)</f>
        <v>27.8</v>
      </c>
      <c r="AL30" s="140">
        <f ca="1">OFFSET(zenkoku_raw!U$17,3*$A30-2,)</f>
        <v>31.7</v>
      </c>
      <c r="AM30" s="140">
        <f ca="1">OFFSET(zenkoku_raw!V$17,3*$A30-2,)</f>
        <v>36.200000000000003</v>
      </c>
      <c r="AN30" s="140"/>
      <c r="AO30" s="140">
        <f ca="1">OFFSET(zenkoku_raw!C$17,3*$A30-1,)</f>
        <v>9.6</v>
      </c>
      <c r="AP30" s="140">
        <f ca="1">OFFSET(zenkoku_raw!F$17,3*$A30-1,)</f>
        <v>0</v>
      </c>
      <c r="AQ30" s="140">
        <f ca="1">OFFSET(zenkoku_raw!G$17,3*$A30-1,)</f>
        <v>1.6</v>
      </c>
      <c r="AR30" s="140">
        <f ca="1">OFFSET(zenkoku_raw!H$17,3*$A30-1,)</f>
        <v>4.3</v>
      </c>
      <c r="AS30" s="140">
        <f ca="1">OFFSET(zenkoku_raw!I$17,3*$A30-1,)</f>
        <v>9.8000000000000007</v>
      </c>
      <c r="AT30" s="140">
        <f ca="1">OFFSET(zenkoku_raw!J$17,3*$A30-1,)</f>
        <v>10</v>
      </c>
      <c r="AU30" s="140">
        <f ca="1">OFFSET(zenkoku_raw!K$17,3*$A30-1,)</f>
        <v>9.9</v>
      </c>
      <c r="AV30" s="140">
        <f ca="1">OFFSET(zenkoku_raw!L$17,3*$A30-1,)</f>
        <v>8.8000000000000007</v>
      </c>
      <c r="AW30" s="140">
        <f ca="1">OFFSET(zenkoku_raw!M$17,3*$A30-1,)</f>
        <v>9.3000000000000007</v>
      </c>
      <c r="AX30" s="140">
        <f ca="1">OFFSET(zenkoku_raw!N$17,3*$A30-1,)</f>
        <v>10.8</v>
      </c>
      <c r="AY30" s="140">
        <f ca="1">OFFSET(zenkoku_raw!O$17,3*$A30-1,)</f>
        <v>12.9</v>
      </c>
      <c r="AZ30" s="140">
        <f ca="1">OFFSET(zenkoku_raw!P$17,3*$A30-1,)</f>
        <v>11.6</v>
      </c>
      <c r="BA30" s="140">
        <f ca="1">OFFSET(zenkoku_raw!Q$17,3*$A30-1,)</f>
        <v>10.4</v>
      </c>
      <c r="BB30" s="140">
        <f ca="1">OFFSET(zenkoku_raw!R$17,3*$A30-1,)</f>
        <v>10.7</v>
      </c>
      <c r="BC30" s="140">
        <f ca="1">OFFSET(zenkoku_raw!S$17,3*$A30-1,)</f>
        <v>13.4</v>
      </c>
      <c r="BD30" s="140">
        <f ca="1">OFFSET(zenkoku_raw!T$17,3*$A30-1,)</f>
        <v>12.5</v>
      </c>
      <c r="BE30" s="140">
        <f ca="1">OFFSET(zenkoku_raw!U$17,3*$A30-1,)</f>
        <v>13.6</v>
      </c>
      <c r="BF30" s="140">
        <f ca="1">OFFSET(zenkoku_raw!V$17,3*$A30-1,)</f>
        <v>12.1</v>
      </c>
      <c r="BH30" t="str">
        <f t="shared" ref="BH30" si="3">B30</f>
        <v>H29</v>
      </c>
      <c r="BI30">
        <f ca="1">OFFSET(zenkoku_raw!AH$17,3*$A30-3,)</f>
        <v>20468</v>
      </c>
      <c r="BJ30">
        <f ca="1">OFFSET(zenkoku_raw!AK$17,3*$A30-3,)</f>
        <v>0</v>
      </c>
      <c r="BK30">
        <f ca="1">OFFSET(zenkoku_raw!AL$17,3*$A30-3,)</f>
        <v>100</v>
      </c>
      <c r="BL30">
        <f ca="1">OFFSET(zenkoku_raw!AM$17,3*$A30-3,)</f>
        <v>460</v>
      </c>
      <c r="BM30">
        <f ca="1">OFFSET(zenkoku_raw!AN$17,3*$A30-3,)</f>
        <v>1054</v>
      </c>
      <c r="BN30">
        <f ca="1">OFFSET(zenkoku_raw!AO$17,3*$A30-3,)</f>
        <v>1050</v>
      </c>
      <c r="BO30">
        <f ca="1">OFFSET(zenkoku_raw!AP$17,3*$A30-3,)</f>
        <v>1280</v>
      </c>
      <c r="BP30">
        <f ca="1">OFFSET(zenkoku_raw!AQ$17,3*$A30-3,)</f>
        <v>1367</v>
      </c>
      <c r="BQ30">
        <f ca="1">OFFSET(zenkoku_raw!AR$17,3*$A30-3,)</f>
        <v>1629</v>
      </c>
      <c r="BR30">
        <f ca="1">OFFSET(zenkoku_raw!AS$17,3*$A30-3,)</f>
        <v>1872</v>
      </c>
      <c r="BS30">
        <f ca="1">OFFSET(zenkoku_raw!AT$17,3*$A30-3,)</f>
        <v>1830</v>
      </c>
      <c r="BT30">
        <f ca="1">OFFSET(zenkoku_raw!AU$17,3*$A30-3,)</f>
        <v>1643</v>
      </c>
      <c r="BU30">
        <f ca="1">OFFSET(zenkoku_raw!AV$17,3*$A30-3,)</f>
        <v>1418</v>
      </c>
      <c r="BV30">
        <f ca="1">OFFSET(zenkoku_raw!AW$17,3*$A30-3,)</f>
        <v>1768</v>
      </c>
      <c r="BW30">
        <f ca="1">OFFSET(zenkoku_raw!AX$17,3*$A30-3,)</f>
        <v>1487</v>
      </c>
      <c r="BX30">
        <f ca="1">OFFSET(zenkoku_raw!AY$17,3*$A30-3,)</f>
        <v>1297</v>
      </c>
      <c r="BY30">
        <f ca="1">OFFSET(zenkoku_raw!AZ$17,3*$A30-3,)</f>
        <v>1107</v>
      </c>
      <c r="BZ30">
        <f ca="1">OFFSET(zenkoku_raw!BA$17,3*$A30-3,)</f>
        <v>1058</v>
      </c>
      <c r="CB30">
        <f ca="1">OFFSET(zenkoku_raw!AH$17,3*$A30-2,)</f>
        <v>14336</v>
      </c>
      <c r="CC30">
        <f ca="1">OFFSET(zenkoku_raw!AK$17,3*$A30-2,)</f>
        <v>0</v>
      </c>
      <c r="CD30">
        <f ca="1">OFFSET(zenkoku_raw!AL$17,3*$A30-2,)</f>
        <v>59</v>
      </c>
      <c r="CE30">
        <f ca="1">OFFSET(zenkoku_raw!AM$17,3*$A30-2,)</f>
        <v>337</v>
      </c>
      <c r="CF30">
        <f ca="1">OFFSET(zenkoku_raw!AN$17,3*$A30-2,)</f>
        <v>773</v>
      </c>
      <c r="CG30">
        <f ca="1">OFFSET(zenkoku_raw!AO$17,3*$A30-2,)</f>
        <v>755</v>
      </c>
      <c r="CH30">
        <f ca="1">OFFSET(zenkoku_raw!AP$17,3*$A30-2,)</f>
        <v>944</v>
      </c>
      <c r="CI30">
        <f ca="1">OFFSET(zenkoku_raw!AQ$17,3*$A30-2,)</f>
        <v>1034</v>
      </c>
      <c r="CJ30">
        <f ca="1">OFFSET(zenkoku_raw!AR$17,3*$A30-2,)</f>
        <v>1203</v>
      </c>
      <c r="CK30">
        <f ca="1">OFFSET(zenkoku_raw!AS$17,3*$A30-2,)</f>
        <v>1378</v>
      </c>
      <c r="CL30">
        <f ca="1">OFFSET(zenkoku_raw!AT$17,3*$A30-2,)</f>
        <v>1317</v>
      </c>
      <c r="CM30">
        <f ca="1">OFFSET(zenkoku_raw!AU$17,3*$A30-2,)</f>
        <v>1206</v>
      </c>
      <c r="CN30">
        <f ca="1">OFFSET(zenkoku_raw!AV$17,3*$A30-2,)</f>
        <v>1009</v>
      </c>
      <c r="CO30">
        <f ca="1">OFFSET(zenkoku_raw!AW$17,3*$A30-2,)</f>
        <v>1224</v>
      </c>
      <c r="CP30">
        <f ca="1">OFFSET(zenkoku_raw!AX$17,3*$A30-2,)</f>
        <v>936</v>
      </c>
      <c r="CQ30">
        <f ca="1">OFFSET(zenkoku_raw!AY$17,3*$A30-2,)</f>
        <v>834</v>
      </c>
      <c r="CR30">
        <f ca="1">OFFSET(zenkoku_raw!AZ$17,3*$A30-2,)</f>
        <v>682</v>
      </c>
      <c r="CS30">
        <f ca="1">OFFSET(zenkoku_raw!BA$17,3*$A30-2,)</f>
        <v>603</v>
      </c>
      <c r="CU30">
        <f ca="1">OFFSET(zenkoku_raw!AH$17,3*$A30-1,)</f>
        <v>6132</v>
      </c>
      <c r="CV30">
        <f ca="1">OFFSET(zenkoku_raw!AK$17,3*$A30-1,)</f>
        <v>0</v>
      </c>
      <c r="CW30">
        <f ca="1">OFFSET(zenkoku_raw!AL$17,3*$A30-1,)</f>
        <v>41</v>
      </c>
      <c r="CX30">
        <f ca="1">OFFSET(zenkoku_raw!AM$17,3*$A30-1,)</f>
        <v>123</v>
      </c>
      <c r="CY30">
        <f ca="1">OFFSET(zenkoku_raw!AN$17,3*$A30-1,)</f>
        <v>281</v>
      </c>
      <c r="CZ30">
        <f ca="1">OFFSET(zenkoku_raw!AO$17,3*$A30-1,)</f>
        <v>295</v>
      </c>
      <c r="DA30">
        <f ca="1">OFFSET(zenkoku_raw!AP$17,3*$A30-1,)</f>
        <v>336</v>
      </c>
      <c r="DB30">
        <f ca="1">OFFSET(zenkoku_raw!AQ$17,3*$A30-1,)</f>
        <v>333</v>
      </c>
      <c r="DC30">
        <f ca="1">OFFSET(zenkoku_raw!AR$17,3*$A30-1,)</f>
        <v>426</v>
      </c>
      <c r="DD30">
        <f ca="1">OFFSET(zenkoku_raw!AS$17,3*$A30-1,)</f>
        <v>494</v>
      </c>
      <c r="DE30">
        <f ca="1">OFFSET(zenkoku_raw!AT$17,3*$A30-1,)</f>
        <v>513</v>
      </c>
      <c r="DF30">
        <f ca="1">OFFSET(zenkoku_raw!AU$17,3*$A30-1,)</f>
        <v>437</v>
      </c>
      <c r="DG30">
        <f ca="1">OFFSET(zenkoku_raw!AV$17,3*$A30-1,)</f>
        <v>409</v>
      </c>
      <c r="DH30">
        <f ca="1">OFFSET(zenkoku_raw!AW$17,3*$A30-1,)</f>
        <v>544</v>
      </c>
      <c r="DI30">
        <f ca="1">OFFSET(zenkoku_raw!AX$17,3*$A30-1,)</f>
        <v>551</v>
      </c>
      <c r="DJ30">
        <f ca="1">OFFSET(zenkoku_raw!AY$17,3*$A30-1,)</f>
        <v>463</v>
      </c>
      <c r="DK30">
        <f ca="1">OFFSET(zenkoku_raw!AZ$17,3*$A30-1,)</f>
        <v>425</v>
      </c>
      <c r="DL30">
        <f ca="1">OFFSET(zenkoku_raw!BA$17,3*$A30-1,)</f>
        <v>455</v>
      </c>
    </row>
    <row r="31" spans="1:116">
      <c r="A31">
        <v>20</v>
      </c>
      <c r="B31" t="s">
        <v>670</v>
      </c>
      <c r="C31" s="140">
        <f ca="1">OFFSET(zenkoku_raw!C$17,3*$A31-3,)</f>
        <v>16.100000000000001</v>
      </c>
      <c r="D31" s="140">
        <f ca="1">OFFSET(zenkoku_raw!F$17,3*$A31-3,)</f>
        <v>0</v>
      </c>
      <c r="E31" s="140">
        <f ca="1">OFFSET(zenkoku_raw!G$17,3*$A31-3,)</f>
        <v>1.9</v>
      </c>
      <c r="F31" s="140">
        <f ca="1">OFFSET(zenkoku_raw!H$17,3*$A31-3,)</f>
        <v>8.6999999999999993</v>
      </c>
      <c r="G31" s="140">
        <f ca="1">OFFSET(zenkoku_raw!I$17,3*$A31-3,)</f>
        <v>17.5</v>
      </c>
      <c r="H31" s="140">
        <f ca="1">OFFSET(zenkoku_raw!J$17,3*$A31-3,)</f>
        <v>18</v>
      </c>
      <c r="I31" s="140">
        <f ca="1">OFFSET(zenkoku_raw!K$17,3*$A31-3,)</f>
        <v>18.5</v>
      </c>
      <c r="J31" s="140">
        <f ca="1">OFFSET(zenkoku_raw!L$17,3*$A31-3,)</f>
        <v>17.2</v>
      </c>
      <c r="K31" s="140">
        <f ca="1">OFFSET(zenkoku_raw!M$17,3*$A31-3,)</f>
        <v>17.600000000000001</v>
      </c>
      <c r="L31" s="140">
        <f ca="1">OFFSET(zenkoku_raw!N$17,3*$A31-3,)</f>
        <v>19.100000000000001</v>
      </c>
      <c r="M31" s="140">
        <f ca="1">OFFSET(zenkoku_raw!O$17,3*$A31-3,)</f>
        <v>22.5</v>
      </c>
      <c r="N31" s="140">
        <f ca="1">OFFSET(zenkoku_raw!P$17,3*$A31-3,)</f>
        <v>20.7</v>
      </c>
      <c r="O31" s="140">
        <f ca="1">OFFSET(zenkoku_raw!Q$17,3*$A31-3,)</f>
        <v>18</v>
      </c>
      <c r="P31" s="140">
        <f ca="1">OFFSET(zenkoku_raw!R$17,3*$A31-3,)</f>
        <v>16.8</v>
      </c>
      <c r="Q31" s="140">
        <f ca="1">OFFSET(zenkoku_raw!S$17,3*$A31-3,)</f>
        <v>18.2</v>
      </c>
      <c r="R31" s="140">
        <f ca="1">OFFSET(zenkoku_raw!T$17,3*$A31-3,)</f>
        <v>19.7</v>
      </c>
      <c r="S31" s="140">
        <f ca="1">OFFSET(zenkoku_raw!U$17,3*$A31-3,)</f>
        <v>20.7</v>
      </c>
      <c r="T31" s="140">
        <f ca="1">OFFSET(zenkoku_raw!V$17,3*$A31-3,)</f>
        <v>18.899999999999999</v>
      </c>
      <c r="U31" s="140"/>
      <c r="V31" s="140">
        <f ca="1">OFFSET(zenkoku_raw!C$17,3*$A31-2,)</f>
        <v>22.9</v>
      </c>
      <c r="W31" s="140">
        <f ca="1">OFFSET(zenkoku_raw!F$17,3*$A31-2,)</f>
        <v>0</v>
      </c>
      <c r="X31" s="140">
        <f ca="1">OFFSET(zenkoku_raw!G$17,3*$A31-2,)</f>
        <v>2.4</v>
      </c>
      <c r="Y31" s="140">
        <f ca="1">OFFSET(zenkoku_raw!H$17,3*$A31-2,)</f>
        <v>10.3</v>
      </c>
      <c r="Z31" s="140">
        <f ca="1">OFFSET(zenkoku_raw!I$17,3*$A31-2,)</f>
        <v>24.2</v>
      </c>
      <c r="AA31" s="140">
        <f ca="1">OFFSET(zenkoku_raw!J$17,3*$A31-2,)</f>
        <v>25.3</v>
      </c>
      <c r="AB31" s="140">
        <f ca="1">OFFSET(zenkoku_raw!K$17,3*$A31-2,)</f>
        <v>27</v>
      </c>
      <c r="AC31" s="140">
        <f ca="1">OFFSET(zenkoku_raw!L$17,3*$A31-2,)</f>
        <v>25.4</v>
      </c>
      <c r="AD31" s="140">
        <f ca="1">OFFSET(zenkoku_raw!M$17,3*$A31-2,)</f>
        <v>24.9</v>
      </c>
      <c r="AE31" s="140">
        <f ca="1">OFFSET(zenkoku_raw!N$17,3*$A31-2,)</f>
        <v>26.9</v>
      </c>
      <c r="AF31" s="140">
        <f ca="1">OFFSET(zenkoku_raw!O$17,3*$A31-2,)</f>
        <v>31.8</v>
      </c>
      <c r="AG31" s="140">
        <f ca="1">OFFSET(zenkoku_raw!P$17,3*$A31-2,)</f>
        <v>30.2</v>
      </c>
      <c r="AH31" s="140">
        <f ca="1">OFFSET(zenkoku_raw!Q$17,3*$A31-2,)</f>
        <v>26.3</v>
      </c>
      <c r="AI31" s="140">
        <f ca="1">OFFSET(zenkoku_raw!R$17,3*$A31-2,)</f>
        <v>23</v>
      </c>
      <c r="AJ31" s="140">
        <f ca="1">OFFSET(zenkoku_raw!S$17,3*$A31-2,)</f>
        <v>25.3</v>
      </c>
      <c r="AK31" s="140">
        <f ca="1">OFFSET(zenkoku_raw!T$17,3*$A31-2,)</f>
        <v>28.6</v>
      </c>
      <c r="AL31" s="140">
        <f ca="1">OFFSET(zenkoku_raw!U$17,3*$A31-2,)</f>
        <v>31.7</v>
      </c>
      <c r="AM31" s="140">
        <f ca="1">OFFSET(zenkoku_raw!V$17,3*$A31-2,)</f>
        <v>33.9</v>
      </c>
      <c r="AN31" s="140"/>
      <c r="AO31" s="140">
        <f ca="1">OFFSET(zenkoku_raw!C$17,3*$A31-1,)</f>
        <v>9.6999999999999993</v>
      </c>
      <c r="AP31" s="140">
        <f ca="1">OFFSET(zenkoku_raw!F$17,3*$A31-1,)</f>
        <v>0</v>
      </c>
      <c r="AQ31" s="140">
        <f ca="1">OFFSET(zenkoku_raw!G$17,3*$A31-1,)</f>
        <v>1.3</v>
      </c>
      <c r="AR31" s="140">
        <f ca="1">OFFSET(zenkoku_raw!H$17,3*$A31-1,)</f>
        <v>6.9</v>
      </c>
      <c r="AS31" s="140">
        <f ca="1">OFFSET(zenkoku_raw!I$17,3*$A31-1,)</f>
        <v>10.4</v>
      </c>
      <c r="AT31" s="140">
        <f ca="1">OFFSET(zenkoku_raw!J$17,3*$A31-1,)</f>
        <v>10.3</v>
      </c>
      <c r="AU31" s="140">
        <f ca="1">OFFSET(zenkoku_raw!K$17,3*$A31-1,)</f>
        <v>9.6</v>
      </c>
      <c r="AV31" s="140">
        <f ca="1">OFFSET(zenkoku_raw!L$17,3*$A31-1,)</f>
        <v>8.8000000000000007</v>
      </c>
      <c r="AW31" s="140">
        <f ca="1">OFFSET(zenkoku_raw!M$17,3*$A31-1,)</f>
        <v>10.1</v>
      </c>
      <c r="AX31" s="140">
        <f ca="1">OFFSET(zenkoku_raw!N$17,3*$A31-1,)</f>
        <v>11.1</v>
      </c>
      <c r="AY31" s="140">
        <f ca="1">OFFSET(zenkoku_raw!O$17,3*$A31-1,)</f>
        <v>13.1</v>
      </c>
      <c r="AZ31" s="140">
        <f ca="1">OFFSET(zenkoku_raw!P$17,3*$A31-1,)</f>
        <v>11.1</v>
      </c>
      <c r="BA31" s="140">
        <f ca="1">OFFSET(zenkoku_raw!Q$17,3*$A31-1,)</f>
        <v>9.8000000000000007</v>
      </c>
      <c r="BB31" s="140">
        <f ca="1">OFFSET(zenkoku_raw!R$17,3*$A31-1,)</f>
        <v>11.1</v>
      </c>
      <c r="BC31" s="140">
        <f ca="1">OFFSET(zenkoku_raw!S$17,3*$A31-1,)</f>
        <v>12</v>
      </c>
      <c r="BD31" s="140">
        <f ca="1">OFFSET(zenkoku_raw!T$17,3*$A31-1,)</f>
        <v>12.5</v>
      </c>
      <c r="BE31" s="140">
        <f ca="1">OFFSET(zenkoku_raw!U$17,3*$A31-1,)</f>
        <v>13</v>
      </c>
      <c r="BF31" s="140">
        <f ca="1">OFFSET(zenkoku_raw!V$17,3*$A31-1,)</f>
        <v>12.2</v>
      </c>
      <c r="BH31" t="str">
        <f t="shared" ref="BH31" si="4">B31</f>
        <v>H30</v>
      </c>
      <c r="BI31">
        <f ca="1">OFFSET(zenkoku_raw!AH$17,3*$A31-3,)</f>
        <v>20031</v>
      </c>
      <c r="BJ31">
        <f ca="1">OFFSET(zenkoku_raw!AK$17,3*$A31-3,)</f>
        <v>0</v>
      </c>
      <c r="BK31">
        <f ca="1">OFFSET(zenkoku_raw!AL$17,3*$A31-3,)</f>
        <v>99</v>
      </c>
      <c r="BL31">
        <f ca="1">OFFSET(zenkoku_raw!AM$17,3*$A31-3,)</f>
        <v>503</v>
      </c>
      <c r="BM31">
        <f ca="1">OFFSET(zenkoku_raw!AN$17,3*$A31-3,)</f>
        <v>1045</v>
      </c>
      <c r="BN31">
        <f ca="1">OFFSET(zenkoku_raw!AO$17,3*$A31-3,)</f>
        <v>1059</v>
      </c>
      <c r="BO31">
        <f ca="1">OFFSET(zenkoku_raw!AP$17,3*$A31-3,)</f>
        <v>1235</v>
      </c>
      <c r="BP31">
        <f ca="1">OFFSET(zenkoku_raw!AQ$17,3*$A31-3,)</f>
        <v>1288</v>
      </c>
      <c r="BQ31">
        <f ca="1">OFFSET(zenkoku_raw!AR$17,3*$A31-3,)</f>
        <v>1574</v>
      </c>
      <c r="BR31">
        <f ca="1">OFFSET(zenkoku_raw!AS$17,3*$A31-3,)</f>
        <v>1816</v>
      </c>
      <c r="BS31">
        <f ca="1">OFFSET(zenkoku_raw!AT$17,3*$A31-3,)</f>
        <v>1854</v>
      </c>
      <c r="BT31">
        <f ca="1">OFFSET(zenkoku_raw!AU$17,3*$A31-3,)</f>
        <v>1561</v>
      </c>
      <c r="BU31">
        <f ca="1">OFFSET(zenkoku_raw!AV$17,3*$A31-3,)</f>
        <v>1351</v>
      </c>
      <c r="BV31">
        <f ca="1">OFFSET(zenkoku_raw!AW$17,3*$A31-3,)</f>
        <v>1569</v>
      </c>
      <c r="BW31">
        <f ca="1">OFFSET(zenkoku_raw!AX$17,3*$A31-3,)</f>
        <v>1495</v>
      </c>
      <c r="BX31">
        <f ca="1">OFFSET(zenkoku_raw!AY$17,3*$A31-3,)</f>
        <v>1360</v>
      </c>
      <c r="BY31">
        <f ca="1">OFFSET(zenkoku_raw!AZ$17,3*$A31-3,)</f>
        <v>1102</v>
      </c>
      <c r="BZ31">
        <f ca="1">OFFSET(zenkoku_raw!BA$17,3*$A31-3,)</f>
        <v>1073</v>
      </c>
      <c r="CB31">
        <f ca="1">OFFSET(zenkoku_raw!AH$17,3*$A31-2,)</f>
        <v>13851</v>
      </c>
      <c r="CC31">
        <f ca="1">OFFSET(zenkoku_raw!AK$17,3*$A31-2,)</f>
        <v>0</v>
      </c>
      <c r="CD31">
        <f ca="1">OFFSET(zenkoku_raw!AL$17,3*$A31-2,)</f>
        <v>66</v>
      </c>
      <c r="CE31">
        <f ca="1">OFFSET(zenkoku_raw!AM$17,3*$A31-2,)</f>
        <v>307</v>
      </c>
      <c r="CF31">
        <f ca="1">OFFSET(zenkoku_raw!AN$17,3*$A31-2,)</f>
        <v>742</v>
      </c>
      <c r="CG31">
        <f ca="1">OFFSET(zenkoku_raw!AO$17,3*$A31-2,)</f>
        <v>761</v>
      </c>
      <c r="CH31">
        <f ca="1">OFFSET(zenkoku_raw!AP$17,3*$A31-2,)</f>
        <v>920</v>
      </c>
      <c r="CI31">
        <f ca="1">OFFSET(zenkoku_raw!AQ$17,3*$A31-2,)</f>
        <v>966</v>
      </c>
      <c r="CJ31">
        <f ca="1">OFFSET(zenkoku_raw!AR$17,3*$A31-2,)</f>
        <v>1132</v>
      </c>
      <c r="CK31">
        <f ca="1">OFFSET(zenkoku_raw!AS$17,3*$A31-2,)</f>
        <v>1295</v>
      </c>
      <c r="CL31">
        <f ca="1">OFFSET(zenkoku_raw!AT$17,3*$A31-2,)</f>
        <v>1319</v>
      </c>
      <c r="CM31">
        <f ca="1">OFFSET(zenkoku_raw!AU$17,3*$A31-2,)</f>
        <v>1142</v>
      </c>
      <c r="CN31">
        <f ca="1">OFFSET(zenkoku_raw!AV$17,3*$A31-2,)</f>
        <v>978</v>
      </c>
      <c r="CO31">
        <f ca="1">OFFSET(zenkoku_raw!AW$17,3*$A31-2,)</f>
        <v>1035</v>
      </c>
      <c r="CP31">
        <f ca="1">OFFSET(zenkoku_raw!AX$17,3*$A31-2,)</f>
        <v>973</v>
      </c>
      <c r="CQ31">
        <f ca="1">OFFSET(zenkoku_raw!AY$17,3*$A31-2,)</f>
        <v>883</v>
      </c>
      <c r="CR31">
        <f ca="1">OFFSET(zenkoku_raw!AZ$17,3*$A31-2,)</f>
        <v>693</v>
      </c>
      <c r="CS31">
        <f ca="1">OFFSET(zenkoku_raw!BA$17,3*$A31-2,)</f>
        <v>596</v>
      </c>
      <c r="CU31">
        <f ca="1">OFFSET(zenkoku_raw!AH$17,3*$A31-1,)</f>
        <v>6180</v>
      </c>
      <c r="CV31">
        <f ca="1">OFFSET(zenkoku_raw!AK$17,3*$A31-1,)</f>
        <v>0</v>
      </c>
      <c r="CW31">
        <f ca="1">OFFSET(zenkoku_raw!AL$17,3*$A31-1,)</f>
        <v>33</v>
      </c>
      <c r="CX31">
        <f ca="1">OFFSET(zenkoku_raw!AM$17,3*$A31-1,)</f>
        <v>196</v>
      </c>
      <c r="CY31">
        <f ca="1">OFFSET(zenkoku_raw!AN$17,3*$A31-1,)</f>
        <v>303</v>
      </c>
      <c r="CZ31">
        <f ca="1">OFFSET(zenkoku_raw!AO$17,3*$A31-1,)</f>
        <v>298</v>
      </c>
      <c r="DA31">
        <f ca="1">OFFSET(zenkoku_raw!AP$17,3*$A31-1,)</f>
        <v>315</v>
      </c>
      <c r="DB31">
        <f ca="1">OFFSET(zenkoku_raw!AQ$17,3*$A31-1,)</f>
        <v>322</v>
      </c>
      <c r="DC31">
        <f ca="1">OFFSET(zenkoku_raw!AR$17,3*$A31-1,)</f>
        <v>442</v>
      </c>
      <c r="DD31">
        <f ca="1">OFFSET(zenkoku_raw!AS$17,3*$A31-1,)</f>
        <v>521</v>
      </c>
      <c r="DE31">
        <f ca="1">OFFSET(zenkoku_raw!AT$17,3*$A31-1,)</f>
        <v>535</v>
      </c>
      <c r="DF31">
        <f ca="1">OFFSET(zenkoku_raw!AU$17,3*$A31-1,)</f>
        <v>419</v>
      </c>
      <c r="DG31">
        <f ca="1">OFFSET(zenkoku_raw!AV$17,3*$A31-1,)</f>
        <v>373</v>
      </c>
      <c r="DH31">
        <f ca="1">OFFSET(zenkoku_raw!AW$17,3*$A31-1,)</f>
        <v>534</v>
      </c>
      <c r="DI31">
        <f ca="1">OFFSET(zenkoku_raw!AX$17,3*$A31-1,)</f>
        <v>522</v>
      </c>
      <c r="DJ31">
        <f ca="1">OFFSET(zenkoku_raw!AY$17,3*$A31-1,)</f>
        <v>477</v>
      </c>
      <c r="DK31">
        <f ca="1">OFFSET(zenkoku_raw!AZ$17,3*$A31-1,)</f>
        <v>409</v>
      </c>
      <c r="DL31">
        <f ca="1">OFFSET(zenkoku_raw!BA$17,3*$A31-1,)</f>
        <v>477</v>
      </c>
    </row>
    <row r="32" spans="1:116">
      <c r="A32">
        <v>21</v>
      </c>
      <c r="B32" t="s">
        <v>683</v>
      </c>
      <c r="C32" s="140">
        <f ca="1">OFFSET(zenkoku_raw!C$17,3*$A32-3,)</f>
        <v>15.7</v>
      </c>
      <c r="D32" s="140">
        <f ca="1">OFFSET(zenkoku_raw!F$17,3*$A32-3,)</f>
        <v>0</v>
      </c>
      <c r="E32" s="140">
        <f ca="1">OFFSET(zenkoku_raw!G$17,3*$A32-3,)</f>
        <v>1.7</v>
      </c>
      <c r="F32" s="140">
        <f ca="1">OFFSET(zenkoku_raw!H$17,3*$A32-3,)</f>
        <v>9.9</v>
      </c>
      <c r="G32" s="140">
        <f ca="1">OFFSET(zenkoku_raw!I$17,3*$A32-3,)</f>
        <v>17.399999999999999</v>
      </c>
      <c r="H32" s="140">
        <f ca="1">OFFSET(zenkoku_raw!J$17,3*$A32-3,)</f>
        <v>16.899999999999999</v>
      </c>
      <c r="I32" s="140">
        <f ca="1">OFFSET(zenkoku_raw!K$17,3*$A32-3,)</f>
        <v>17.7</v>
      </c>
      <c r="J32" s="140">
        <f ca="1">OFFSET(zenkoku_raw!L$17,3*$A32-3,)</f>
        <v>17.600000000000001</v>
      </c>
      <c r="K32" s="140">
        <f ca="1">OFFSET(zenkoku_raw!M$17,3*$A32-3,)</f>
        <v>17.5</v>
      </c>
      <c r="L32" s="140">
        <f ca="1">OFFSET(zenkoku_raw!N$17,3*$A32-3,)</f>
        <v>18.899999999999999</v>
      </c>
      <c r="M32" s="140">
        <f ca="1">OFFSET(zenkoku_raw!O$17,3*$A32-3,)</f>
        <v>20.7</v>
      </c>
      <c r="N32" s="140">
        <f ca="1">OFFSET(zenkoku_raw!P$17,3*$A32-3,)</f>
        <v>20.5</v>
      </c>
      <c r="O32" s="140">
        <f ca="1">OFFSET(zenkoku_raw!Q$17,3*$A32-3,)</f>
        <v>18.100000000000001</v>
      </c>
      <c r="P32" s="140">
        <f ca="1">OFFSET(zenkoku_raw!R$17,3*$A32-3,)</f>
        <v>16.399999999999999</v>
      </c>
      <c r="Q32" s="140">
        <f ca="1">OFFSET(zenkoku_raw!S$17,3*$A32-3,)</f>
        <v>17.5</v>
      </c>
      <c r="R32" s="140">
        <f ca="1">OFFSET(zenkoku_raw!T$17,3*$A32-3,)</f>
        <v>18.100000000000001</v>
      </c>
      <c r="S32" s="140">
        <f ca="1">OFFSET(zenkoku_raw!U$17,3*$A32-3,)</f>
        <v>19.600000000000001</v>
      </c>
      <c r="T32" s="140">
        <f ca="1">OFFSET(zenkoku_raw!V$17,3*$A32-3,)</f>
        <v>17.2</v>
      </c>
      <c r="U32" s="140"/>
      <c r="V32" s="140">
        <f ca="1">OFFSET(zenkoku_raw!C$17,3*$A32-2,)</f>
        <v>22.7</v>
      </c>
      <c r="W32" s="140">
        <f ca="1">OFFSET(zenkoku_raw!F$17,3*$A32-2,)</f>
        <v>0</v>
      </c>
      <c r="X32" s="140">
        <f ca="1">OFFSET(zenkoku_raw!G$17,3*$A32-2,)</f>
        <v>1.7</v>
      </c>
      <c r="Y32" s="140">
        <f ca="1">OFFSET(zenkoku_raw!H$17,3*$A32-2,)</f>
        <v>13.2</v>
      </c>
      <c r="Z32" s="140">
        <f ca="1">OFFSET(zenkoku_raw!I$17,3*$A32-2,)</f>
        <v>24.4</v>
      </c>
      <c r="AA32" s="140">
        <f ca="1">OFFSET(zenkoku_raw!J$17,3*$A32-2,)</f>
        <v>22.8</v>
      </c>
      <c r="AB32" s="140">
        <f ca="1">OFFSET(zenkoku_raw!K$17,3*$A32-2,)</f>
        <v>26.2</v>
      </c>
      <c r="AC32" s="140">
        <f ca="1">OFFSET(zenkoku_raw!L$17,3*$A32-2,)</f>
        <v>25.8</v>
      </c>
      <c r="AD32" s="140">
        <f ca="1">OFFSET(zenkoku_raw!M$17,3*$A32-2,)</f>
        <v>26</v>
      </c>
      <c r="AE32" s="140">
        <f ca="1">OFFSET(zenkoku_raw!N$17,3*$A32-2,)</f>
        <v>27</v>
      </c>
      <c r="AF32" s="140">
        <f ca="1">OFFSET(zenkoku_raw!O$17,3*$A32-2,)</f>
        <v>29.7</v>
      </c>
      <c r="AG32" s="140">
        <f ca="1">OFFSET(zenkoku_raw!P$17,3*$A32-2,)</f>
        <v>30.5</v>
      </c>
      <c r="AH32" s="140">
        <f ca="1">OFFSET(zenkoku_raw!Q$17,3*$A32-2,)</f>
        <v>27.2</v>
      </c>
      <c r="AI32" s="140">
        <f ca="1">OFFSET(zenkoku_raw!R$17,3*$A32-2,)</f>
        <v>22.9</v>
      </c>
      <c r="AJ32" s="140">
        <f ca="1">OFFSET(zenkoku_raw!S$17,3*$A32-2,)</f>
        <v>24.5</v>
      </c>
      <c r="AK32" s="140">
        <f ca="1">OFFSET(zenkoku_raw!T$17,3*$A32-2,)</f>
        <v>26.5</v>
      </c>
      <c r="AL32" s="140">
        <f ca="1">OFFSET(zenkoku_raw!U$17,3*$A32-2,)</f>
        <v>29.1</v>
      </c>
      <c r="AM32" s="140">
        <f ca="1">OFFSET(zenkoku_raw!V$17,3*$A32-2,)</f>
        <v>33.6</v>
      </c>
      <c r="AN32" s="140"/>
      <c r="AO32" s="140">
        <f ca="1">OFFSET(zenkoku_raw!C$17,3*$A32-1,)</f>
        <v>9.1</v>
      </c>
      <c r="AP32" s="140">
        <f ca="1">OFFSET(zenkoku_raw!F$17,3*$A32-1,)</f>
        <v>0</v>
      </c>
      <c r="AQ32" s="140">
        <f ca="1">OFFSET(zenkoku_raw!G$17,3*$A32-1,)</f>
        <v>1.7</v>
      </c>
      <c r="AR32" s="140">
        <f ca="1">OFFSET(zenkoku_raw!H$17,3*$A32-1,)</f>
        <v>6.4</v>
      </c>
      <c r="AS32" s="140">
        <f ca="1">OFFSET(zenkoku_raw!I$17,3*$A32-1,)</f>
        <v>10.1</v>
      </c>
      <c r="AT32" s="140">
        <f ca="1">OFFSET(zenkoku_raw!J$17,3*$A32-1,)</f>
        <v>10.7</v>
      </c>
      <c r="AU32" s="140">
        <f ca="1">OFFSET(zenkoku_raw!K$17,3*$A32-1,)</f>
        <v>8.8000000000000007</v>
      </c>
      <c r="AV32" s="140">
        <f ca="1">OFFSET(zenkoku_raw!L$17,3*$A32-1,)</f>
        <v>9</v>
      </c>
      <c r="AW32" s="140">
        <f ca="1">OFFSET(zenkoku_raw!M$17,3*$A32-1,)</f>
        <v>8.8000000000000007</v>
      </c>
      <c r="AX32" s="140">
        <f ca="1">OFFSET(zenkoku_raw!N$17,3*$A32-1,)</f>
        <v>10.7</v>
      </c>
      <c r="AY32" s="140">
        <f ca="1">OFFSET(zenkoku_raw!O$17,3*$A32-1,)</f>
        <v>11.6</v>
      </c>
      <c r="AZ32" s="140">
        <f ca="1">OFFSET(zenkoku_raw!P$17,3*$A32-1,)</f>
        <v>10.5</v>
      </c>
      <c r="BA32" s="140">
        <f ca="1">OFFSET(zenkoku_raw!Q$17,3*$A32-1,)</f>
        <v>9.3000000000000007</v>
      </c>
      <c r="BB32" s="140">
        <f ca="1">OFFSET(zenkoku_raw!R$17,3*$A32-1,)</f>
        <v>10.199999999999999</v>
      </c>
      <c r="BC32" s="140">
        <f ca="1">OFFSET(zenkoku_raw!S$17,3*$A32-1,)</f>
        <v>11.3</v>
      </c>
      <c r="BD32" s="140">
        <f ca="1">OFFSET(zenkoku_raw!T$17,3*$A32-1,)</f>
        <v>11.2</v>
      </c>
      <c r="BE32" s="140">
        <f ca="1">OFFSET(zenkoku_raw!U$17,3*$A32-1,)</f>
        <v>13</v>
      </c>
      <c r="BF32" s="140">
        <f ca="1">OFFSET(zenkoku_raw!V$17,3*$A32-1,)</f>
        <v>9.6999999999999993</v>
      </c>
      <c r="BH32" t="str">
        <f t="shared" ref="BH32" si="5">B32</f>
        <v>W01</v>
      </c>
      <c r="BI32">
        <f ca="1">OFFSET(zenkoku_raw!AH$17,3*$A32-3,)</f>
        <v>19425</v>
      </c>
      <c r="BJ32">
        <f ca="1">OFFSET(zenkoku_raw!AK$17,3*$A32-3,)</f>
        <v>0</v>
      </c>
      <c r="BK32">
        <f ca="1">OFFSET(zenkoku_raw!AL$17,3*$A32-3,)</f>
        <v>90</v>
      </c>
      <c r="BL32">
        <f ca="1">OFFSET(zenkoku_raw!AM$17,3*$A32-3,)</f>
        <v>563</v>
      </c>
      <c r="BM32">
        <f ca="1">OFFSET(zenkoku_raw!AN$17,3*$A32-3,)</f>
        <v>1040</v>
      </c>
      <c r="BN32">
        <f ca="1">OFFSET(zenkoku_raw!AO$17,3*$A32-3,)</f>
        <v>989</v>
      </c>
      <c r="BO32">
        <f ca="1">OFFSET(zenkoku_raw!AP$17,3*$A32-3,)</f>
        <v>1145</v>
      </c>
      <c r="BP32">
        <f ca="1">OFFSET(zenkoku_raw!AQ$17,3*$A32-3,)</f>
        <v>1287</v>
      </c>
      <c r="BQ32">
        <f ca="1">OFFSET(zenkoku_raw!AR$17,3*$A32-3,)</f>
        <v>1498</v>
      </c>
      <c r="BR32">
        <f ca="1">OFFSET(zenkoku_raw!AS$17,3*$A32-3,)</f>
        <v>1825</v>
      </c>
      <c r="BS32">
        <f ca="1">OFFSET(zenkoku_raw!AT$17,3*$A32-3,)</f>
        <v>1748</v>
      </c>
      <c r="BT32">
        <f ca="1">OFFSET(zenkoku_raw!AU$17,3*$A32-3,)</f>
        <v>1562</v>
      </c>
      <c r="BU32">
        <f ca="1">OFFSET(zenkoku_raw!AV$17,3*$A32-3,)</f>
        <v>1352</v>
      </c>
      <c r="BV32">
        <f ca="1">OFFSET(zenkoku_raw!AW$17,3*$A32-3,)</f>
        <v>1416</v>
      </c>
      <c r="BW32">
        <f ca="1">OFFSET(zenkoku_raw!AX$17,3*$A32-3,)</f>
        <v>1514</v>
      </c>
      <c r="BX32">
        <f ca="1">OFFSET(zenkoku_raw!AY$17,3*$A32-3,)</f>
        <v>1303</v>
      </c>
      <c r="BY32">
        <f ca="1">OFFSET(zenkoku_raw!AZ$17,3*$A32-3,)</f>
        <v>1042</v>
      </c>
      <c r="BZ32">
        <f ca="1">OFFSET(zenkoku_raw!BA$17,3*$A32-3,)</f>
        <v>1015</v>
      </c>
      <c r="CB32">
        <f ca="1">OFFSET(zenkoku_raw!AH$17,3*$A32-2,)</f>
        <v>13668</v>
      </c>
      <c r="CC32">
        <f ca="1">OFFSET(zenkoku_raw!AK$17,3*$A32-2,)</f>
        <v>0</v>
      </c>
      <c r="CD32">
        <f ca="1">OFFSET(zenkoku_raw!AL$17,3*$A32-2,)</f>
        <v>47</v>
      </c>
      <c r="CE32">
        <f ca="1">OFFSET(zenkoku_raw!AM$17,3*$A32-2,)</f>
        <v>385</v>
      </c>
      <c r="CF32">
        <f ca="1">OFFSET(zenkoku_raw!AN$17,3*$A32-2,)</f>
        <v>748</v>
      </c>
      <c r="CG32">
        <f ca="1">OFFSET(zenkoku_raw!AO$17,3*$A32-2,)</f>
        <v>683</v>
      </c>
      <c r="CH32">
        <f ca="1">OFFSET(zenkoku_raw!AP$17,3*$A32-2,)</f>
        <v>865</v>
      </c>
      <c r="CI32">
        <f ca="1">OFFSET(zenkoku_raw!AQ$17,3*$A32-2,)</f>
        <v>961</v>
      </c>
      <c r="CJ32">
        <f ca="1">OFFSET(zenkoku_raw!AR$17,3*$A32-2,)</f>
        <v>1127</v>
      </c>
      <c r="CK32">
        <f ca="1">OFFSET(zenkoku_raw!AS$17,3*$A32-2,)</f>
        <v>1319</v>
      </c>
      <c r="CL32">
        <f ca="1">OFFSET(zenkoku_raw!AT$17,3*$A32-2,)</f>
        <v>1264</v>
      </c>
      <c r="CM32">
        <f ca="1">OFFSET(zenkoku_raw!AU$17,3*$A32-2,)</f>
        <v>1163</v>
      </c>
      <c r="CN32">
        <f ca="1">OFFSET(zenkoku_raw!AV$17,3*$A32-2,)</f>
        <v>1003</v>
      </c>
      <c r="CO32">
        <f ca="1">OFFSET(zenkoku_raw!AW$17,3*$A32-2,)</f>
        <v>961</v>
      </c>
      <c r="CP32">
        <f ca="1">OFFSET(zenkoku_raw!AX$17,3*$A32-2,)</f>
        <v>997</v>
      </c>
      <c r="CQ32">
        <f ca="1">OFFSET(zenkoku_raw!AY$17,3*$A32-2,)</f>
        <v>856</v>
      </c>
      <c r="CR32">
        <f ca="1">OFFSET(zenkoku_raw!AZ$17,3*$A32-2,)</f>
        <v>637</v>
      </c>
      <c r="CS32">
        <f ca="1">OFFSET(zenkoku_raw!BA$17,3*$A32-2,)</f>
        <v>621</v>
      </c>
      <c r="CU32">
        <f ca="1">OFFSET(zenkoku_raw!AH$17,3*$A32-1,)</f>
        <v>5757</v>
      </c>
      <c r="CV32">
        <f ca="1">OFFSET(zenkoku_raw!AK$17,3*$A32-1,)</f>
        <v>0</v>
      </c>
      <c r="CW32">
        <f ca="1">OFFSET(zenkoku_raw!AL$17,3*$A32-1,)</f>
        <v>43</v>
      </c>
      <c r="CX32">
        <f ca="1">OFFSET(zenkoku_raw!AM$17,3*$A32-1,)</f>
        <v>178</v>
      </c>
      <c r="CY32">
        <f ca="1">OFFSET(zenkoku_raw!AN$17,3*$A32-1,)</f>
        <v>292</v>
      </c>
      <c r="CZ32">
        <f ca="1">OFFSET(zenkoku_raw!AO$17,3*$A32-1,)</f>
        <v>306</v>
      </c>
      <c r="DA32">
        <f ca="1">OFFSET(zenkoku_raw!AP$17,3*$A32-1,)</f>
        <v>280</v>
      </c>
      <c r="DB32">
        <f ca="1">OFFSET(zenkoku_raw!AQ$17,3*$A32-1,)</f>
        <v>326</v>
      </c>
      <c r="DC32">
        <f ca="1">OFFSET(zenkoku_raw!AR$17,3*$A32-1,)</f>
        <v>371</v>
      </c>
      <c r="DD32">
        <f ca="1">OFFSET(zenkoku_raw!AS$17,3*$A32-1,)</f>
        <v>506</v>
      </c>
      <c r="DE32">
        <f ca="1">OFFSET(zenkoku_raw!AT$17,3*$A32-1,)</f>
        <v>484</v>
      </c>
      <c r="DF32">
        <f ca="1">OFFSET(zenkoku_raw!AU$17,3*$A32-1,)</f>
        <v>399</v>
      </c>
      <c r="DG32">
        <f ca="1">OFFSET(zenkoku_raw!AV$17,3*$A32-1,)</f>
        <v>349</v>
      </c>
      <c r="DH32">
        <f ca="1">OFFSET(zenkoku_raw!AW$17,3*$A32-1,)</f>
        <v>455</v>
      </c>
      <c r="DI32">
        <f ca="1">OFFSET(zenkoku_raw!AX$17,3*$A32-1,)</f>
        <v>517</v>
      </c>
      <c r="DJ32">
        <f ca="1">OFFSET(zenkoku_raw!AY$17,3*$A32-1,)</f>
        <v>447</v>
      </c>
      <c r="DK32">
        <f ca="1">OFFSET(zenkoku_raw!AZ$17,3*$A32-1,)</f>
        <v>405</v>
      </c>
      <c r="DL32">
        <f ca="1">OFFSET(zenkoku_raw!BA$17,3*$A32-1,)</f>
        <v>394</v>
      </c>
    </row>
    <row r="33" spans="1:116">
      <c r="A33">
        <v>22</v>
      </c>
      <c r="B33" t="s">
        <v>710</v>
      </c>
      <c r="C33" s="140">
        <f ca="1">OFFSET(zenkoku_raw!C$17,3*$A33-3,)</f>
        <v>16.404508950639794</v>
      </c>
      <c r="D33" s="140">
        <f ca="1">OFFSET(zenkoku_raw!F$17,3*$A33-3,)</f>
        <v>0</v>
      </c>
      <c r="E33" s="140">
        <f ca="1">OFFSET(zenkoku_raw!G$17,3*$A33-3,)</f>
        <v>2.2953904045155218</v>
      </c>
      <c r="F33" s="140">
        <f ca="1">OFFSET(zenkoku_raw!H$17,3*$A33-3,)</f>
        <v>11.407723794269442</v>
      </c>
      <c r="G33" s="140">
        <f ca="1">OFFSET(zenkoku_raw!I$17,3*$A33-3,)</f>
        <v>21.01081812035159</v>
      </c>
      <c r="H33" s="140">
        <f ca="1">OFFSET(zenkoku_raw!J$17,3*$A33-3,)</f>
        <v>19.694169047218956</v>
      </c>
      <c r="I33" s="140">
        <f ca="1">OFFSET(zenkoku_raw!K$17,3*$A33-3,)</f>
        <v>18.733301901618734</v>
      </c>
      <c r="J33" s="140">
        <f ca="1">OFFSET(zenkoku_raw!L$17,3*$A33-3,)</f>
        <v>18.30128648499101</v>
      </c>
      <c r="K33" s="140">
        <f ca="1">OFFSET(zenkoku_raw!M$17,3*$A33-3,)</f>
        <v>19.10411622276029</v>
      </c>
      <c r="L33" s="140">
        <f ca="1">OFFSET(zenkoku_raw!N$17,3*$A33-3,)</f>
        <v>19.051554912697593</v>
      </c>
      <c r="M33" s="140">
        <f ca="1">OFFSET(zenkoku_raw!O$17,3*$A33-3,)</f>
        <v>20.37577313572179</v>
      </c>
      <c r="N33" s="140">
        <f ca="1">OFFSET(zenkoku_raw!P$17,3*$A33-3,)</f>
        <v>20.169035728006147</v>
      </c>
      <c r="O33" s="140">
        <f ca="1">OFFSET(zenkoku_raw!Q$17,3*$A33-3,)</f>
        <v>18.863049095607238</v>
      </c>
      <c r="P33" s="140">
        <f ca="1">OFFSET(zenkoku_raw!R$17,3*$A33-3,)</f>
        <v>15.98531211750306</v>
      </c>
      <c r="Q33" s="140">
        <f ca="1">OFFSET(zenkoku_raw!S$17,3*$A33-3,)</f>
        <v>17.177242888402628</v>
      </c>
      <c r="R33" s="140">
        <f ca="1">OFFSET(zenkoku_raw!T$17,3*$A33-3,)</f>
        <v>18.603328118333096</v>
      </c>
      <c r="S33" s="140">
        <f ca="1">OFFSET(zenkoku_raw!U$17,3*$A33-3,)</f>
        <v>19.602378298030473</v>
      </c>
      <c r="T33" s="140">
        <f ca="1">OFFSET(zenkoku_raw!V$17,3*$A33-3,)</f>
        <v>18.652934444989373</v>
      </c>
      <c r="U33" s="140"/>
      <c r="V33" s="140">
        <f ca="1">OFFSET(zenkoku_raw!C$17,3*$A33-2,)</f>
        <v>22.645534389947169</v>
      </c>
      <c r="W33" s="140">
        <f ca="1">OFFSET(zenkoku_raw!F$17,3*$A33-2,)</f>
        <v>0</v>
      </c>
      <c r="X33" s="140">
        <f ca="1">OFFSET(zenkoku_raw!G$17,3*$A33-2,)</f>
        <v>2.3494860499265786</v>
      </c>
      <c r="Y33" s="140">
        <f ca="1">OFFSET(zenkoku_raw!H$17,3*$A33-2,)</f>
        <v>13.770378078390566</v>
      </c>
      <c r="Z33" s="140">
        <f ca="1">OFFSET(zenkoku_raw!I$17,3*$A33-2,)</f>
        <v>27.486737400530505</v>
      </c>
      <c r="AA33" s="140">
        <f ca="1">OFFSET(zenkoku_raw!J$17,3*$A33-2,)</f>
        <v>25.905200789993419</v>
      </c>
      <c r="AB33" s="140">
        <f ca="1">OFFSET(zenkoku_raw!K$17,3*$A33-2,)</f>
        <v>26.471494607087827</v>
      </c>
      <c r="AC33" s="140">
        <f ca="1">OFFSET(zenkoku_raw!L$17,3*$A33-2,)</f>
        <v>25.408052230685527</v>
      </c>
      <c r="AD33" s="140">
        <f ca="1">OFFSET(zenkoku_raw!M$17,3*$A33-2,)</f>
        <v>26.885557934808471</v>
      </c>
      <c r="AE33" s="140">
        <f ca="1">OFFSET(zenkoku_raw!N$17,3*$A33-2,)</f>
        <v>25.676500508646999</v>
      </c>
      <c r="AF33" s="140">
        <f ca="1">OFFSET(zenkoku_raw!O$17,3*$A33-2,)</f>
        <v>27.749537892791128</v>
      </c>
      <c r="AG33" s="140">
        <f ca="1">OFFSET(zenkoku_raw!P$17,3*$A33-2,)</f>
        <v>28.264758497316638</v>
      </c>
      <c r="AH33" s="140">
        <f ca="1">OFFSET(zenkoku_raw!Q$17,3*$A33-2,)</f>
        <v>26.298433635614181</v>
      </c>
      <c r="AI33" s="140">
        <f ca="1">OFFSET(zenkoku_raw!R$17,3*$A33-2,)</f>
        <v>21.561712846347607</v>
      </c>
      <c r="AJ33" s="140">
        <f ca="1">OFFSET(zenkoku_raw!S$17,3*$A33-2,)</f>
        <v>23.643949930458973</v>
      </c>
      <c r="AK33" s="140">
        <f ca="1">OFFSET(zenkoku_raw!T$17,3*$A33-2,)</f>
        <v>25.542784163473822</v>
      </c>
      <c r="AL33" s="140">
        <f ca="1">OFFSET(zenkoku_raw!U$17,3*$A33-2,)</f>
        <v>29.914529914529915</v>
      </c>
      <c r="AM33" s="140">
        <f ca="1">OFFSET(zenkoku_raw!V$17,3*$A33-2,)</f>
        <v>35.639958376690949</v>
      </c>
      <c r="AN33" s="140"/>
      <c r="AO33" s="140">
        <f ca="1">OFFSET(zenkoku_raw!C$17,3*$A33-1,)</f>
        <v>10.49750772919427</v>
      </c>
      <c r="AP33" s="140">
        <f ca="1">OFFSET(zenkoku_raw!F$17,3*$A33-1,)</f>
        <v>0</v>
      </c>
      <c r="AQ33" s="140">
        <f ca="1">OFFSET(zenkoku_raw!G$17,3*$A33-1,)</f>
        <v>2.2385179467387109</v>
      </c>
      <c r="AR33" s="140">
        <f ca="1">OFFSET(zenkoku_raw!H$17,3*$A33-1,)</f>
        <v>8.9181286549707597</v>
      </c>
      <c r="AS33" s="140">
        <f ca="1">OFFSET(zenkoku_raw!I$17,3*$A33-1,)</f>
        <v>14.275862068965518</v>
      </c>
      <c r="AT33" s="140">
        <f ca="1">OFFSET(zenkoku_raw!J$17,3*$A33-1,)</f>
        <v>13.212079615648593</v>
      </c>
      <c r="AU33" s="140">
        <f ca="1">OFFSET(zenkoku_raw!K$17,3*$A33-1,)</f>
        <v>10.676498877845463</v>
      </c>
      <c r="AV33" s="140">
        <f ca="1">OFFSET(zenkoku_raw!L$17,3*$A33-1,)</f>
        <v>10.951576576576576</v>
      </c>
      <c r="AW33" s="140">
        <f ca="1">OFFSET(zenkoku_raw!M$17,3*$A33-1,)</f>
        <v>11.042642346561498</v>
      </c>
      <c r="AX33" s="140">
        <f ca="1">OFFSET(zenkoku_raw!N$17,3*$A33-1,)</f>
        <v>12.216624685138539</v>
      </c>
      <c r="AY33" s="140">
        <f ca="1">OFFSET(zenkoku_raw!O$17,3*$A33-1,)</f>
        <v>12.85074274935157</v>
      </c>
      <c r="AZ33" s="140">
        <f ca="1">OFFSET(zenkoku_raw!P$17,3*$A33-1,)</f>
        <v>12.037987679671458</v>
      </c>
      <c r="BA33" s="140">
        <f ca="1">OFFSET(zenkoku_raw!Q$17,3*$A33-1,)</f>
        <v>11.577813677975229</v>
      </c>
      <c r="BB33" s="140">
        <f ca="1">OFFSET(zenkoku_raw!R$17,3*$A33-1,)</f>
        <v>10.714285714285714</v>
      </c>
      <c r="BC33" s="140">
        <f ca="1">OFFSET(zenkoku_raw!S$17,3*$A33-1,)</f>
        <v>11.396601740571903</v>
      </c>
      <c r="BD33" s="140">
        <f ca="1">OFFSET(zenkoku_raw!T$17,3*$A33-1,)</f>
        <v>13.028981790202614</v>
      </c>
      <c r="BE33" s="140">
        <f ca="1">OFFSET(zenkoku_raw!U$17,3*$A33-1,)</f>
        <v>12.345679012345679</v>
      </c>
      <c r="BF33" s="140">
        <f ca="1">OFFSET(zenkoku_raw!V$17,3*$A33-1,)</f>
        <v>10.870083432657927</v>
      </c>
      <c r="BH33" t="str">
        <f t="shared" ref="BH33" si="6">B33</f>
        <v>W02</v>
      </c>
      <c r="BI33">
        <f ca="1">OFFSET(zenkoku_raw!AH$17,3*$A33-3,)</f>
        <v>20243</v>
      </c>
      <c r="BJ33">
        <f ca="1">OFFSET(zenkoku_raw!AK$17,3*$A33-3,)</f>
        <v>0</v>
      </c>
      <c r="BK33">
        <f ca="1">OFFSET(zenkoku_raw!AL$17,3*$A33-3,)</f>
        <v>122</v>
      </c>
      <c r="BL33">
        <f ca="1">OFFSET(zenkoku_raw!AM$17,3*$A33-3,)</f>
        <v>641</v>
      </c>
      <c r="BM33">
        <f ca="1">OFFSET(zenkoku_raw!AN$17,3*$A33-3,)</f>
        <v>1243</v>
      </c>
      <c r="BN33">
        <f ca="1">OFFSET(zenkoku_raw!AO$17,3*$A33-3,)</f>
        <v>1172</v>
      </c>
      <c r="BO33">
        <f ca="1">OFFSET(zenkoku_raw!AP$17,3*$A33-3,)</f>
        <v>1192</v>
      </c>
      <c r="BP33">
        <f ca="1">OFFSET(zenkoku_raw!AQ$17,3*$A33-3,)</f>
        <v>1323</v>
      </c>
      <c r="BQ33">
        <f ca="1">OFFSET(zenkoku_raw!AR$17,3*$A33-3,)</f>
        <v>1578</v>
      </c>
      <c r="BR33">
        <f ca="1">OFFSET(zenkoku_raw!AS$17,3*$A33-3,)</f>
        <v>1844</v>
      </c>
      <c r="BS33">
        <f ca="1">OFFSET(zenkoku_raw!AT$17,3*$A33-3,)</f>
        <v>1746</v>
      </c>
      <c r="BT33">
        <f ca="1">OFFSET(zenkoku_raw!AU$17,3*$A33-3,)</f>
        <v>1575</v>
      </c>
      <c r="BU33">
        <f ca="1">OFFSET(zenkoku_raw!AV$17,3*$A33-3,)</f>
        <v>1387</v>
      </c>
      <c r="BV33">
        <f ca="1">OFFSET(zenkoku_raw!AW$17,3*$A33-3,)</f>
        <v>1306</v>
      </c>
      <c r="BW33">
        <f ca="1">OFFSET(zenkoku_raw!AX$17,3*$A33-3,)</f>
        <v>1570</v>
      </c>
      <c r="BX33">
        <f ca="1">OFFSET(zenkoku_raw!AY$17,3*$A33-3,)</f>
        <v>1308</v>
      </c>
      <c r="BY33">
        <f ca="1">OFFSET(zenkoku_raw!AZ$17,3*$A33-3,)</f>
        <v>1055</v>
      </c>
      <c r="BZ33">
        <f ca="1">OFFSET(zenkoku_raw!BA$17,3*$A33-3,)</f>
        <v>1141</v>
      </c>
      <c r="CB33">
        <f ca="1">OFFSET(zenkoku_raw!AH$17,3*$A33-2,)</f>
        <v>13588</v>
      </c>
      <c r="CC33">
        <f ca="1">OFFSET(zenkoku_raw!AK$17,3*$A33-2,)</f>
        <v>0</v>
      </c>
      <c r="CD33">
        <f ca="1">OFFSET(zenkoku_raw!AL$17,3*$A33-2,)</f>
        <v>64</v>
      </c>
      <c r="CE33">
        <f ca="1">OFFSET(zenkoku_raw!AM$17,3*$A33-2,)</f>
        <v>397</v>
      </c>
      <c r="CF33">
        <f ca="1">OFFSET(zenkoku_raw!AN$17,3*$A33-2,)</f>
        <v>829</v>
      </c>
      <c r="CG33">
        <f ca="1">OFFSET(zenkoku_raw!AO$17,3*$A33-2,)</f>
        <v>787</v>
      </c>
      <c r="CH33">
        <f ca="1">OFFSET(zenkoku_raw!AP$17,3*$A33-2,)</f>
        <v>859</v>
      </c>
      <c r="CI33">
        <f ca="1">OFFSET(zenkoku_raw!AQ$17,3*$A33-2,)</f>
        <v>934</v>
      </c>
      <c r="CJ33">
        <f ca="1">OFFSET(zenkoku_raw!AR$17,3*$A33-2,)</f>
        <v>1130</v>
      </c>
      <c r="CK33">
        <f ca="1">OFFSET(zenkoku_raw!AS$17,3*$A33-2,)</f>
        <v>1262</v>
      </c>
      <c r="CL33">
        <f ca="1">OFFSET(zenkoku_raw!AT$17,3*$A33-2,)</f>
        <v>1201</v>
      </c>
      <c r="CM33">
        <f ca="1">OFFSET(zenkoku_raw!AU$17,3*$A33-2,)</f>
        <v>1106</v>
      </c>
      <c r="CN33">
        <f ca="1">OFFSET(zenkoku_raw!AV$17,3*$A33-2,)</f>
        <v>957</v>
      </c>
      <c r="CO33">
        <f ca="1">OFFSET(zenkoku_raw!AW$17,3*$A33-2,)</f>
        <v>856</v>
      </c>
      <c r="CP33">
        <f ca="1">OFFSET(zenkoku_raw!AX$17,3*$A33-2,)</f>
        <v>1020</v>
      </c>
      <c r="CQ33">
        <f ca="1">OFFSET(zenkoku_raw!AY$17,3*$A33-2,)</f>
        <v>800</v>
      </c>
      <c r="CR33">
        <f ca="1">OFFSET(zenkoku_raw!AZ$17,3*$A33-2,)</f>
        <v>665</v>
      </c>
      <c r="CS33">
        <f ca="1">OFFSET(zenkoku_raw!BA$17,3*$A33-2,)</f>
        <v>685</v>
      </c>
      <c r="CU33">
        <f ca="1">OFFSET(zenkoku_raw!AH$17,3*$A33-1,)</f>
        <v>6655</v>
      </c>
      <c r="CV33">
        <f ca="1">OFFSET(zenkoku_raw!AK$17,3*$A33-1,)</f>
        <v>0</v>
      </c>
      <c r="CW33">
        <f ca="1">OFFSET(zenkoku_raw!AL$17,3*$A33-1,)</f>
        <v>58</v>
      </c>
      <c r="CX33">
        <f ca="1">OFFSET(zenkoku_raw!AM$17,3*$A33-1,)</f>
        <v>244</v>
      </c>
      <c r="CY33">
        <f ca="1">OFFSET(zenkoku_raw!AN$17,3*$A33-1,)</f>
        <v>414</v>
      </c>
      <c r="CZ33">
        <f ca="1">OFFSET(zenkoku_raw!AO$17,3*$A33-1,)</f>
        <v>385</v>
      </c>
      <c r="DA33">
        <f ca="1">OFFSET(zenkoku_raw!AP$17,3*$A33-1,)</f>
        <v>333</v>
      </c>
      <c r="DB33">
        <f ca="1">OFFSET(zenkoku_raw!AQ$17,3*$A33-1,)</f>
        <v>389</v>
      </c>
      <c r="DC33">
        <f ca="1">OFFSET(zenkoku_raw!AR$17,3*$A33-1,)</f>
        <v>448</v>
      </c>
      <c r="DD33">
        <f ca="1">OFFSET(zenkoku_raw!AS$17,3*$A33-1,)</f>
        <v>582</v>
      </c>
      <c r="DE33">
        <f ca="1">OFFSET(zenkoku_raw!AT$17,3*$A33-1,)</f>
        <v>545</v>
      </c>
      <c r="DF33">
        <f ca="1">OFFSET(zenkoku_raw!AU$17,3*$A33-1,)</f>
        <v>469</v>
      </c>
      <c r="DG33">
        <f ca="1">OFFSET(zenkoku_raw!AV$17,3*$A33-1,)</f>
        <v>430</v>
      </c>
      <c r="DH33">
        <f ca="1">OFFSET(zenkoku_raw!AW$17,3*$A33-1,)</f>
        <v>450</v>
      </c>
      <c r="DI33">
        <f ca="1">OFFSET(zenkoku_raw!AX$17,3*$A33-1,)</f>
        <v>550</v>
      </c>
      <c r="DJ33">
        <f ca="1">OFFSET(zenkoku_raw!AY$17,3*$A33-1,)</f>
        <v>508</v>
      </c>
      <c r="DK33">
        <f ca="1">OFFSET(zenkoku_raw!AZ$17,3*$A33-1,)</f>
        <v>390</v>
      </c>
      <c r="DL33">
        <f ca="1">OFFSET(zenkoku_raw!BA$17,3*$A33-1,)</f>
        <v>456</v>
      </c>
    </row>
    <row r="34" spans="1:116">
      <c r="A34">
        <v>23</v>
      </c>
      <c r="B34" t="s">
        <v>720</v>
      </c>
      <c r="C34" s="140">
        <f ca="1">OFFSET(zenkoku_raw!C$17,3*$A34-3,)</f>
        <v>16.526307216158983</v>
      </c>
      <c r="D34" s="140">
        <f ca="1">OFFSET(zenkoku_raw!F$17,3*$A34-3,)</f>
        <v>0</v>
      </c>
      <c r="E34" s="140">
        <f ca="1">OFFSET(zenkoku_raw!G$17,3*$A34-3,)</f>
        <v>2.4178315073668304</v>
      </c>
      <c r="F34" s="140">
        <f ca="1">OFFSET(zenkoku_raw!H$17,3*$A34-3,)</f>
        <v>11.476302887234429</v>
      </c>
      <c r="G34" s="140">
        <f ca="1">OFFSET(zenkoku_raw!I$17,3*$A34-3,)</f>
        <v>21.816638370118845</v>
      </c>
      <c r="H34" s="140">
        <f ca="1">OFFSET(zenkoku_raw!J$17,3*$A34-3,)</f>
        <v>20.857142857142858</v>
      </c>
      <c r="I34" s="140">
        <f ca="1">OFFSET(zenkoku_raw!K$17,3*$A34-3,)</f>
        <v>19.016921837228043</v>
      </c>
      <c r="J34" s="140">
        <f ca="1">OFFSET(zenkoku_raw!L$17,3*$A34-3,)</f>
        <v>18.306280875088216</v>
      </c>
      <c r="K34" s="140">
        <f ca="1">OFFSET(zenkoku_raw!M$17,3*$A34-3,)</f>
        <v>19.200301772915878</v>
      </c>
      <c r="L34" s="140">
        <f ca="1">OFFSET(zenkoku_raw!N$17,3*$A34-3,)</f>
        <v>20.375026188979675</v>
      </c>
      <c r="M34" s="140">
        <f ca="1">OFFSET(zenkoku_raw!O$17,3*$A34-3,)</f>
        <v>20.398722326247384</v>
      </c>
      <c r="N34" s="140">
        <f ca="1">OFFSET(zenkoku_raw!P$17,3*$A34-3,)</f>
        <v>21.396982310093652</v>
      </c>
      <c r="O34" s="140">
        <f ca="1">OFFSET(zenkoku_raw!Q$17,3*$A34-3,)</f>
        <v>17.564049869845181</v>
      </c>
      <c r="P34" s="140">
        <f ca="1">OFFSET(zenkoku_raw!R$17,3*$A34-3,)</f>
        <v>15.5</v>
      </c>
      <c r="Q34" s="140">
        <f ca="1">OFFSET(zenkoku_raw!S$17,3*$A34-3,)</f>
        <v>17.016632016632016</v>
      </c>
      <c r="R34" s="140">
        <f ca="1">OFFSET(zenkoku_raw!T$17,3*$A34-3,)</f>
        <v>18.655487348405451</v>
      </c>
      <c r="S34" s="140">
        <f ca="1">OFFSET(zenkoku_raw!U$17,3*$A34-3,)</f>
        <v>17.870036101083031</v>
      </c>
      <c r="T34" s="140">
        <f ca="1">OFFSET(zenkoku_raw!V$17,3*$A34-3,)</f>
        <v>18.116282714308102</v>
      </c>
      <c r="U34" s="140"/>
      <c r="V34" s="140">
        <f ca="1">OFFSET(zenkoku_raw!C$17,3*$A34-2,)</f>
        <v>22.631393770837871</v>
      </c>
      <c r="W34" s="140">
        <f ca="1">OFFSET(zenkoku_raw!F$17,3*$A34-2,)</f>
        <v>0</v>
      </c>
      <c r="X34" s="140">
        <f ca="1">OFFSET(zenkoku_raw!G$17,3*$A34-2,)</f>
        <v>2.210759027266028</v>
      </c>
      <c r="Y34" s="140">
        <f ca="1">OFFSET(zenkoku_raw!H$17,3*$A34-2,)</f>
        <v>13.441811107180756</v>
      </c>
      <c r="Z34" s="140">
        <f ca="1">OFFSET(zenkoku_raw!I$17,3*$A34-2,)</f>
        <v>27.312042581503661</v>
      </c>
      <c r="AA34" s="140">
        <f ca="1">OFFSET(zenkoku_raw!J$17,3*$A34-2,)</f>
        <v>27.272727272727273</v>
      </c>
      <c r="AB34" s="140">
        <f ca="1">OFFSET(zenkoku_raw!K$17,3*$A34-2,)</f>
        <v>26.114448308567816</v>
      </c>
      <c r="AC34" s="140">
        <f ca="1">OFFSET(zenkoku_raw!L$17,3*$A34-2,)</f>
        <v>25.721420643729193</v>
      </c>
      <c r="AD34" s="140">
        <f ca="1">OFFSET(zenkoku_raw!M$17,3*$A34-2,)</f>
        <v>26.594167078596143</v>
      </c>
      <c r="AE34" s="140">
        <f ca="1">OFFSET(zenkoku_raw!N$17,3*$A34-2,)</f>
        <v>28.33573932769643</v>
      </c>
      <c r="AF34" s="140">
        <f ca="1">OFFSET(zenkoku_raw!O$17,3*$A34-2,)</f>
        <v>27.799564270152505</v>
      </c>
      <c r="AG34" s="140">
        <f ca="1">OFFSET(zenkoku_raw!P$17,3*$A34-2,)</f>
        <v>29.587334544510774</v>
      </c>
      <c r="AH34" s="140">
        <f ca="1">OFFSET(zenkoku_raw!Q$17,3*$A34-2,)</f>
        <v>23.783185840707965</v>
      </c>
      <c r="AI34" s="140">
        <f ca="1">OFFSET(zenkoku_raw!R$17,3*$A34-2,)</f>
        <v>20.875065893516076</v>
      </c>
      <c r="AJ34" s="140">
        <f ca="1">OFFSET(zenkoku_raw!S$17,3*$A34-2,)</f>
        <v>22.506055934816121</v>
      </c>
      <c r="AK34" s="140">
        <f ca="1">OFFSET(zenkoku_raw!T$17,3*$A34-2,)</f>
        <v>26.81451612903226</v>
      </c>
      <c r="AL34" s="140">
        <f ca="1">OFFSET(zenkoku_raw!U$17,3*$A34-2,)</f>
        <v>26.684050412863972</v>
      </c>
      <c r="AM34" s="140">
        <f ca="1">OFFSET(zenkoku_raw!V$17,3*$A34-2,)</f>
        <v>33.596447952639373</v>
      </c>
      <c r="AN34" s="140"/>
      <c r="AO34" s="140">
        <f ca="1">OFFSET(zenkoku_raw!C$17,3*$A34-1,)</f>
        <v>10.750626050020603</v>
      </c>
      <c r="AP34" s="140">
        <f ca="1">OFFSET(zenkoku_raw!F$17,3*$A34-1,)</f>
        <v>0</v>
      </c>
      <c r="AQ34" s="140">
        <f ca="1">OFFSET(zenkoku_raw!G$17,3*$A34-1,)</f>
        <v>2.6356589147286824</v>
      </c>
      <c r="AR34" s="140">
        <f ca="1">OFFSET(zenkoku_raw!H$17,3*$A34-1,)</f>
        <v>9.3994778067885107</v>
      </c>
      <c r="AS34" s="140">
        <f ca="1">OFFSET(zenkoku_raw!I$17,3*$A34-1,)</f>
        <v>16.08876560332871</v>
      </c>
      <c r="AT34" s="140">
        <f ca="1">OFFSET(zenkoku_raw!J$17,3*$A34-1,)</f>
        <v>14.172958133150308</v>
      </c>
      <c r="AU34" s="140">
        <f ca="1">OFFSET(zenkoku_raw!K$17,3*$A34-1,)</f>
        <v>11.640907596185464</v>
      </c>
      <c r="AV34" s="140">
        <f ca="1">OFFSET(zenkoku_raw!L$17,3*$A34-1,)</f>
        <v>10.629129560471128</v>
      </c>
      <c r="AW34" s="140">
        <f ca="1">OFFSET(zenkoku_raw!M$17,3*$A34-1,)</f>
        <v>11.543383670335295</v>
      </c>
      <c r="AX34" s="140">
        <f ca="1">OFFSET(zenkoku_raw!N$17,3*$A34-1,)</f>
        <v>12.15669576325314</v>
      </c>
      <c r="AY34" s="140">
        <f ca="1">OFFSET(zenkoku_raw!O$17,3*$A34-1,)</f>
        <v>12.834224598930481</v>
      </c>
      <c r="AZ34" s="140">
        <f ca="1">OFFSET(zenkoku_raw!P$17,3*$A34-1,)</f>
        <v>13.168187744458931</v>
      </c>
      <c r="BA34" s="140">
        <f ca="1">OFFSET(zenkoku_raw!Q$17,3*$A34-1,)</f>
        <v>11.4580505023079</v>
      </c>
      <c r="BB34" s="140">
        <f ca="1">OFFSET(zenkoku_raw!R$17,3*$A34-1,)</f>
        <v>10.409385921118322</v>
      </c>
      <c r="BC34" s="140">
        <f ca="1">OFFSET(zenkoku_raw!S$17,3*$A34-1,)</f>
        <v>12.108682811577083</v>
      </c>
      <c r="BD34" s="140">
        <f ca="1">OFFSET(zenkoku_raw!T$17,3*$A34-1,)</f>
        <v>12.098298676748582</v>
      </c>
      <c r="BE34" s="140">
        <f ca="1">OFFSET(zenkoku_raw!U$17,3*$A34-1,)</f>
        <v>11.608521148502623</v>
      </c>
      <c r="BF34" s="140">
        <f ca="1">OFFSET(zenkoku_raw!V$17,3*$A34-1,)</f>
        <v>10.909508497932936</v>
      </c>
      <c r="BH34" t="str">
        <f t="shared" ref="BH34" si="7">B34</f>
        <v>W03</v>
      </c>
      <c r="BI34">
        <f ca="1">OFFSET(zenkoku_raw!AH$17,3*$A34-3,)</f>
        <v>20291</v>
      </c>
      <c r="BJ34">
        <f ca="1">OFFSET(zenkoku_raw!AK$17,3*$A34-3,)</f>
        <v>2</v>
      </c>
      <c r="BK34">
        <f ca="1">OFFSET(zenkoku_raw!AL$17,3*$A34-3,)</f>
        <v>128</v>
      </c>
      <c r="BL34">
        <f ca="1">OFFSET(zenkoku_raw!AM$17,3*$A34-3,)</f>
        <v>632</v>
      </c>
      <c r="BM34">
        <f ca="1">OFFSET(zenkoku_raw!AN$17,3*$A34-3,)</f>
        <v>1285</v>
      </c>
      <c r="BN34">
        <f ca="1">OFFSET(zenkoku_raw!AO$17,3*$A34-3,)</f>
        <v>1241</v>
      </c>
      <c r="BO34">
        <f ca="1">OFFSET(zenkoku_raw!AP$17,3*$A34-3,)</f>
        <v>1180</v>
      </c>
      <c r="BP34">
        <f ca="1">OFFSET(zenkoku_raw!AQ$17,3*$A34-3,)</f>
        <v>1297</v>
      </c>
      <c r="BQ34">
        <f ca="1">OFFSET(zenkoku_raw!AR$17,3*$A34-3,)</f>
        <v>1527</v>
      </c>
      <c r="BR34">
        <f ca="1">OFFSET(zenkoku_raw!AS$17,3*$A34-3,)</f>
        <v>1945</v>
      </c>
      <c r="BS34">
        <f ca="1">OFFSET(zenkoku_raw!AT$17,3*$A34-3,)</f>
        <v>1852</v>
      </c>
      <c r="BT34">
        <f ca="1">OFFSET(zenkoku_raw!AU$17,3*$A34-3,)</f>
        <v>1645</v>
      </c>
      <c r="BU34">
        <f ca="1">OFFSET(zenkoku_raw!AV$17,3*$A34-3,)</f>
        <v>1282</v>
      </c>
      <c r="BV34">
        <f ca="1">OFFSET(zenkoku_raw!AW$17,3*$A34-3,)</f>
        <v>1209</v>
      </c>
      <c r="BW34">
        <f ca="1">OFFSET(zenkoku_raw!AX$17,3*$A34-3,)</f>
        <v>1637</v>
      </c>
      <c r="BX34">
        <f ca="1">OFFSET(zenkoku_raw!AY$17,3*$A34-3,)</f>
        <v>1246</v>
      </c>
      <c r="BY34">
        <f ca="1">OFFSET(zenkoku_raw!AZ$17,3*$A34-3,)</f>
        <v>990</v>
      </c>
      <c r="BZ34">
        <f ca="1">OFFSET(zenkoku_raw!BA$17,3*$A34-3,)</f>
        <v>1156</v>
      </c>
      <c r="CB34">
        <f ca="1">OFFSET(zenkoku_raw!AH$17,3*$A34-2,)</f>
        <v>13508</v>
      </c>
      <c r="CC34">
        <f ca="1">OFFSET(zenkoku_raw!AK$17,3*$A34-2,)</f>
        <v>0</v>
      </c>
      <c r="CD34">
        <f ca="1">OFFSET(zenkoku_raw!AL$17,3*$A34-2,)</f>
        <v>60</v>
      </c>
      <c r="CE34">
        <f ca="1">OFFSET(zenkoku_raw!AM$17,3*$A34-2,)</f>
        <v>380</v>
      </c>
      <c r="CF34">
        <f ca="1">OFFSET(zenkoku_raw!AN$17,3*$A34-2,)</f>
        <v>821</v>
      </c>
      <c r="CG34">
        <f ca="1">OFFSET(zenkoku_raw!AO$17,3*$A34-2,)</f>
        <v>828</v>
      </c>
      <c r="CH34">
        <f ca="1">OFFSET(zenkoku_raw!AP$17,3*$A34-2,)</f>
        <v>826</v>
      </c>
      <c r="CI34">
        <f ca="1">OFFSET(zenkoku_raw!AQ$17,3*$A34-2,)</f>
        <v>927</v>
      </c>
      <c r="CJ34">
        <f ca="1">OFFSET(zenkoku_raw!AR$17,3*$A34-2,)</f>
        <v>1076</v>
      </c>
      <c r="CK34">
        <f ca="1">OFFSET(zenkoku_raw!AS$17,3*$A34-2,)</f>
        <v>1374</v>
      </c>
      <c r="CL34">
        <f ca="1">OFFSET(zenkoku_raw!AT$17,3*$A34-2,)</f>
        <v>1276</v>
      </c>
      <c r="CM34">
        <f ca="1">OFFSET(zenkoku_raw!AU$17,3*$A34-2,)</f>
        <v>1140</v>
      </c>
      <c r="CN34">
        <f ca="1">OFFSET(zenkoku_raw!AV$17,3*$A34-2,)</f>
        <v>860</v>
      </c>
      <c r="CO34">
        <f ca="1">OFFSET(zenkoku_raw!AW$17,3*$A34-2,)</f>
        <v>792</v>
      </c>
      <c r="CP34">
        <f ca="1">OFFSET(zenkoku_raw!AX$17,3*$A34-2,)</f>
        <v>1022</v>
      </c>
      <c r="CQ34">
        <f ca="1">OFFSET(zenkoku_raw!AY$17,3*$A34-2,)</f>
        <v>798</v>
      </c>
      <c r="CR34">
        <f ca="1">OFFSET(zenkoku_raw!AZ$17,3*$A34-2,)</f>
        <v>614</v>
      </c>
      <c r="CS34">
        <f ca="1">OFFSET(zenkoku_raw!BA$17,3*$A34-2,)</f>
        <v>681</v>
      </c>
      <c r="CU34">
        <f ca="1">OFFSET(zenkoku_raw!AH$17,3*$A34-1,)</f>
        <v>6783</v>
      </c>
      <c r="CV34">
        <f ca="1">OFFSET(zenkoku_raw!AK$17,3*$A34-1,)</f>
        <v>2</v>
      </c>
      <c r="CW34">
        <f ca="1">OFFSET(zenkoku_raw!AL$17,3*$A34-1,)</f>
        <v>68</v>
      </c>
      <c r="CX34">
        <f ca="1">OFFSET(zenkoku_raw!AM$17,3*$A34-1,)</f>
        <v>252</v>
      </c>
      <c r="CY34">
        <f ca="1">OFFSET(zenkoku_raw!AN$17,3*$A34-1,)</f>
        <v>464</v>
      </c>
      <c r="CZ34">
        <f ca="1">OFFSET(zenkoku_raw!AO$17,3*$A34-1,)</f>
        <v>413</v>
      </c>
      <c r="DA34">
        <f ca="1">OFFSET(zenkoku_raw!AP$17,3*$A34-1,)</f>
        <v>354</v>
      </c>
      <c r="DB34">
        <f ca="1">OFFSET(zenkoku_raw!AQ$17,3*$A34-1,)</f>
        <v>370</v>
      </c>
      <c r="DC34">
        <f ca="1">OFFSET(zenkoku_raw!AR$17,3*$A34-1,)</f>
        <v>451</v>
      </c>
      <c r="DD34">
        <f ca="1">OFFSET(zenkoku_raw!AS$17,3*$A34-1,)</f>
        <v>571</v>
      </c>
      <c r="DE34">
        <f ca="1">OFFSET(zenkoku_raw!AT$17,3*$A34-1,)</f>
        <v>576</v>
      </c>
      <c r="DF34">
        <f ca="1">OFFSET(zenkoku_raw!AU$17,3*$A34-1,)</f>
        <v>505</v>
      </c>
      <c r="DG34">
        <f ca="1">OFFSET(zenkoku_raw!AV$17,3*$A34-1,)</f>
        <v>422</v>
      </c>
      <c r="DH34">
        <f ca="1">OFFSET(zenkoku_raw!AW$17,3*$A34-1,)</f>
        <v>417</v>
      </c>
      <c r="DI34">
        <f ca="1">OFFSET(zenkoku_raw!AX$17,3*$A34-1,)</f>
        <v>615</v>
      </c>
      <c r="DJ34">
        <f ca="1">OFFSET(zenkoku_raw!AY$17,3*$A34-1,)</f>
        <v>448</v>
      </c>
      <c r="DK34">
        <f ca="1">OFFSET(zenkoku_raw!AZ$17,3*$A34-1,)</f>
        <v>376</v>
      </c>
      <c r="DL34">
        <f ca="1">OFFSET(zenkoku_raw!BA$17,3*$A34-1,)</f>
        <v>475</v>
      </c>
    </row>
    <row r="35" spans="1:116">
      <c r="A35">
        <v>24</v>
      </c>
      <c r="B35" t="s">
        <v>725</v>
      </c>
      <c r="C35" s="140">
        <f ca="1">OFFSET(zenkoku_raw!C$17,3*$A35-3,)</f>
        <v>17.415246945448285</v>
      </c>
      <c r="D35" s="140">
        <f ca="1">OFFSET(zenkoku_raw!F$17,3*$A35-3,)</f>
        <v>0</v>
      </c>
      <c r="E35" s="140">
        <f ca="1">OFFSET(zenkoku_raw!G$17,3*$A35-3,)</f>
        <v>2.2714258446268372</v>
      </c>
      <c r="F35" s="140">
        <f ca="1">OFFSET(zenkoku_raw!H$17,3*$A35-3,)</f>
        <v>12.236987818383167</v>
      </c>
      <c r="G35" s="140">
        <f ca="1">OFFSET(zenkoku_raw!I$17,3*$A35-3,)</f>
        <v>21.295185883159157</v>
      </c>
      <c r="H35" s="140">
        <f ca="1">OFFSET(zenkoku_raw!J$17,3*$A35-3,)</f>
        <v>19.434152913438869</v>
      </c>
      <c r="I35" s="140">
        <f ca="1">OFFSET(zenkoku_raw!K$17,3*$A35-3,)</f>
        <v>18.356931182087585</v>
      </c>
      <c r="J35" s="140">
        <f ca="1">OFFSET(zenkoku_raw!L$17,3*$A35-3,)</f>
        <v>19.466474405191061</v>
      </c>
      <c r="K35" s="140">
        <f ca="1">OFFSET(zenkoku_raw!M$17,3*$A35-3,)</f>
        <v>20.526452282157674</v>
      </c>
      <c r="L35" s="140">
        <f ca="1">OFFSET(zenkoku_raw!N$17,3*$A35-3,)</f>
        <v>21.463993100474344</v>
      </c>
      <c r="M35" s="140">
        <f ca="1">OFFSET(zenkoku_raw!O$17,3*$A35-3,)</f>
        <v>23.355298692881064</v>
      </c>
      <c r="N35" s="140">
        <f ca="1">OFFSET(zenkoku_raw!P$17,3*$A35-3,)</f>
        <v>22.785129174543162</v>
      </c>
      <c r="O35" s="140">
        <f ca="1">OFFSET(zenkoku_raw!Q$17,3*$A35-3,)</f>
        <v>20.171498570845245</v>
      </c>
      <c r="P35" s="140">
        <f ca="1">OFFSET(zenkoku_raw!R$17,3*$A35-3,)</f>
        <v>16.253517352271203</v>
      </c>
      <c r="Q35" s="140">
        <f ca="1">OFFSET(zenkoku_raw!S$17,3*$A35-3,)</f>
        <v>17.233950883239984</v>
      </c>
      <c r="R35" s="140">
        <f ca="1">OFFSET(zenkoku_raw!T$17,3*$A35-3,)</f>
        <v>18.716042321990276</v>
      </c>
      <c r="S35" s="140">
        <f ca="1">OFFSET(zenkoku_raw!U$17,3*$A35-3,)</f>
        <v>20.073439412484699</v>
      </c>
      <c r="T35" s="140">
        <f ca="1">OFFSET(zenkoku_raw!V$17,3*$A35-3,)</f>
        <v>19.336680359044575</v>
      </c>
      <c r="U35" s="140"/>
      <c r="V35" s="140">
        <f ca="1">OFFSET(zenkoku_raw!C$17,3*$A35-2,)</f>
        <v>24.213507772195435</v>
      </c>
      <c r="W35" s="140">
        <f ca="1">OFFSET(zenkoku_raw!F$17,3*$A35-2,)</f>
        <v>0</v>
      </c>
      <c r="X35" s="140">
        <f ca="1">OFFSET(zenkoku_raw!G$17,3*$A35-2,)</f>
        <v>2.309985096870343</v>
      </c>
      <c r="Y35" s="140">
        <f ca="1">OFFSET(zenkoku_raw!H$17,3*$A35-2,)</f>
        <v>13.807982740021574</v>
      </c>
      <c r="Z35" s="140">
        <f ca="1">OFFSET(zenkoku_raw!I$17,3*$A35-2,)</f>
        <v>27.920990960830263</v>
      </c>
      <c r="AA35" s="140">
        <f ca="1">OFFSET(zenkoku_raw!J$17,3*$A35-2,)</f>
        <v>25.858652575957727</v>
      </c>
      <c r="AB35" s="140">
        <f ca="1">OFFSET(zenkoku_raw!K$17,3*$A35-2,)</f>
        <v>24.661071659134926</v>
      </c>
      <c r="AC35" s="140">
        <f ca="1">OFFSET(zenkoku_raw!L$17,3*$A35-2,)</f>
        <v>27.089827146500422</v>
      </c>
      <c r="AD35" s="140">
        <f ca="1">OFFSET(zenkoku_raw!M$17,3*$A35-2,)</f>
        <v>29.008411929645678</v>
      </c>
      <c r="AE35" s="140">
        <f ca="1">OFFSET(zenkoku_raw!N$17,3*$A35-2,)</f>
        <v>30.114601018675721</v>
      </c>
      <c r="AF35" s="140">
        <f ca="1">OFFSET(zenkoku_raw!O$17,3*$A35-2,)</f>
        <v>32.358591248665959</v>
      </c>
      <c r="AG35" s="140">
        <f ca="1">OFFSET(zenkoku_raw!P$17,3*$A35-2,)</f>
        <v>31.658291457286431</v>
      </c>
      <c r="AH35" s="140">
        <f ca="1">OFFSET(zenkoku_raw!Q$17,3*$A35-2,)</f>
        <v>28.375411635565314</v>
      </c>
      <c r="AI35" s="140">
        <f ca="1">OFFSET(zenkoku_raw!R$17,3*$A35-2,)</f>
        <v>22.28948816730875</v>
      </c>
      <c r="AJ35" s="140">
        <f ca="1">OFFSET(zenkoku_raw!S$17,3*$A35-2,)</f>
        <v>23.168226432321386</v>
      </c>
      <c r="AK35" s="140">
        <f ca="1">OFFSET(zenkoku_raw!T$17,3*$A35-2,)</f>
        <v>26.530612244897959</v>
      </c>
      <c r="AL35" s="140">
        <f ca="1">OFFSET(zenkoku_raw!U$17,3*$A35-2,)</f>
        <v>31.430969366344939</v>
      </c>
      <c r="AM35" s="140">
        <f ca="1">OFFSET(zenkoku_raw!V$17,3*$A35-2,)</f>
        <v>36.532066508313541</v>
      </c>
      <c r="AN35" s="140"/>
      <c r="AO35" s="140">
        <f ca="1">OFFSET(zenkoku_raw!C$17,3*$A35-1,)</f>
        <v>10.985857104134444</v>
      </c>
      <c r="AP35" s="140">
        <f ca="1">OFFSET(zenkoku_raw!F$17,3*$A35-1,)</f>
        <v>0</v>
      </c>
      <c r="AQ35" s="140">
        <f ca="1">OFFSET(zenkoku_raw!G$17,3*$A35-1,)</f>
        <v>2.2309197651663402</v>
      </c>
      <c r="AR35" s="140">
        <f ca="1">OFFSET(zenkoku_raw!H$17,3*$A35-1,)</f>
        <v>10.580204778156997</v>
      </c>
      <c r="AS35" s="140">
        <f ca="1">OFFSET(zenkoku_raw!I$17,3*$A35-1,)</f>
        <v>14.350877192982457</v>
      </c>
      <c r="AT35" s="140">
        <f ca="1">OFFSET(zenkoku_raw!J$17,3*$A35-1,)</f>
        <v>12.749140893470789</v>
      </c>
      <c r="AU35" s="140">
        <f ca="1">OFFSET(zenkoku_raw!K$17,3*$A35-1,)</f>
        <v>11.794354838709678</v>
      </c>
      <c r="AV35" s="140">
        <f ca="1">OFFSET(zenkoku_raw!L$17,3*$A35-1,)</f>
        <v>11.571218795888399</v>
      </c>
      <c r="AW35" s="140">
        <f ca="1">OFFSET(zenkoku_raw!M$17,3*$A35-1,)</f>
        <v>11.741424802110817</v>
      </c>
      <c r="AX35" s="140">
        <f ca="1">OFFSET(zenkoku_raw!N$17,3*$A35-1,)</f>
        <v>12.532865907099035</v>
      </c>
      <c r="AY35" s="140">
        <f ca="1">OFFSET(zenkoku_raw!O$17,3*$A35-1,)</f>
        <v>14.129483814523185</v>
      </c>
      <c r="AZ35" s="140">
        <f ca="1">OFFSET(zenkoku_raw!P$17,3*$A35-1,)</f>
        <v>13.855878634639696</v>
      </c>
      <c r="BA35" s="140">
        <f ca="1">OFFSET(zenkoku_raw!Q$17,3*$A35-1,)</f>
        <v>12.095032397408207</v>
      </c>
      <c r="BB35" s="140">
        <f ca="1">OFFSET(zenkoku_raw!R$17,3*$A35-1,)</f>
        <v>10.524941237921128</v>
      </c>
      <c r="BC35" s="140">
        <f ca="1">OFFSET(zenkoku_raw!S$17,3*$A35-1,)</f>
        <v>11.931470528248012</v>
      </c>
      <c r="BD35" s="140">
        <f ca="1">OFFSET(zenkoku_raw!T$17,3*$A35-1,)</f>
        <v>12.363919129082426</v>
      </c>
      <c r="BE35" s="140">
        <f ca="1">OFFSET(zenkoku_raw!U$17,3*$A35-1,)</f>
        <v>11.960431654676258</v>
      </c>
      <c r="BF35" s="140">
        <f ca="1">OFFSET(zenkoku_raw!V$17,3*$A35-1,)</f>
        <v>11.235452103849598</v>
      </c>
      <c r="BH35" t="str">
        <f t="shared" ref="BH35" si="8">B35</f>
        <v>W04</v>
      </c>
      <c r="BI35">
        <f ca="1">OFFSET(zenkoku_raw!AH$17,3*$A35-3,)</f>
        <v>21252</v>
      </c>
      <c r="BJ35">
        <f ca="1">OFFSET(zenkoku_raw!AK$17,3*$A35-3,)</f>
        <v>1</v>
      </c>
      <c r="BK35">
        <f ca="1">OFFSET(zenkoku_raw!AL$17,3*$A35-3,)</f>
        <v>119</v>
      </c>
      <c r="BL35">
        <f ca="1">OFFSET(zenkoku_raw!AM$17,3*$A35-3,)</f>
        <v>663</v>
      </c>
      <c r="BM35">
        <f ca="1">OFFSET(zenkoku_raw!AN$17,3*$A35-3,)</f>
        <v>1243</v>
      </c>
      <c r="BN35">
        <f ca="1">OFFSET(zenkoku_raw!AO$17,3*$A35-3,)</f>
        <v>1154</v>
      </c>
      <c r="BO35">
        <f ca="1">OFFSET(zenkoku_raw!AP$17,3*$A35-3,)</f>
        <v>1115</v>
      </c>
      <c r="BP35">
        <f ca="1">OFFSET(zenkoku_raw!AQ$17,3*$A35-3,)</f>
        <v>1350</v>
      </c>
      <c r="BQ35">
        <f ca="1">OFFSET(zenkoku_raw!AR$17,3*$A35-3,)</f>
        <v>1583</v>
      </c>
      <c r="BR35">
        <f ca="1">OFFSET(zenkoku_raw!AS$17,3*$A35-3,)</f>
        <v>1991</v>
      </c>
      <c r="BS35">
        <f ca="1">OFFSET(zenkoku_raw!AT$17,3*$A35-3,)</f>
        <v>2162</v>
      </c>
      <c r="BT35">
        <f ca="1">OFFSET(zenkoku_raw!AU$17,3*$A35-3,)</f>
        <v>1808</v>
      </c>
      <c r="BU35">
        <f ca="1">OFFSET(zenkoku_raw!AV$17,3*$A35-3,)</f>
        <v>1482</v>
      </c>
      <c r="BV35">
        <f ca="1">OFFSET(zenkoku_raw!AW$17,3*$A35-3,)</f>
        <v>1213</v>
      </c>
      <c r="BW35">
        <f ca="1">OFFSET(zenkoku_raw!AX$17,3*$A35-3,)</f>
        <v>1600</v>
      </c>
      <c r="BX35">
        <f ca="1">OFFSET(zenkoku_raw!AY$17,3*$A35-3,)</f>
        <v>1309</v>
      </c>
      <c r="BY35">
        <f ca="1">OFFSET(zenkoku_raw!AZ$17,3*$A35-3,)</f>
        <v>1148</v>
      </c>
      <c r="BZ35">
        <f ca="1">OFFSET(zenkoku_raw!BA$17,3*$A35-3,)</f>
        <v>1271</v>
      </c>
      <c r="CB35">
        <f ca="1">OFFSET(zenkoku_raw!AH$17,3*$A35-2,)</f>
        <v>14362</v>
      </c>
      <c r="CC35">
        <f ca="1">OFFSET(zenkoku_raw!AK$17,3*$A35-2,)</f>
        <v>1</v>
      </c>
      <c r="CD35">
        <f ca="1">OFFSET(zenkoku_raw!AL$17,3*$A35-2,)</f>
        <v>62</v>
      </c>
      <c r="CE35">
        <f ca="1">OFFSET(zenkoku_raw!AM$17,3*$A35-2,)</f>
        <v>384</v>
      </c>
      <c r="CF35">
        <f ca="1">OFFSET(zenkoku_raw!AN$17,3*$A35-2,)</f>
        <v>834</v>
      </c>
      <c r="CG35">
        <f ca="1">OFFSET(zenkoku_raw!AO$17,3*$A35-2,)</f>
        <v>783</v>
      </c>
      <c r="CH35">
        <f ca="1">OFFSET(zenkoku_raw!AP$17,3*$A35-2,)</f>
        <v>764</v>
      </c>
      <c r="CI35">
        <f ca="1">OFFSET(zenkoku_raw!AQ$17,3*$A35-2,)</f>
        <v>956</v>
      </c>
      <c r="CJ35">
        <f ca="1">OFFSET(zenkoku_raw!AR$17,3*$A35-2,)</f>
        <v>1138</v>
      </c>
      <c r="CK35">
        <f ca="1">OFFSET(zenkoku_raw!AS$17,3*$A35-2,)</f>
        <v>1419</v>
      </c>
      <c r="CL35">
        <f ca="1">OFFSET(zenkoku_raw!AT$17,3*$A35-2,)</f>
        <v>1516</v>
      </c>
      <c r="CM35">
        <f ca="1">OFFSET(zenkoku_raw!AU$17,3*$A35-2,)</f>
        <v>1260</v>
      </c>
      <c r="CN35">
        <f ca="1">OFFSET(zenkoku_raw!AV$17,3*$A35-2,)</f>
        <v>1034</v>
      </c>
      <c r="CO35">
        <f ca="1">OFFSET(zenkoku_raw!AW$17,3*$A35-2,)</f>
        <v>810</v>
      </c>
      <c r="CP35">
        <f ca="1">OFFSET(zenkoku_raw!AX$17,3*$A35-2,)</f>
        <v>1015</v>
      </c>
      <c r="CQ35">
        <f ca="1">OFFSET(zenkoku_raw!AY$17,3*$A35-2,)</f>
        <v>832</v>
      </c>
      <c r="CR35">
        <f ca="1">OFFSET(zenkoku_raw!AZ$17,3*$A35-2,)</f>
        <v>749</v>
      </c>
      <c r="CS35">
        <f ca="1">OFFSET(zenkoku_raw!BA$17,3*$A35-2,)</f>
        <v>769</v>
      </c>
      <c r="CU35">
        <f ca="1">OFFSET(zenkoku_raw!AH$17,3*$A35-1,)</f>
        <v>6890</v>
      </c>
      <c r="CV35">
        <f ca="1">OFFSET(zenkoku_raw!AK$17,3*$A35-1,)</f>
        <v>0</v>
      </c>
      <c r="CW35">
        <f ca="1">OFFSET(zenkoku_raw!AL$17,3*$A35-1,)</f>
        <v>57</v>
      </c>
      <c r="CX35">
        <f ca="1">OFFSET(zenkoku_raw!AM$17,3*$A35-1,)</f>
        <v>279</v>
      </c>
      <c r="CY35">
        <f ca="1">OFFSET(zenkoku_raw!AN$17,3*$A35-1,)</f>
        <v>409</v>
      </c>
      <c r="CZ35">
        <f ca="1">OFFSET(zenkoku_raw!AO$17,3*$A35-1,)</f>
        <v>371</v>
      </c>
      <c r="DA35">
        <f ca="1">OFFSET(zenkoku_raw!AP$17,3*$A35-1,)</f>
        <v>351</v>
      </c>
      <c r="DB35">
        <f ca="1">OFFSET(zenkoku_raw!AQ$17,3*$A35-1,)</f>
        <v>394</v>
      </c>
      <c r="DC35">
        <f ca="1">OFFSET(zenkoku_raw!AR$17,3*$A35-1,)</f>
        <v>445</v>
      </c>
      <c r="DD35">
        <f ca="1">OFFSET(zenkoku_raw!AS$17,3*$A35-1,)</f>
        <v>572</v>
      </c>
      <c r="DE35">
        <f ca="1">OFFSET(zenkoku_raw!AT$17,3*$A35-1,)</f>
        <v>646</v>
      </c>
      <c r="DF35">
        <f ca="1">OFFSET(zenkoku_raw!AU$17,3*$A35-1,)</f>
        <v>548</v>
      </c>
      <c r="DG35">
        <f ca="1">OFFSET(zenkoku_raw!AV$17,3*$A35-1,)</f>
        <v>448</v>
      </c>
      <c r="DH35">
        <f ca="1">OFFSET(zenkoku_raw!AW$17,3*$A35-1,)</f>
        <v>403</v>
      </c>
      <c r="DI35">
        <f ca="1">OFFSET(zenkoku_raw!AX$17,3*$A35-1,)</f>
        <v>585</v>
      </c>
      <c r="DJ35">
        <f ca="1">OFFSET(zenkoku_raw!AY$17,3*$A35-1,)</f>
        <v>477</v>
      </c>
      <c r="DK35">
        <f ca="1">OFFSET(zenkoku_raw!AZ$17,3*$A35-1,)</f>
        <v>399</v>
      </c>
      <c r="DL35">
        <f ca="1">OFFSET(zenkoku_raw!BA$17,3*$A35-1,)</f>
        <v>502</v>
      </c>
    </row>
    <row r="36" spans="1:116">
      <c r="A36">
        <v>25</v>
      </c>
      <c r="B36" t="s">
        <v>730</v>
      </c>
      <c r="C36" s="140">
        <f ca="1">OFFSET(zenkoku_raw!C$17,3*$A36-3,)</f>
        <v>17.358263266030217</v>
      </c>
      <c r="D36" s="140">
        <f ca="1">OFFSET(zenkoku_raw!F$17,3*$A36-3,)</f>
        <v>0</v>
      </c>
      <c r="E36" s="140">
        <f ca="1">OFFSET(zenkoku_raw!G$17,3*$A36-3,)</f>
        <v>2.3197370964624007</v>
      </c>
      <c r="F36" s="140">
        <f ca="1">OFFSET(zenkoku_raw!H$17,3*$A36-3,)</f>
        <v>12.12797619047619</v>
      </c>
      <c r="G36" s="140">
        <f ca="1">OFFSET(zenkoku_raw!I$17,3*$A36-3,)</f>
        <v>20.753733935394234</v>
      </c>
      <c r="H36" s="140">
        <f ca="1">OFFSET(zenkoku_raw!J$17,3*$A36-3,)</f>
        <v>20.353238015138771</v>
      </c>
      <c r="I36" s="140">
        <f ca="1">OFFSET(zenkoku_raw!K$17,3*$A36-3,)</f>
        <v>19.869215291750503</v>
      </c>
      <c r="J36" s="140">
        <f ca="1">OFFSET(zenkoku_raw!L$17,3*$A36-3,)</f>
        <v>19.558453104163579</v>
      </c>
      <c r="K36" s="140">
        <f ca="1">OFFSET(zenkoku_raw!M$17,3*$A36-3,)</f>
        <v>20.880436228221836</v>
      </c>
      <c r="L36" s="140">
        <f ca="1">OFFSET(zenkoku_raw!N$17,3*$A36-3,)</f>
        <v>21.680672268907564</v>
      </c>
      <c r="M36" s="140">
        <f ca="1">OFFSET(zenkoku_raw!O$17,3*$A36-3,)</f>
        <v>23.403356909110101</v>
      </c>
      <c r="N36" s="140">
        <f ca="1">OFFSET(zenkoku_raw!P$17,3*$A36-3,)</f>
        <v>22.750737463126846</v>
      </c>
      <c r="O36" s="140">
        <f ca="1">OFFSET(zenkoku_raw!Q$17,3*$A36-3,)</f>
        <v>19.678552133981629</v>
      </c>
      <c r="P36" s="140">
        <f ca="1">OFFSET(zenkoku_raw!R$17,3*$A36-3,)</f>
        <v>16.668962667034027</v>
      </c>
      <c r="Q36" s="140">
        <f ca="1">OFFSET(zenkoku_raw!S$17,3*$A36-3,)</f>
        <v>16.430853491556366</v>
      </c>
      <c r="R36" s="140">
        <f ca="1">OFFSET(zenkoku_raw!T$17,3*$A36-3,)</f>
        <v>17.966648735879502</v>
      </c>
      <c r="S36" s="140">
        <f ca="1">OFFSET(zenkoku_raw!U$17,3*$A36-3,)</f>
        <v>18.500851788756389</v>
      </c>
      <c r="T36" s="140">
        <f ca="1">OFFSET(zenkoku_raw!V$17,3*$A36-3,)</f>
        <v>18.19404993272537</v>
      </c>
      <c r="U36" s="140"/>
      <c r="V36" s="140">
        <f ca="1">OFFSET(zenkoku_raw!C$17,3*$A36-2,)</f>
        <v>24.427014362839969</v>
      </c>
      <c r="W36" s="140">
        <f ca="1">OFFSET(zenkoku_raw!F$17,3*$A36-2,)</f>
        <v>0</v>
      </c>
      <c r="X36" s="140">
        <f ca="1">OFFSET(zenkoku_raw!G$17,3*$A36-2,)</f>
        <v>2.0754716981132075</v>
      </c>
      <c r="Y36" s="140">
        <f ca="1">OFFSET(zenkoku_raw!H$17,3*$A36-2,)</f>
        <v>12.731229597388465</v>
      </c>
      <c r="Z36" s="140">
        <f ca="1">OFFSET(zenkoku_raw!I$17,3*$A36-2,)</f>
        <v>24.762872628726289</v>
      </c>
      <c r="AA36" s="140">
        <f ca="1">OFFSET(zenkoku_raw!J$17,3*$A36-2,)</f>
        <v>26.72385351369185</v>
      </c>
      <c r="AB36" s="140">
        <f ca="1">OFFSET(zenkoku_raw!K$17,3*$A36-2,)</f>
        <v>28.228721656260269</v>
      </c>
      <c r="AC36" s="140">
        <f ca="1">OFFSET(zenkoku_raw!L$17,3*$A36-2,)</f>
        <v>28.330424665503202</v>
      </c>
      <c r="AD36" s="140">
        <f ca="1">OFFSET(zenkoku_raw!M$17,3*$A36-2,)</f>
        <v>30.222222222222221</v>
      </c>
      <c r="AE36" s="140">
        <f ca="1">OFFSET(zenkoku_raw!N$17,3*$A36-2,)</f>
        <v>31.694952611858056</v>
      </c>
      <c r="AF36" s="140">
        <f ca="1">OFFSET(zenkoku_raw!O$17,3*$A36-2,)</f>
        <v>32.291015217844482</v>
      </c>
      <c r="AG36" s="140">
        <f ca="1">OFFSET(zenkoku_raw!P$17,3*$A36-2,)</f>
        <v>32.036221243269701</v>
      </c>
      <c r="AH36" s="140">
        <f ca="1">OFFSET(zenkoku_raw!Q$17,3*$A36-2,)</f>
        <v>27.740005439216755</v>
      </c>
      <c r="AI36" s="140">
        <f ca="1">OFFSET(zenkoku_raw!R$17,3*$A36-2,)</f>
        <v>23.346523459581682</v>
      </c>
      <c r="AJ36" s="140">
        <f ca="1">OFFSET(zenkoku_raw!S$17,3*$A36-2,)</f>
        <v>23.205221174764322</v>
      </c>
      <c r="AK36" s="140">
        <f ca="1">OFFSET(zenkoku_raw!T$17,3*$A36-2,)</f>
        <v>26.127202149895492</v>
      </c>
      <c r="AL36" s="140">
        <f ca="1">OFFSET(zenkoku_raw!U$17,3*$A36-2,)</f>
        <v>28.186274509803923</v>
      </c>
      <c r="AM36" s="140">
        <f ca="1">OFFSET(zenkoku_raw!V$17,3*$A36-2,)</f>
        <v>35.127610208816705</v>
      </c>
      <c r="AN36" s="140"/>
      <c r="AO36" s="140">
        <f ca="1">OFFSET(zenkoku_raw!C$17,3*$A36-1,)</f>
        <v>10.674094170907516</v>
      </c>
      <c r="AP36" s="140">
        <f ca="1">OFFSET(zenkoku_raw!F$17,3*$A36-1,)</f>
        <v>0</v>
      </c>
      <c r="AQ36" s="140">
        <f ca="1">OFFSET(zenkoku_raw!G$17,3*$A36-1,)</f>
        <v>2.5752773375594296</v>
      </c>
      <c r="AR36" s="140">
        <f ca="1">OFFSET(zenkoku_raw!H$17,3*$A36-1,)</f>
        <v>11.492936235204276</v>
      </c>
      <c r="AS36" s="140">
        <f ca="1">OFFSET(zenkoku_raw!I$17,3*$A36-1,)</f>
        <v>16.535994297933001</v>
      </c>
      <c r="AT36" s="140">
        <f ca="1">OFFSET(zenkoku_raw!J$17,3*$A36-1,)</f>
        <v>13.726835964310226</v>
      </c>
      <c r="AU36" s="140">
        <f ca="1">OFFSET(zenkoku_raw!K$17,3*$A36-1,)</f>
        <v>11.160561451557685</v>
      </c>
      <c r="AV36" s="140">
        <f ca="1">OFFSET(zenkoku_raw!L$17,3*$A36-1,)</f>
        <v>10.450015101177891</v>
      </c>
      <c r="AW36" s="140">
        <f ca="1">OFFSET(zenkoku_raw!M$17,3*$A36-1,)</f>
        <v>11.20736329182458</v>
      </c>
      <c r="AX36" s="140">
        <f ca="1">OFFSET(zenkoku_raw!N$17,3*$A36-1,)</f>
        <v>11.326344576116682</v>
      </c>
      <c r="AY36" s="140">
        <f ca="1">OFFSET(zenkoku_raw!O$17,3*$A36-1,)</f>
        <v>14.285714285714286</v>
      </c>
      <c r="AZ36" s="140">
        <f ca="1">OFFSET(zenkoku_raw!P$17,3*$A36-1,)</f>
        <v>13.382716049382715</v>
      </c>
      <c r="BA36" s="140">
        <f ca="1">OFFSET(zenkoku_raw!Q$17,3*$A36-1,)</f>
        <v>11.72524818889187</v>
      </c>
      <c r="BB36" s="140">
        <f ca="1">OFFSET(zenkoku_raw!R$17,3*$A36-1,)</f>
        <v>10.319806503628056</v>
      </c>
      <c r="BC36" s="140">
        <f ca="1">OFFSET(zenkoku_raw!S$17,3*$A36-1,)</f>
        <v>10.373892370866653</v>
      </c>
      <c r="BD36" s="140">
        <f ca="1">OFFSET(zenkoku_raw!T$17,3*$A36-1,)</f>
        <v>11.276908023483365</v>
      </c>
      <c r="BE36" s="140">
        <f ca="1">OFFSET(zenkoku_raw!U$17,3*$A36-1,)</f>
        <v>11.572180011689071</v>
      </c>
      <c r="BF36" s="140">
        <f ca="1">OFFSET(zenkoku_raw!V$17,3*$A36-1,)</f>
        <v>10.145566828407587</v>
      </c>
      <c r="BH36" t="str">
        <f t="shared" ref="BH36" si="9">B36</f>
        <v>W05</v>
      </c>
      <c r="BI36">
        <f ca="1">OFFSET(zenkoku_raw!AH$17,3*$A36-3,)</f>
        <v>21037</v>
      </c>
      <c r="BJ36">
        <f ca="1">OFFSET(zenkoku_raw!AK$17,3*$A36-3,)</f>
        <v>1</v>
      </c>
      <c r="BK36">
        <f ca="1">OFFSET(zenkoku_raw!AL$17,3*$A36-3,)</f>
        <v>120</v>
      </c>
      <c r="BL36">
        <f ca="1">OFFSET(zenkoku_raw!AM$17,3*$A36-3,)</f>
        <v>652</v>
      </c>
      <c r="BM36">
        <f ca="1">OFFSET(zenkoku_raw!AN$17,3*$A36-3,)</f>
        <v>1195</v>
      </c>
      <c r="BN36">
        <f ca="1">OFFSET(zenkoku_raw!AO$17,3*$A36-3,)</f>
        <v>1210</v>
      </c>
      <c r="BO36">
        <f ca="1">OFFSET(zenkoku_raw!AP$17,3*$A36-3,)</f>
        <v>1185</v>
      </c>
      <c r="BP36">
        <f ca="1">OFFSET(zenkoku_raw!AQ$17,3*$A36-3,)</f>
        <v>1320</v>
      </c>
      <c r="BQ36">
        <f ca="1">OFFSET(zenkoku_raw!AR$17,3*$A36-3,)</f>
        <v>1570</v>
      </c>
      <c r="BR36">
        <f ca="1">OFFSET(zenkoku_raw!AS$17,3*$A36-3,)</f>
        <v>1935</v>
      </c>
      <c r="BS36">
        <f ca="1">OFFSET(zenkoku_raw!AT$17,3*$A36-3,)</f>
        <v>2217</v>
      </c>
      <c r="BT36">
        <f ca="1">OFFSET(zenkoku_raw!AU$17,3*$A36-3,)</f>
        <v>1851</v>
      </c>
      <c r="BU36">
        <f ca="1">OFFSET(zenkoku_raw!AV$17,3*$A36-3,)</f>
        <v>1457</v>
      </c>
      <c r="BV36">
        <f ca="1">OFFSET(zenkoku_raw!AW$17,3*$A36-3,)</f>
        <v>1210</v>
      </c>
      <c r="BW36">
        <f ca="1">OFFSET(zenkoku_raw!AX$17,3*$A36-3,)</f>
        <v>1440</v>
      </c>
      <c r="BX36">
        <f ca="1">OFFSET(zenkoku_raw!AY$17,3*$A36-3,)</f>
        <v>1336</v>
      </c>
      <c r="BY36">
        <f ca="1">OFFSET(zenkoku_raw!AZ$17,3*$A36-3,)</f>
        <v>1086</v>
      </c>
      <c r="BZ36">
        <f ca="1">OFFSET(zenkoku_raw!BA$17,3*$A36-3,)</f>
        <v>1217</v>
      </c>
      <c r="CB36">
        <f ca="1">OFFSET(zenkoku_raw!AH$17,3*$A36-2,)</f>
        <v>14388</v>
      </c>
      <c r="CC36">
        <f ca="1">OFFSET(zenkoku_raw!AK$17,3*$A36-2,)</f>
        <v>0</v>
      </c>
      <c r="CD36">
        <f ca="1">OFFSET(zenkoku_raw!AL$17,3*$A36-2,)</f>
        <v>55</v>
      </c>
      <c r="CE36">
        <f ca="1">OFFSET(zenkoku_raw!AM$17,3*$A36-2,)</f>
        <v>351</v>
      </c>
      <c r="CF36">
        <f ca="1">OFFSET(zenkoku_raw!AN$17,3*$A36-2,)</f>
        <v>731</v>
      </c>
      <c r="CG36">
        <f ca="1">OFFSET(zenkoku_raw!AO$17,3*$A36-2,)</f>
        <v>810</v>
      </c>
      <c r="CH36">
        <f ca="1">OFFSET(zenkoku_raw!AP$17,3*$A36-2,)</f>
        <v>859</v>
      </c>
      <c r="CI36">
        <f ca="1">OFFSET(zenkoku_raw!AQ$17,3*$A36-2,)</f>
        <v>974</v>
      </c>
      <c r="CJ36">
        <f ca="1">OFFSET(zenkoku_raw!AR$17,3*$A36-2,)</f>
        <v>1156</v>
      </c>
      <c r="CK36">
        <f ca="1">OFFSET(zenkoku_raw!AS$17,3*$A36-2,)</f>
        <v>1438</v>
      </c>
      <c r="CL36">
        <f ca="1">OFFSET(zenkoku_raw!AT$17,3*$A36-2,)</f>
        <v>1549</v>
      </c>
      <c r="CM36">
        <f ca="1">OFFSET(zenkoku_raw!AU$17,3*$A36-2,)</f>
        <v>1309</v>
      </c>
      <c r="CN36">
        <f ca="1">OFFSET(zenkoku_raw!AV$17,3*$A36-2,)</f>
        <v>1020</v>
      </c>
      <c r="CO36">
        <f ca="1">OFFSET(zenkoku_raw!AW$17,3*$A36-2,)</f>
        <v>826</v>
      </c>
      <c r="CP36">
        <f ca="1">OFFSET(zenkoku_raw!AX$17,3*$A36-2,)</f>
        <v>960</v>
      </c>
      <c r="CQ36">
        <f ca="1">OFFSET(zenkoku_raw!AY$17,3*$A36-2,)</f>
        <v>875</v>
      </c>
      <c r="CR36">
        <f ca="1">OFFSET(zenkoku_raw!AZ$17,3*$A36-2,)</f>
        <v>690</v>
      </c>
      <c r="CS36">
        <f ca="1">OFFSET(zenkoku_raw!BA$17,3*$A36-2,)</f>
        <v>757</v>
      </c>
      <c r="CU36">
        <f ca="1">OFFSET(zenkoku_raw!AH$17,3*$A36-1,)</f>
        <v>6649</v>
      </c>
      <c r="CV36">
        <f ca="1">OFFSET(zenkoku_raw!AK$17,3*$A36-1,)</f>
        <v>1</v>
      </c>
      <c r="CW36">
        <f ca="1">OFFSET(zenkoku_raw!AL$17,3*$A36-1,)</f>
        <v>65</v>
      </c>
      <c r="CX36">
        <f ca="1">OFFSET(zenkoku_raw!AM$17,3*$A36-1,)</f>
        <v>301</v>
      </c>
      <c r="CY36">
        <f ca="1">OFFSET(zenkoku_raw!AN$17,3*$A36-1,)</f>
        <v>464</v>
      </c>
      <c r="CZ36">
        <f ca="1">OFFSET(zenkoku_raw!AO$17,3*$A36-1,)</f>
        <v>400</v>
      </c>
      <c r="DA36">
        <f ca="1">OFFSET(zenkoku_raw!AP$17,3*$A36-1,)</f>
        <v>326</v>
      </c>
      <c r="DB36">
        <f ca="1">OFFSET(zenkoku_raw!AQ$17,3*$A36-1,)</f>
        <v>346</v>
      </c>
      <c r="DC36">
        <f ca="1">OFFSET(zenkoku_raw!AR$17,3*$A36-1,)</f>
        <v>414</v>
      </c>
      <c r="DD36">
        <f ca="1">OFFSET(zenkoku_raw!AS$17,3*$A36-1,)</f>
        <v>497</v>
      </c>
      <c r="DE36">
        <f ca="1">OFFSET(zenkoku_raw!AT$17,3*$A36-1,)</f>
        <v>668</v>
      </c>
      <c r="DF36">
        <f ca="1">OFFSET(zenkoku_raw!AU$17,3*$A36-1,)</f>
        <v>542</v>
      </c>
      <c r="DG36">
        <f ca="1">OFFSET(zenkoku_raw!AV$17,3*$A36-1,)</f>
        <v>437</v>
      </c>
      <c r="DH36">
        <f ca="1">OFFSET(zenkoku_raw!AW$17,3*$A36-1,)</f>
        <v>384</v>
      </c>
      <c r="DI36">
        <f ca="1">OFFSET(zenkoku_raw!AX$17,3*$A36-1,)</f>
        <v>480</v>
      </c>
      <c r="DJ36">
        <f ca="1">OFFSET(zenkoku_raw!AY$17,3*$A36-1,)</f>
        <v>461</v>
      </c>
      <c r="DK36">
        <f ca="1">OFFSET(zenkoku_raw!AZ$17,3*$A36-1,)</f>
        <v>396</v>
      </c>
      <c r="DL36">
        <f ca="1">OFFSET(zenkoku_raw!BA$17,3*$A36-1,)</f>
        <v>460</v>
      </c>
    </row>
    <row r="37" spans="1:116">
      <c r="C37" s="140"/>
      <c r="D37" s="140"/>
      <c r="E37" s="140"/>
      <c r="F37" s="140"/>
      <c r="G37" s="140"/>
      <c r="H37" s="140"/>
      <c r="I37" s="140"/>
      <c r="J37" s="140"/>
      <c r="K37" s="140"/>
      <c r="L37" s="140"/>
      <c r="M37" s="140"/>
      <c r="N37" s="140"/>
      <c r="O37" s="140"/>
      <c r="P37" s="140"/>
      <c r="Q37" s="140"/>
      <c r="R37" s="140"/>
      <c r="S37" s="140"/>
      <c r="T37" s="140"/>
      <c r="U37" s="140"/>
      <c r="V37" s="140"/>
      <c r="W37" s="140"/>
      <c r="X37" s="140"/>
      <c r="Y37" s="140"/>
      <c r="Z37" s="140"/>
      <c r="AA37" s="140"/>
      <c r="AB37" s="140"/>
      <c r="AC37" s="140"/>
      <c r="AD37" s="140"/>
      <c r="AE37" s="140"/>
      <c r="AF37" s="140"/>
      <c r="AG37" s="140"/>
      <c r="AH37" s="140"/>
      <c r="AI37" s="140"/>
      <c r="AJ37" s="140"/>
      <c r="AK37" s="140"/>
      <c r="AL37" s="140"/>
      <c r="AM37" s="140"/>
      <c r="AN37" s="140"/>
      <c r="AO37" s="140"/>
      <c r="AP37" s="140"/>
      <c r="AQ37" s="140"/>
      <c r="AR37" s="140"/>
      <c r="AS37" s="140"/>
      <c r="AT37" s="140"/>
      <c r="AU37" s="140"/>
      <c r="AV37" s="140"/>
      <c r="AW37" s="140"/>
      <c r="AX37" s="140"/>
      <c r="AY37" s="140"/>
      <c r="AZ37" s="140"/>
      <c r="BA37" s="140"/>
      <c r="BB37" s="140"/>
      <c r="BC37" s="140"/>
      <c r="BD37" s="140"/>
      <c r="BE37" s="140"/>
      <c r="BF37" s="140"/>
    </row>
    <row r="38" spans="1:116"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140"/>
      <c r="AD38" s="140"/>
      <c r="AE38" s="140"/>
      <c r="AF38" s="140"/>
      <c r="AG38" s="140"/>
      <c r="AH38" s="140"/>
      <c r="AI38" s="140"/>
      <c r="AJ38" s="140"/>
      <c r="AK38" s="140"/>
      <c r="AL38" s="140"/>
      <c r="AM38" s="140"/>
      <c r="AN38" s="140"/>
      <c r="AO38" s="140"/>
      <c r="AP38" s="140"/>
      <c r="AQ38" s="140"/>
      <c r="AR38" s="140"/>
      <c r="AS38" s="140"/>
      <c r="AT38" s="140"/>
      <c r="AU38" s="140"/>
      <c r="AV38" s="140"/>
      <c r="AW38" s="140"/>
      <c r="AX38" s="140"/>
      <c r="AY38" s="140"/>
      <c r="AZ38" s="140"/>
      <c r="BA38" s="140"/>
      <c r="BB38" s="140"/>
      <c r="BC38" s="140"/>
      <c r="BD38" s="140"/>
      <c r="BE38" s="140"/>
      <c r="BF38" s="140"/>
    </row>
    <row r="39" spans="1:116">
      <c r="A39" t="s">
        <v>560</v>
      </c>
      <c r="C39" s="140"/>
      <c r="D39" s="140"/>
      <c r="E39" s="140"/>
      <c r="F39" s="140"/>
      <c r="G39" s="140"/>
      <c r="H39" s="140"/>
      <c r="I39" s="140"/>
      <c r="J39" s="140"/>
      <c r="K39" s="140"/>
      <c r="L39" s="140"/>
      <c r="M39" s="140"/>
      <c r="N39" s="140"/>
      <c r="O39" s="140"/>
      <c r="P39" s="140"/>
      <c r="Q39" s="140"/>
      <c r="R39" s="140"/>
      <c r="S39" s="140"/>
      <c r="T39" s="140"/>
      <c r="U39" s="140"/>
      <c r="V39" s="140"/>
      <c r="W39" s="140"/>
      <c r="X39" s="140"/>
      <c r="Y39" s="140"/>
      <c r="Z39" s="140"/>
      <c r="AA39" s="140"/>
      <c r="AB39" s="140"/>
      <c r="AC39" s="140"/>
      <c r="AD39" s="140"/>
      <c r="AE39" s="140"/>
      <c r="AF39" s="140"/>
      <c r="AG39" s="140"/>
      <c r="AH39" s="140"/>
      <c r="AI39" s="140"/>
      <c r="AJ39" s="140"/>
      <c r="AK39" s="140"/>
      <c r="AL39" s="140"/>
      <c r="AM39" s="140"/>
      <c r="AN39" s="140"/>
      <c r="AO39" s="140"/>
      <c r="AP39" s="140"/>
      <c r="AQ39" s="140"/>
      <c r="AR39" s="140"/>
      <c r="AS39" s="140"/>
      <c r="AT39" s="140"/>
      <c r="AU39" s="140"/>
      <c r="AV39" s="140"/>
      <c r="AW39" s="140"/>
      <c r="AX39" s="140"/>
      <c r="AY39" s="140"/>
      <c r="AZ39" s="140"/>
      <c r="BA39" s="140"/>
      <c r="BB39" s="140"/>
      <c r="BC39" s="140"/>
      <c r="BD39" s="140"/>
      <c r="BE39" s="140"/>
      <c r="BF39" s="140"/>
    </row>
    <row r="40" spans="1:116">
      <c r="A40" t="s">
        <v>382</v>
      </c>
      <c r="B40" t="s">
        <v>383</v>
      </c>
      <c r="C40" s="141">
        <f t="shared" ref="C40:T40" ca="1" si="10">AVERAGE(C12:C16)</f>
        <v>24.34</v>
      </c>
      <c r="D40" s="141">
        <f t="shared" ca="1" si="10"/>
        <v>0</v>
      </c>
      <c r="E40" s="141">
        <f t="shared" ca="1" si="10"/>
        <v>0.96000000000000019</v>
      </c>
      <c r="F40" s="141">
        <f t="shared" ca="1" si="10"/>
        <v>6.6400000000000006</v>
      </c>
      <c r="G40" s="141">
        <f t="shared" ca="1" si="10"/>
        <v>15.6</v>
      </c>
      <c r="H40" s="141">
        <f t="shared" ca="1" si="10"/>
        <v>18.66</v>
      </c>
      <c r="I40" s="141">
        <f t="shared" ca="1" si="10"/>
        <v>20.52</v>
      </c>
      <c r="J40" s="141">
        <f t="shared" ca="1" si="10"/>
        <v>22.580000000000002</v>
      </c>
      <c r="K40" s="141">
        <f t="shared" ca="1" si="10"/>
        <v>26</v>
      </c>
      <c r="L40" s="141">
        <f t="shared" ca="1" si="10"/>
        <v>31.619999999999997</v>
      </c>
      <c r="M40" s="141">
        <f t="shared" ca="1" si="10"/>
        <v>38.72</v>
      </c>
      <c r="N40" s="141">
        <f t="shared" ca="1" si="10"/>
        <v>44.11999999999999</v>
      </c>
      <c r="O40" s="141">
        <f t="shared" ca="1" si="10"/>
        <v>37.58</v>
      </c>
      <c r="P40" s="141">
        <f t="shared" ca="1" si="10"/>
        <v>33.46</v>
      </c>
      <c r="Q40" s="141">
        <f t="shared" ca="1" si="10"/>
        <v>29.7</v>
      </c>
      <c r="R40" s="141">
        <f t="shared" ca="1" si="10"/>
        <v>30.78</v>
      </c>
      <c r="S40" s="141">
        <f t="shared" ca="1" si="10"/>
        <v>37.94</v>
      </c>
      <c r="T40" s="141">
        <f t="shared" ca="1" si="10"/>
        <v>45.660000000000004</v>
      </c>
      <c r="U40" s="140"/>
      <c r="V40" s="141">
        <f t="shared" ref="V40:AM40" ca="1" si="11">AVERAGE(V12:V16)</f>
        <v>35.820000000000007</v>
      </c>
      <c r="W40" s="141">
        <f t="shared" ca="1" si="11"/>
        <v>0</v>
      </c>
      <c r="X40" s="141">
        <f t="shared" ca="1" si="11"/>
        <v>1.2</v>
      </c>
      <c r="Y40" s="141">
        <f t="shared" ca="1" si="11"/>
        <v>8.5800000000000018</v>
      </c>
      <c r="Z40" s="141">
        <f t="shared" ca="1" si="11"/>
        <v>21.54</v>
      </c>
      <c r="AA40" s="141">
        <f t="shared" ca="1" si="11"/>
        <v>25.76</v>
      </c>
      <c r="AB40" s="141">
        <f t="shared" ca="1" si="11"/>
        <v>29.04</v>
      </c>
      <c r="AC40" s="141">
        <f t="shared" ca="1" si="11"/>
        <v>33.879999999999995</v>
      </c>
      <c r="AD40" s="141">
        <f t="shared" ca="1" si="11"/>
        <v>41.279999999999994</v>
      </c>
      <c r="AE40" s="141">
        <f t="shared" ca="1" si="11"/>
        <v>50.36</v>
      </c>
      <c r="AF40" s="141">
        <f t="shared" ca="1" si="11"/>
        <v>61.56</v>
      </c>
      <c r="AG40" s="141">
        <f t="shared" ca="1" si="11"/>
        <v>70.859999999999985</v>
      </c>
      <c r="AH40" s="141">
        <f t="shared" ca="1" si="11"/>
        <v>57.820000000000007</v>
      </c>
      <c r="AI40" s="141">
        <f t="shared" ca="1" si="11"/>
        <v>48.620000000000005</v>
      </c>
      <c r="AJ40" s="141">
        <f t="shared" ca="1" si="11"/>
        <v>40</v>
      </c>
      <c r="AK40" s="141">
        <f t="shared" ca="1" si="11"/>
        <v>41.12</v>
      </c>
      <c r="AL40" s="141">
        <f t="shared" ca="1" si="11"/>
        <v>53.120000000000005</v>
      </c>
      <c r="AM40" s="141">
        <f t="shared" ca="1" si="11"/>
        <v>72.02000000000001</v>
      </c>
      <c r="AN40" s="140"/>
      <c r="AO40" s="141">
        <f t="shared" ref="AO40:BF40" ca="1" si="12">AVERAGE(AO12:AO16)</f>
        <v>13.34</v>
      </c>
      <c r="AP40" s="141">
        <f t="shared" ca="1" si="12"/>
        <v>0</v>
      </c>
      <c r="AQ40" s="141">
        <f t="shared" ca="1" si="12"/>
        <v>0.72</v>
      </c>
      <c r="AR40" s="141">
        <f t="shared" ca="1" si="12"/>
        <v>4.5599999999999996</v>
      </c>
      <c r="AS40" s="141">
        <f t="shared" ca="1" si="12"/>
        <v>9.34</v>
      </c>
      <c r="AT40" s="141">
        <f t="shared" ca="1" si="12"/>
        <v>11.24</v>
      </c>
      <c r="AU40" s="141">
        <f t="shared" ca="1" si="12"/>
        <v>11.78</v>
      </c>
      <c r="AV40" s="141">
        <f t="shared" ca="1" si="12"/>
        <v>11.040000000000001</v>
      </c>
      <c r="AW40" s="141">
        <f t="shared" ca="1" si="12"/>
        <v>10.54</v>
      </c>
      <c r="AX40" s="141">
        <f t="shared" ca="1" si="12"/>
        <v>12.72</v>
      </c>
      <c r="AY40" s="141">
        <f t="shared" ca="1" si="12"/>
        <v>15.959999999999999</v>
      </c>
      <c r="AZ40" s="141">
        <f t="shared" ca="1" si="12"/>
        <v>18.239999999999998</v>
      </c>
      <c r="BA40" s="141">
        <f t="shared" ca="1" si="12"/>
        <v>18.54</v>
      </c>
      <c r="BB40" s="141">
        <f t="shared" ca="1" si="12"/>
        <v>19.88</v>
      </c>
      <c r="BC40" s="141">
        <f t="shared" ca="1" si="12"/>
        <v>21.139999999999997</v>
      </c>
      <c r="BD40" s="141">
        <f t="shared" ca="1" si="12"/>
        <v>23.879999999999995</v>
      </c>
      <c r="BE40" s="141">
        <f t="shared" ca="1" si="12"/>
        <v>29.879999999999995</v>
      </c>
      <c r="BF40" s="141">
        <f t="shared" ca="1" si="12"/>
        <v>34.94</v>
      </c>
      <c r="BI40" s="1">
        <f t="shared" ref="BI40:BZ40" ca="1" si="13">AVERAGE(BI12:BI16)</f>
        <v>30619.4</v>
      </c>
      <c r="BJ40" s="1">
        <f t="shared" ca="1" si="13"/>
        <v>0.6</v>
      </c>
      <c r="BK40" s="1">
        <f t="shared" ca="1" si="13"/>
        <v>61.4</v>
      </c>
      <c r="BL40" s="1">
        <f t="shared" ca="1" si="13"/>
        <v>481.4</v>
      </c>
      <c r="BM40" s="1">
        <f t="shared" ca="1" si="13"/>
        <v>1267.2</v>
      </c>
      <c r="BN40" s="1">
        <f t="shared" ca="1" si="13"/>
        <v>1750</v>
      </c>
      <c r="BO40" s="1">
        <f t="shared" ca="1" si="13"/>
        <v>1850</v>
      </c>
      <c r="BP40" s="1">
        <f t="shared" ca="1" si="13"/>
        <v>1807.8</v>
      </c>
      <c r="BQ40" s="1">
        <f t="shared" ca="1" si="13"/>
        <v>2006.6</v>
      </c>
      <c r="BR40" s="1">
        <f t="shared" ca="1" si="13"/>
        <v>2688.6</v>
      </c>
      <c r="BS40" s="1">
        <f t="shared" ca="1" si="13"/>
        <v>3988.8</v>
      </c>
      <c r="BT40" s="1">
        <f t="shared" ca="1" si="13"/>
        <v>3845</v>
      </c>
      <c r="BU40" s="1">
        <f t="shared" ca="1" si="13"/>
        <v>2969.4</v>
      </c>
      <c r="BV40" s="1">
        <f t="shared" ca="1" si="13"/>
        <v>2408.4</v>
      </c>
      <c r="BW40" s="1">
        <f t="shared" ca="1" si="13"/>
        <v>1790.8</v>
      </c>
      <c r="BX40" s="1">
        <f t="shared" ca="1" si="13"/>
        <v>1345.6</v>
      </c>
      <c r="BY40" s="1">
        <f t="shared" ca="1" si="13"/>
        <v>1025.5999999999999</v>
      </c>
      <c r="BZ40" s="1">
        <f t="shared" ca="1" si="13"/>
        <v>1332.2</v>
      </c>
      <c r="CB40" s="1">
        <f t="shared" ref="CB40:CS40" ca="1" si="14">AVERAGE(CB12:CB16)</f>
        <v>22043.200000000001</v>
      </c>
      <c r="CC40" s="1">
        <f t="shared" ca="1" si="14"/>
        <v>0.2</v>
      </c>
      <c r="CD40" s="1">
        <f t="shared" ca="1" si="14"/>
        <v>39.4</v>
      </c>
      <c r="CE40" s="1">
        <f t="shared" ca="1" si="14"/>
        <v>320.2</v>
      </c>
      <c r="CF40" s="1">
        <f t="shared" ca="1" si="14"/>
        <v>898.2</v>
      </c>
      <c r="CG40" s="1">
        <f t="shared" ca="1" si="14"/>
        <v>1231.4000000000001</v>
      </c>
      <c r="CH40" s="1">
        <f t="shared" ca="1" si="14"/>
        <v>1326.4</v>
      </c>
      <c r="CI40" s="1">
        <f t="shared" ca="1" si="14"/>
        <v>1370.2</v>
      </c>
      <c r="CJ40" s="1">
        <f t="shared" ca="1" si="14"/>
        <v>1603.2</v>
      </c>
      <c r="CK40" s="1">
        <f t="shared" ca="1" si="14"/>
        <v>2146.4</v>
      </c>
      <c r="CL40" s="1">
        <f t="shared" ca="1" si="14"/>
        <v>3164</v>
      </c>
      <c r="CM40" s="1">
        <f t="shared" ca="1" si="14"/>
        <v>3037.8</v>
      </c>
      <c r="CN40" s="1">
        <f t="shared" ca="1" si="14"/>
        <v>2214.4</v>
      </c>
      <c r="CO40" s="1">
        <f t="shared" ca="1" si="14"/>
        <v>1655</v>
      </c>
      <c r="CP40" s="1">
        <f t="shared" ca="1" si="14"/>
        <v>1093.8</v>
      </c>
      <c r="CQ40" s="1">
        <f t="shared" ca="1" si="14"/>
        <v>721.2</v>
      </c>
      <c r="CR40" s="1">
        <f t="shared" ca="1" si="14"/>
        <v>498.6</v>
      </c>
      <c r="CS40" s="1">
        <f t="shared" ca="1" si="14"/>
        <v>722.8</v>
      </c>
      <c r="CU40" s="1">
        <f t="shared" ref="CU40:DL40" ca="1" si="15">AVERAGE(CU12:CU16)</f>
        <v>8576.2000000000007</v>
      </c>
      <c r="CV40" s="1">
        <f t="shared" ca="1" si="15"/>
        <v>0.4</v>
      </c>
      <c r="CW40" s="1">
        <f t="shared" ca="1" si="15"/>
        <v>22</v>
      </c>
      <c r="CX40" s="1">
        <f t="shared" ca="1" si="15"/>
        <v>161.19999999999999</v>
      </c>
      <c r="CY40" s="1">
        <f t="shared" ca="1" si="15"/>
        <v>369</v>
      </c>
      <c r="CZ40" s="1">
        <f t="shared" ca="1" si="15"/>
        <v>518.6</v>
      </c>
      <c r="DA40" s="1">
        <f t="shared" ca="1" si="15"/>
        <v>523.6</v>
      </c>
      <c r="DB40" s="1">
        <f t="shared" ca="1" si="15"/>
        <v>437.6</v>
      </c>
      <c r="DC40" s="1">
        <f t="shared" ca="1" si="15"/>
        <v>403.4</v>
      </c>
      <c r="DD40" s="1">
        <f t="shared" ca="1" si="15"/>
        <v>542.20000000000005</v>
      </c>
      <c r="DE40" s="1">
        <f t="shared" ca="1" si="15"/>
        <v>824.8</v>
      </c>
      <c r="DF40" s="1">
        <f t="shared" ca="1" si="15"/>
        <v>807.2</v>
      </c>
      <c r="DG40" s="1">
        <f t="shared" ca="1" si="15"/>
        <v>755</v>
      </c>
      <c r="DH40" s="1">
        <f t="shared" ca="1" si="15"/>
        <v>753.4</v>
      </c>
      <c r="DI40" s="1">
        <f t="shared" ca="1" si="15"/>
        <v>697</v>
      </c>
      <c r="DJ40" s="1">
        <f t="shared" ca="1" si="15"/>
        <v>624.4</v>
      </c>
      <c r="DK40" s="1">
        <f t="shared" ca="1" si="15"/>
        <v>527</v>
      </c>
      <c r="DL40" s="1">
        <f t="shared" ca="1" si="15"/>
        <v>609.4</v>
      </c>
    </row>
    <row r="41" spans="1:116">
      <c r="A41" t="s">
        <v>84</v>
      </c>
      <c r="B41" t="s">
        <v>359</v>
      </c>
      <c r="C41" s="141">
        <f t="shared" ref="C41:T41" ca="1" si="16">AVERAGE(C13:C17)</f>
        <v>24.14</v>
      </c>
      <c r="D41" s="141">
        <f t="shared" ca="1" si="16"/>
        <v>0</v>
      </c>
      <c r="E41" s="141">
        <f t="shared" ca="1" si="16"/>
        <v>0.9</v>
      </c>
      <c r="F41" s="141">
        <f t="shared" ca="1" si="16"/>
        <v>6.7200000000000006</v>
      </c>
      <c r="G41" s="141">
        <f t="shared" ca="1" si="16"/>
        <v>15.84</v>
      </c>
      <c r="H41" s="141">
        <f t="shared" ca="1" si="16"/>
        <v>18.86</v>
      </c>
      <c r="I41" s="141">
        <f t="shared" ca="1" si="16"/>
        <v>20.58</v>
      </c>
      <c r="J41" s="141">
        <f t="shared" ca="1" si="16"/>
        <v>22.64</v>
      </c>
      <c r="K41" s="141">
        <f t="shared" ca="1" si="16"/>
        <v>26.76</v>
      </c>
      <c r="L41" s="141">
        <f t="shared" ca="1" si="16"/>
        <v>31.5</v>
      </c>
      <c r="M41" s="141">
        <f t="shared" ca="1" si="16"/>
        <v>38.220000000000006</v>
      </c>
      <c r="N41" s="141">
        <f t="shared" ca="1" si="16"/>
        <v>43.160000000000004</v>
      </c>
      <c r="O41" s="141">
        <f t="shared" ca="1" si="16"/>
        <v>36.760000000000005</v>
      </c>
      <c r="P41" s="141">
        <f t="shared" ca="1" si="16"/>
        <v>32.54</v>
      </c>
      <c r="Q41" s="141">
        <f t="shared" ca="1" si="16"/>
        <v>29.080000000000002</v>
      </c>
      <c r="R41" s="141">
        <f t="shared" ca="1" si="16"/>
        <v>29.100000000000005</v>
      </c>
      <c r="S41" s="141">
        <f t="shared" ca="1" si="16"/>
        <v>35.380000000000003</v>
      </c>
      <c r="T41" s="141">
        <f t="shared" ca="1" si="16"/>
        <v>42.2</v>
      </c>
      <c r="U41" s="140"/>
      <c r="V41" s="141">
        <f t="shared" ref="V41:AM41" ca="1" si="17">AVERAGE(V13:V17)</f>
        <v>35.64</v>
      </c>
      <c r="W41" s="141">
        <f t="shared" ca="1" si="17"/>
        <v>0</v>
      </c>
      <c r="X41" s="141">
        <f t="shared" ca="1" si="17"/>
        <v>1.1200000000000001</v>
      </c>
      <c r="Y41" s="141">
        <f t="shared" ca="1" si="17"/>
        <v>8.5400000000000027</v>
      </c>
      <c r="Z41" s="141">
        <f t="shared" ca="1" si="17"/>
        <v>21.740000000000002</v>
      </c>
      <c r="AA41" s="141">
        <f t="shared" ca="1" si="17"/>
        <v>25.82</v>
      </c>
      <c r="AB41" s="141">
        <f t="shared" ca="1" si="17"/>
        <v>29.26</v>
      </c>
      <c r="AC41" s="141">
        <f t="shared" ca="1" si="17"/>
        <v>33.980000000000004</v>
      </c>
      <c r="AD41" s="141">
        <f t="shared" ca="1" si="17"/>
        <v>42.339999999999996</v>
      </c>
      <c r="AE41" s="141">
        <f t="shared" ca="1" si="17"/>
        <v>50.699999999999996</v>
      </c>
      <c r="AF41" s="141">
        <f t="shared" ca="1" si="17"/>
        <v>61.06</v>
      </c>
      <c r="AG41" s="141">
        <f t="shared" ca="1" si="17"/>
        <v>69.259999999999991</v>
      </c>
      <c r="AH41" s="141">
        <f t="shared" ca="1" si="17"/>
        <v>56.660000000000004</v>
      </c>
      <c r="AI41" s="141">
        <f t="shared" ca="1" si="17"/>
        <v>47.280000000000008</v>
      </c>
      <c r="AJ41" s="141">
        <f t="shared" ca="1" si="17"/>
        <v>39.64</v>
      </c>
      <c r="AK41" s="141">
        <f t="shared" ca="1" si="17"/>
        <v>39.019999999999996</v>
      </c>
      <c r="AL41" s="141">
        <f t="shared" ca="1" si="17"/>
        <v>50.040000000000006</v>
      </c>
      <c r="AM41" s="141">
        <f t="shared" ca="1" si="17"/>
        <v>67.940000000000012</v>
      </c>
      <c r="AN41" s="140"/>
      <c r="AO41" s="141">
        <f t="shared" ref="AO41:BF41" ca="1" si="18">AVERAGE(AO13:AO17)</f>
        <v>13.080000000000002</v>
      </c>
      <c r="AP41" s="141">
        <f t="shared" ca="1" si="18"/>
        <v>0</v>
      </c>
      <c r="AQ41" s="141">
        <f t="shared" ca="1" si="18"/>
        <v>0.7</v>
      </c>
      <c r="AR41" s="141">
        <f t="shared" ca="1" si="18"/>
        <v>4.74</v>
      </c>
      <c r="AS41" s="141">
        <f t="shared" ca="1" si="18"/>
        <v>9.6</v>
      </c>
      <c r="AT41" s="141">
        <f t="shared" ca="1" si="18"/>
        <v>11.6</v>
      </c>
      <c r="AU41" s="141">
        <f t="shared" ca="1" si="18"/>
        <v>11.66</v>
      </c>
      <c r="AV41" s="141">
        <f t="shared" ca="1" si="18"/>
        <v>11.040000000000001</v>
      </c>
      <c r="AW41" s="141">
        <f t="shared" ca="1" si="18"/>
        <v>10.959999999999999</v>
      </c>
      <c r="AX41" s="141">
        <f t="shared" ca="1" si="18"/>
        <v>12.14</v>
      </c>
      <c r="AY41" s="141">
        <f t="shared" ca="1" si="18"/>
        <v>15.459999999999999</v>
      </c>
      <c r="AZ41" s="141">
        <f t="shared" ca="1" si="18"/>
        <v>17.82</v>
      </c>
      <c r="BA41" s="141">
        <f t="shared" ca="1" si="18"/>
        <v>18.020000000000003</v>
      </c>
      <c r="BB41" s="141">
        <f t="shared" ca="1" si="18"/>
        <v>19.3</v>
      </c>
      <c r="BC41" s="141">
        <f t="shared" ca="1" si="18"/>
        <v>20.259999999999998</v>
      </c>
      <c r="BD41" s="141">
        <f t="shared" ca="1" si="18"/>
        <v>22.14</v>
      </c>
      <c r="BE41" s="141">
        <f t="shared" ca="1" si="18"/>
        <v>27.6</v>
      </c>
      <c r="BF41" s="141">
        <f t="shared" ca="1" si="18"/>
        <v>31.8</v>
      </c>
      <c r="BI41" s="1">
        <f t="shared" ref="BI41:BZ41" ca="1" si="19">AVERAGE(BI13:BI17)</f>
        <v>30386.2</v>
      </c>
      <c r="BJ41" s="1">
        <f t="shared" ca="1" si="19"/>
        <v>0.4</v>
      </c>
      <c r="BK41" s="1">
        <f t="shared" ca="1" si="19"/>
        <v>56.8</v>
      </c>
      <c r="BL41" s="1">
        <f t="shared" ca="1" si="19"/>
        <v>473.4</v>
      </c>
      <c r="BM41" s="1">
        <f t="shared" ca="1" si="19"/>
        <v>1244.4000000000001</v>
      </c>
      <c r="BN41" s="1">
        <f t="shared" ca="1" si="19"/>
        <v>1723.2</v>
      </c>
      <c r="BO41" s="1">
        <f t="shared" ca="1" si="19"/>
        <v>1903.6</v>
      </c>
      <c r="BP41" s="1">
        <f t="shared" ca="1" si="19"/>
        <v>1845.6</v>
      </c>
      <c r="BQ41" s="1">
        <f t="shared" ca="1" si="19"/>
        <v>2063.8000000000002</v>
      </c>
      <c r="BR41" s="1">
        <f t="shared" ca="1" si="19"/>
        <v>2574</v>
      </c>
      <c r="BS41" s="1">
        <f t="shared" ca="1" si="19"/>
        <v>3898.4</v>
      </c>
      <c r="BT41" s="1">
        <f t="shared" ca="1" si="19"/>
        <v>3817.8</v>
      </c>
      <c r="BU41" s="1">
        <f t="shared" ca="1" si="19"/>
        <v>2975.8</v>
      </c>
      <c r="BV41" s="1">
        <f t="shared" ca="1" si="19"/>
        <v>2367.1999999999998</v>
      </c>
      <c r="BW41" s="1">
        <f t="shared" ca="1" si="19"/>
        <v>1796.2</v>
      </c>
      <c r="BX41" s="1">
        <f t="shared" ca="1" si="19"/>
        <v>1344.6</v>
      </c>
      <c r="BY41" s="1">
        <f t="shared" ca="1" si="19"/>
        <v>1012.8</v>
      </c>
      <c r="BZ41" s="1">
        <f t="shared" ca="1" si="19"/>
        <v>1288.2</v>
      </c>
      <c r="CB41" s="1">
        <f t="shared" ref="CB41:CS41" ca="1" si="20">AVERAGE(CB13:CB17)</f>
        <v>21953.8</v>
      </c>
      <c r="CC41" s="1">
        <f t="shared" ca="1" si="20"/>
        <v>0.2</v>
      </c>
      <c r="CD41" s="1">
        <f t="shared" ca="1" si="20"/>
        <v>36</v>
      </c>
      <c r="CE41" s="1">
        <f t="shared" ca="1" si="20"/>
        <v>310.39999999999998</v>
      </c>
      <c r="CF41" s="1">
        <f t="shared" ca="1" si="20"/>
        <v>877.6</v>
      </c>
      <c r="CG41" s="1">
        <f t="shared" ca="1" si="20"/>
        <v>1202.8</v>
      </c>
      <c r="CH41" s="1">
        <f t="shared" ca="1" si="20"/>
        <v>1371.4</v>
      </c>
      <c r="CI41" s="1">
        <f t="shared" ca="1" si="20"/>
        <v>1399.6</v>
      </c>
      <c r="CJ41" s="1">
        <f t="shared" ca="1" si="20"/>
        <v>1644.2</v>
      </c>
      <c r="CK41" s="1">
        <f t="shared" ca="1" si="20"/>
        <v>2077.8000000000002</v>
      </c>
      <c r="CL41" s="1">
        <f t="shared" ca="1" si="20"/>
        <v>3106</v>
      </c>
      <c r="CM41" s="1">
        <f t="shared" ca="1" si="20"/>
        <v>3018</v>
      </c>
      <c r="CN41" s="1">
        <f t="shared" ca="1" si="20"/>
        <v>2224</v>
      </c>
      <c r="CO41" s="1">
        <f t="shared" ca="1" si="20"/>
        <v>1629.2</v>
      </c>
      <c r="CP41" s="1">
        <f t="shared" ca="1" si="20"/>
        <v>1114</v>
      </c>
      <c r="CQ41" s="1">
        <f t="shared" ca="1" si="20"/>
        <v>743.4</v>
      </c>
      <c r="CR41" s="1">
        <f t="shared" ca="1" si="20"/>
        <v>496.8</v>
      </c>
      <c r="CS41" s="1">
        <f t="shared" ca="1" si="20"/>
        <v>702.4</v>
      </c>
      <c r="CU41" s="1">
        <f t="shared" ref="CU41:DL41" ca="1" si="21">AVERAGE(CU13:CU17)</f>
        <v>8432.4</v>
      </c>
      <c r="CV41" s="1">
        <f t="shared" ca="1" si="21"/>
        <v>0.2</v>
      </c>
      <c r="CW41" s="1">
        <f t="shared" ca="1" si="21"/>
        <v>20.8</v>
      </c>
      <c r="CX41" s="1">
        <f t="shared" ca="1" si="21"/>
        <v>163</v>
      </c>
      <c r="CY41" s="1">
        <f t="shared" ca="1" si="21"/>
        <v>366.8</v>
      </c>
      <c r="CZ41" s="1">
        <f t="shared" ca="1" si="21"/>
        <v>520.4</v>
      </c>
      <c r="DA41" s="1">
        <f t="shared" ca="1" si="21"/>
        <v>532.20000000000005</v>
      </c>
      <c r="DB41" s="1">
        <f t="shared" ca="1" si="21"/>
        <v>446</v>
      </c>
      <c r="DC41" s="1">
        <f t="shared" ca="1" si="21"/>
        <v>419.6</v>
      </c>
      <c r="DD41" s="1">
        <f t="shared" ca="1" si="21"/>
        <v>496.2</v>
      </c>
      <c r="DE41" s="1">
        <f t="shared" ca="1" si="21"/>
        <v>792.4</v>
      </c>
      <c r="DF41" s="1">
        <f t="shared" ca="1" si="21"/>
        <v>799.8</v>
      </c>
      <c r="DG41" s="1">
        <f t="shared" ca="1" si="21"/>
        <v>751.8</v>
      </c>
      <c r="DH41" s="1">
        <f t="shared" ca="1" si="21"/>
        <v>738</v>
      </c>
      <c r="DI41" s="1">
        <f t="shared" ca="1" si="21"/>
        <v>682.2</v>
      </c>
      <c r="DJ41" s="1">
        <f t="shared" ca="1" si="21"/>
        <v>601.20000000000005</v>
      </c>
      <c r="DK41" s="1">
        <f t="shared" ca="1" si="21"/>
        <v>516</v>
      </c>
      <c r="DL41" s="1">
        <f t="shared" ca="1" si="21"/>
        <v>585.79999999999995</v>
      </c>
    </row>
    <row r="42" spans="1:116">
      <c r="A42" t="s">
        <v>85</v>
      </c>
      <c r="B42" t="s">
        <v>360</v>
      </c>
      <c r="C42" s="141">
        <f t="shared" ref="C42:T42" ca="1" si="22">AVERAGE(C14:C18)</f>
        <v>24.16</v>
      </c>
      <c r="D42" s="141">
        <f t="shared" ca="1" si="22"/>
        <v>0</v>
      </c>
      <c r="E42" s="141">
        <f t="shared" ca="1" si="22"/>
        <v>0.82000000000000006</v>
      </c>
      <c r="F42" s="141">
        <f t="shared" ca="1" si="22"/>
        <v>7</v>
      </c>
      <c r="G42" s="141">
        <f t="shared" ca="1" si="22"/>
        <v>16.46</v>
      </c>
      <c r="H42" s="141">
        <f t="shared" ca="1" si="22"/>
        <v>19.64</v>
      </c>
      <c r="I42" s="141">
        <f t="shared" ca="1" si="22"/>
        <v>21.160000000000004</v>
      </c>
      <c r="J42" s="141">
        <f t="shared" ca="1" si="22"/>
        <v>23.22</v>
      </c>
      <c r="K42" s="141">
        <f t="shared" ca="1" si="22"/>
        <v>27.82</v>
      </c>
      <c r="L42" s="141">
        <f t="shared" ca="1" si="22"/>
        <v>32.08</v>
      </c>
      <c r="M42" s="141">
        <f t="shared" ca="1" si="22"/>
        <v>37.979999999999997</v>
      </c>
      <c r="N42" s="141">
        <f t="shared" ca="1" si="22"/>
        <v>41.820000000000007</v>
      </c>
      <c r="O42" s="141">
        <f t="shared" ca="1" si="22"/>
        <v>35.880000000000003</v>
      </c>
      <c r="P42" s="141">
        <f t="shared" ca="1" si="22"/>
        <v>31.619999999999997</v>
      </c>
      <c r="Q42" s="141">
        <f t="shared" ca="1" si="22"/>
        <v>28.6</v>
      </c>
      <c r="R42" s="141">
        <f t="shared" ca="1" si="22"/>
        <v>28.18</v>
      </c>
      <c r="S42" s="141">
        <f t="shared" ca="1" si="22"/>
        <v>33.339999999999996</v>
      </c>
      <c r="T42" s="141">
        <f t="shared" ca="1" si="22"/>
        <v>39.679999999999993</v>
      </c>
      <c r="U42" s="140"/>
      <c r="V42" s="141">
        <f t="shared" ref="V42:AM42" ca="1" si="23">AVERAGE(V14:V18)</f>
        <v>35.82</v>
      </c>
      <c r="W42" s="141">
        <f t="shared" ca="1" si="23"/>
        <v>0</v>
      </c>
      <c r="X42" s="141">
        <f t="shared" ca="1" si="23"/>
        <v>0.96</v>
      </c>
      <c r="Y42" s="141">
        <f t="shared" ca="1" si="23"/>
        <v>8.6999999999999993</v>
      </c>
      <c r="Z42" s="141">
        <f t="shared" ca="1" si="23"/>
        <v>22.34</v>
      </c>
      <c r="AA42" s="141">
        <f t="shared" ca="1" si="23"/>
        <v>27.139999999999997</v>
      </c>
      <c r="AB42" s="141">
        <f t="shared" ca="1" si="23"/>
        <v>30.02</v>
      </c>
      <c r="AC42" s="141">
        <f t="shared" ca="1" si="23"/>
        <v>34.68</v>
      </c>
      <c r="AD42" s="141">
        <f t="shared" ca="1" si="23"/>
        <v>43.959999999999994</v>
      </c>
      <c r="AE42" s="141">
        <f t="shared" ca="1" si="23"/>
        <v>51.819999999999993</v>
      </c>
      <c r="AF42" s="141">
        <f t="shared" ca="1" si="23"/>
        <v>61</v>
      </c>
      <c r="AG42" s="141">
        <f t="shared" ca="1" si="23"/>
        <v>67.02</v>
      </c>
      <c r="AH42" s="141">
        <f t="shared" ca="1" si="23"/>
        <v>55.4</v>
      </c>
      <c r="AI42" s="141">
        <f t="shared" ca="1" si="23"/>
        <v>46.120000000000005</v>
      </c>
      <c r="AJ42" s="141">
        <f t="shared" ca="1" si="23"/>
        <v>39.58</v>
      </c>
      <c r="AK42" s="141">
        <f t="shared" ca="1" si="23"/>
        <v>38.4</v>
      </c>
      <c r="AL42" s="141">
        <f t="shared" ca="1" si="23"/>
        <v>47.959999999999994</v>
      </c>
      <c r="AM42" s="141">
        <f t="shared" ca="1" si="23"/>
        <v>65.52000000000001</v>
      </c>
      <c r="AN42" s="140"/>
      <c r="AO42" s="141">
        <f t="shared" ref="AO42:BF42" ca="1" si="24">AVERAGE(AO14:AO18)</f>
        <v>12.98</v>
      </c>
      <c r="AP42" s="141">
        <f t="shared" ca="1" si="24"/>
        <v>0</v>
      </c>
      <c r="AQ42" s="141">
        <f t="shared" ca="1" si="24"/>
        <v>0.7</v>
      </c>
      <c r="AR42" s="141">
        <f t="shared" ca="1" si="24"/>
        <v>5.18</v>
      </c>
      <c r="AS42" s="141">
        <f t="shared" ca="1" si="24"/>
        <v>10.239999999999998</v>
      </c>
      <c r="AT42" s="141">
        <f t="shared" ca="1" si="24"/>
        <v>11.86</v>
      </c>
      <c r="AU42" s="141">
        <f t="shared" ca="1" si="24"/>
        <v>12.08</v>
      </c>
      <c r="AV42" s="141">
        <f t="shared" ca="1" si="24"/>
        <v>11.48</v>
      </c>
      <c r="AW42" s="141">
        <f t="shared" ca="1" si="24"/>
        <v>11.4</v>
      </c>
      <c r="AX42" s="141">
        <f t="shared" ca="1" si="24"/>
        <v>12.2</v>
      </c>
      <c r="AY42" s="141">
        <f t="shared" ca="1" si="24"/>
        <v>15.040000000000001</v>
      </c>
      <c r="AZ42" s="141">
        <f t="shared" ca="1" si="24"/>
        <v>17.3</v>
      </c>
      <c r="BA42" s="141">
        <f t="shared" ca="1" si="24"/>
        <v>17.46</v>
      </c>
      <c r="BB42" s="141">
        <f t="shared" ca="1" si="24"/>
        <v>18.52</v>
      </c>
      <c r="BC42" s="141">
        <f t="shared" ca="1" si="24"/>
        <v>19.380000000000003</v>
      </c>
      <c r="BD42" s="141">
        <f t="shared" ca="1" si="24"/>
        <v>20.820000000000004</v>
      </c>
      <c r="BE42" s="141">
        <f t="shared" ca="1" si="24"/>
        <v>25.52</v>
      </c>
      <c r="BF42" s="141">
        <f t="shared" ca="1" si="24"/>
        <v>29.4</v>
      </c>
      <c r="BI42" s="1">
        <f t="shared" ref="BI42:BZ42" ca="1" si="25">AVERAGE(BI14:BI18)</f>
        <v>30446.6</v>
      </c>
      <c r="BJ42" s="1">
        <f t="shared" ca="1" si="25"/>
        <v>0.6</v>
      </c>
      <c r="BK42" s="1">
        <f t="shared" ca="1" si="25"/>
        <v>50.8</v>
      </c>
      <c r="BL42" s="1">
        <f t="shared" ca="1" si="25"/>
        <v>481</v>
      </c>
      <c r="BM42" s="1">
        <f t="shared" ca="1" si="25"/>
        <v>1253</v>
      </c>
      <c r="BN42" s="1">
        <f t="shared" ca="1" si="25"/>
        <v>1732.2</v>
      </c>
      <c r="BO42" s="1">
        <f t="shared" ca="1" si="25"/>
        <v>1999</v>
      </c>
      <c r="BP42" s="1">
        <f t="shared" ca="1" si="25"/>
        <v>1921.8</v>
      </c>
      <c r="BQ42" s="1">
        <f t="shared" ca="1" si="25"/>
        <v>2159.4</v>
      </c>
      <c r="BR42" s="1">
        <f t="shared" ca="1" si="25"/>
        <v>2546</v>
      </c>
      <c r="BS42" s="1">
        <f t="shared" ca="1" si="25"/>
        <v>3753.2</v>
      </c>
      <c r="BT42" s="1">
        <f t="shared" ca="1" si="25"/>
        <v>3818.2</v>
      </c>
      <c r="BU42" s="1">
        <f t="shared" ca="1" si="25"/>
        <v>2963.4</v>
      </c>
      <c r="BV42" s="1">
        <f t="shared" ca="1" si="25"/>
        <v>2320</v>
      </c>
      <c r="BW42" s="1">
        <f t="shared" ca="1" si="25"/>
        <v>1809.6</v>
      </c>
      <c r="BX42" s="1">
        <f t="shared" ca="1" si="25"/>
        <v>1366.2</v>
      </c>
      <c r="BY42" s="1">
        <f t="shared" ca="1" si="25"/>
        <v>1008</v>
      </c>
      <c r="BZ42" s="1">
        <f t="shared" ca="1" si="25"/>
        <v>1264.2</v>
      </c>
      <c r="CB42" s="1">
        <f t="shared" ref="CB42:CS42" ca="1" si="26">AVERAGE(CB14:CB18)</f>
        <v>22069.8</v>
      </c>
      <c r="CC42" s="1">
        <f t="shared" ca="1" si="26"/>
        <v>0.4</v>
      </c>
      <c r="CD42" s="1">
        <f t="shared" ca="1" si="26"/>
        <v>30</v>
      </c>
      <c r="CE42" s="1">
        <f t="shared" ca="1" si="26"/>
        <v>307.60000000000002</v>
      </c>
      <c r="CF42" s="1">
        <f t="shared" ca="1" si="26"/>
        <v>874.4</v>
      </c>
      <c r="CG42" s="1">
        <f t="shared" ca="1" si="26"/>
        <v>1219.4000000000001</v>
      </c>
      <c r="CH42" s="1">
        <f t="shared" ca="1" si="26"/>
        <v>1436.6</v>
      </c>
      <c r="CI42" s="1">
        <f t="shared" ca="1" si="26"/>
        <v>1450.6</v>
      </c>
      <c r="CJ42" s="1">
        <f t="shared" ca="1" si="26"/>
        <v>1719.4</v>
      </c>
      <c r="CK42" s="1">
        <f t="shared" ca="1" si="26"/>
        <v>2062</v>
      </c>
      <c r="CL42" s="1">
        <f t="shared" ca="1" si="26"/>
        <v>3005.6</v>
      </c>
      <c r="CM42" s="1">
        <f t="shared" ca="1" si="26"/>
        <v>3018.6</v>
      </c>
      <c r="CN42" s="1">
        <f t="shared" ca="1" si="26"/>
        <v>2219.8000000000002</v>
      </c>
      <c r="CO42" s="1">
        <f t="shared" ca="1" si="26"/>
        <v>1606.6</v>
      </c>
      <c r="CP42" s="1">
        <f t="shared" ca="1" si="26"/>
        <v>1143.4000000000001</v>
      </c>
      <c r="CQ42" s="1">
        <f t="shared" ca="1" si="26"/>
        <v>779.2</v>
      </c>
      <c r="CR42" s="1">
        <f t="shared" ca="1" si="26"/>
        <v>505.4</v>
      </c>
      <c r="CS42" s="1">
        <f t="shared" ca="1" si="26"/>
        <v>690.8</v>
      </c>
      <c r="CU42" s="1">
        <f t="shared" ref="CU42:DL42" ca="1" si="27">AVERAGE(CU14:CU18)</f>
        <v>8376.7999999999993</v>
      </c>
      <c r="CV42" s="1">
        <f t="shared" ca="1" si="27"/>
        <v>0.2</v>
      </c>
      <c r="CW42" s="1">
        <f t="shared" ca="1" si="27"/>
        <v>20.8</v>
      </c>
      <c r="CX42" s="1">
        <f t="shared" ca="1" si="27"/>
        <v>173.4</v>
      </c>
      <c r="CY42" s="1">
        <f t="shared" ca="1" si="27"/>
        <v>378.6</v>
      </c>
      <c r="CZ42" s="1">
        <f t="shared" ca="1" si="27"/>
        <v>512.79999999999995</v>
      </c>
      <c r="DA42" s="1">
        <f t="shared" ca="1" si="27"/>
        <v>562.4</v>
      </c>
      <c r="DB42" s="1">
        <f t="shared" ca="1" si="27"/>
        <v>471.2</v>
      </c>
      <c r="DC42" s="1">
        <f t="shared" ca="1" si="27"/>
        <v>440</v>
      </c>
      <c r="DD42" s="1">
        <f t="shared" ca="1" si="27"/>
        <v>484</v>
      </c>
      <c r="DE42" s="1">
        <f t="shared" ca="1" si="27"/>
        <v>747.6</v>
      </c>
      <c r="DF42" s="1">
        <f t="shared" ca="1" si="27"/>
        <v>799.6</v>
      </c>
      <c r="DG42" s="1">
        <f t="shared" ca="1" si="27"/>
        <v>743.6</v>
      </c>
      <c r="DH42" s="1">
        <f t="shared" ca="1" si="27"/>
        <v>713.4</v>
      </c>
      <c r="DI42" s="1">
        <f t="shared" ca="1" si="27"/>
        <v>666.2</v>
      </c>
      <c r="DJ42" s="1">
        <f t="shared" ca="1" si="27"/>
        <v>587</v>
      </c>
      <c r="DK42" s="1">
        <f t="shared" ca="1" si="27"/>
        <v>502.6</v>
      </c>
      <c r="DL42" s="1">
        <f t="shared" ca="1" si="27"/>
        <v>573.4</v>
      </c>
    </row>
    <row r="43" spans="1:116">
      <c r="A43" t="s">
        <v>86</v>
      </c>
      <c r="B43" t="s">
        <v>361</v>
      </c>
      <c r="C43" s="141">
        <f t="shared" ref="C43:T43" ca="1" si="28">AVERAGE(C15:C19)</f>
        <v>24.240000000000002</v>
      </c>
      <c r="D43" s="141">
        <f t="shared" ca="1" si="28"/>
        <v>0</v>
      </c>
      <c r="E43" s="141">
        <f t="shared" ca="1" si="28"/>
        <v>0.9</v>
      </c>
      <c r="F43" s="141">
        <f t="shared" ca="1" si="28"/>
        <v>7.2600000000000007</v>
      </c>
      <c r="G43" s="141">
        <f t="shared" ca="1" si="28"/>
        <v>17.419999999999998</v>
      </c>
      <c r="H43" s="141">
        <f t="shared" ca="1" si="28"/>
        <v>20.619999999999997</v>
      </c>
      <c r="I43" s="141">
        <f t="shared" ca="1" si="28"/>
        <v>21.72</v>
      </c>
      <c r="J43" s="141">
        <f t="shared" ca="1" si="28"/>
        <v>23.66</v>
      </c>
      <c r="K43" s="141">
        <f t="shared" ca="1" si="28"/>
        <v>28.52</v>
      </c>
      <c r="L43" s="141">
        <f t="shared" ca="1" si="28"/>
        <v>32.619999999999997</v>
      </c>
      <c r="M43" s="141">
        <f t="shared" ca="1" si="28"/>
        <v>37.440000000000005</v>
      </c>
      <c r="N43" s="141">
        <f t="shared" ca="1" si="28"/>
        <v>40.760000000000005</v>
      </c>
      <c r="O43" s="141">
        <f t="shared" ca="1" si="28"/>
        <v>35.179999999999993</v>
      </c>
      <c r="P43" s="141">
        <f t="shared" ca="1" si="28"/>
        <v>30.96</v>
      </c>
      <c r="Q43" s="141">
        <f t="shared" ca="1" si="28"/>
        <v>28.259999999999998</v>
      </c>
      <c r="R43" s="141">
        <f t="shared" ca="1" si="28"/>
        <v>27.76</v>
      </c>
      <c r="S43" s="141">
        <f t="shared" ca="1" si="28"/>
        <v>31.579999999999995</v>
      </c>
      <c r="T43" s="141">
        <f t="shared" ca="1" si="28"/>
        <v>37.619999999999997</v>
      </c>
      <c r="U43" s="140"/>
      <c r="V43" s="141">
        <f t="shared" ref="V43:AM43" ca="1" si="29">AVERAGE(V15:V19)</f>
        <v>35.94</v>
      </c>
      <c r="W43" s="141">
        <f t="shared" ca="1" si="29"/>
        <v>0</v>
      </c>
      <c r="X43" s="141">
        <f t="shared" ca="1" si="29"/>
        <v>1.08</v>
      </c>
      <c r="Y43" s="141">
        <f t="shared" ca="1" si="29"/>
        <v>9</v>
      </c>
      <c r="Z43" s="141">
        <f t="shared" ca="1" si="29"/>
        <v>23.419999999999998</v>
      </c>
      <c r="AA43" s="141">
        <f t="shared" ca="1" si="29"/>
        <v>28.4</v>
      </c>
      <c r="AB43" s="141">
        <f t="shared" ca="1" si="29"/>
        <v>30.859999999999996</v>
      </c>
      <c r="AC43" s="141">
        <f t="shared" ca="1" si="29"/>
        <v>35.019999999999996</v>
      </c>
      <c r="AD43" s="141">
        <f t="shared" ca="1" si="29"/>
        <v>44.720000000000006</v>
      </c>
      <c r="AE43" s="141">
        <f t="shared" ca="1" si="29"/>
        <v>52.9</v>
      </c>
      <c r="AF43" s="141">
        <f t="shared" ca="1" si="29"/>
        <v>60</v>
      </c>
      <c r="AG43" s="141">
        <f t="shared" ca="1" si="29"/>
        <v>65.320000000000007</v>
      </c>
      <c r="AH43" s="141">
        <f t="shared" ca="1" si="29"/>
        <v>54.339999999999996</v>
      </c>
      <c r="AI43" s="141">
        <f t="shared" ca="1" si="29"/>
        <v>44.9</v>
      </c>
      <c r="AJ43" s="141">
        <f t="shared" ca="1" si="29"/>
        <v>39.339999999999996</v>
      </c>
      <c r="AK43" s="141">
        <f t="shared" ca="1" si="29"/>
        <v>38.08</v>
      </c>
      <c r="AL43" s="141">
        <f t="shared" ca="1" si="29"/>
        <v>45.14</v>
      </c>
      <c r="AM43" s="141">
        <f t="shared" ca="1" si="29"/>
        <v>64.02</v>
      </c>
      <c r="AN43" s="140"/>
      <c r="AO43" s="141">
        <f t="shared" ref="AO43:BF43" ca="1" si="30">AVERAGE(AO15:AO19)</f>
        <v>13.040000000000001</v>
      </c>
      <c r="AP43" s="141">
        <f t="shared" ca="1" si="30"/>
        <v>0</v>
      </c>
      <c r="AQ43" s="141">
        <f t="shared" ca="1" si="30"/>
        <v>0.7</v>
      </c>
      <c r="AR43" s="141">
        <f t="shared" ca="1" si="30"/>
        <v>5.38</v>
      </c>
      <c r="AS43" s="141">
        <f t="shared" ca="1" si="30"/>
        <v>11.080000000000002</v>
      </c>
      <c r="AT43" s="141">
        <f t="shared" ca="1" si="30"/>
        <v>12.559999999999999</v>
      </c>
      <c r="AU43" s="141">
        <f t="shared" ca="1" si="30"/>
        <v>12.36</v>
      </c>
      <c r="AV43" s="141">
        <f t="shared" ca="1" si="30"/>
        <v>12.02</v>
      </c>
      <c r="AW43" s="141">
        <f t="shared" ca="1" si="30"/>
        <v>12.020000000000001</v>
      </c>
      <c r="AX43" s="141">
        <f t="shared" ca="1" si="30"/>
        <v>12.2</v>
      </c>
      <c r="AY43" s="141">
        <f t="shared" ca="1" si="30"/>
        <v>14.960000000000003</v>
      </c>
      <c r="AZ43" s="141">
        <f t="shared" ca="1" si="30"/>
        <v>16.779999999999998</v>
      </c>
      <c r="BA43" s="141">
        <f t="shared" ca="1" si="30"/>
        <v>17.100000000000001</v>
      </c>
      <c r="BB43" s="141">
        <f t="shared" ca="1" si="30"/>
        <v>18.3</v>
      </c>
      <c r="BC43" s="141">
        <f t="shared" ca="1" si="30"/>
        <v>18.899999999999999</v>
      </c>
      <c r="BD43" s="141">
        <f t="shared" ca="1" si="30"/>
        <v>20.16</v>
      </c>
      <c r="BE43" s="141">
        <f t="shared" ca="1" si="30"/>
        <v>24.220000000000002</v>
      </c>
      <c r="BF43" s="141">
        <f t="shared" ca="1" si="30"/>
        <v>27.26</v>
      </c>
      <c r="BI43" s="1">
        <f t="shared" ref="BI43:BZ43" ca="1" si="31">AVERAGE(BI15:BI19)</f>
        <v>30555.8</v>
      </c>
      <c r="BJ43" s="1">
        <f t="shared" ca="1" si="31"/>
        <v>0.6</v>
      </c>
      <c r="BK43" s="1">
        <f t="shared" ca="1" si="31"/>
        <v>54</v>
      </c>
      <c r="BL43" s="1">
        <f t="shared" ca="1" si="31"/>
        <v>484.8</v>
      </c>
      <c r="BM43" s="1">
        <f t="shared" ca="1" si="31"/>
        <v>1294.2</v>
      </c>
      <c r="BN43" s="1">
        <f t="shared" ca="1" si="31"/>
        <v>1747.8</v>
      </c>
      <c r="BO43" s="1">
        <f t="shared" ca="1" si="31"/>
        <v>2063.4</v>
      </c>
      <c r="BP43" s="1">
        <f t="shared" ca="1" si="31"/>
        <v>2015</v>
      </c>
      <c r="BQ43" s="1">
        <f t="shared" ca="1" si="31"/>
        <v>2223.8000000000002</v>
      </c>
      <c r="BR43" s="1">
        <f t="shared" ca="1" si="31"/>
        <v>2538.4</v>
      </c>
      <c r="BS43" s="1">
        <f t="shared" ca="1" si="31"/>
        <v>3516.8</v>
      </c>
      <c r="BT43" s="1">
        <f t="shared" ca="1" si="31"/>
        <v>3912.4</v>
      </c>
      <c r="BU43" s="1">
        <f t="shared" ca="1" si="31"/>
        <v>2923</v>
      </c>
      <c r="BV43" s="1">
        <f t="shared" ca="1" si="31"/>
        <v>2291</v>
      </c>
      <c r="BW43" s="1">
        <f t="shared" ca="1" si="31"/>
        <v>1831</v>
      </c>
      <c r="BX43" s="1">
        <f t="shared" ca="1" si="31"/>
        <v>1401.6</v>
      </c>
      <c r="BY43" s="1">
        <f t="shared" ca="1" si="31"/>
        <v>1013.6</v>
      </c>
      <c r="BZ43" s="1">
        <f t="shared" ca="1" si="31"/>
        <v>1244.4000000000001</v>
      </c>
      <c r="CB43" s="1">
        <f t="shared" ref="CB43:CS43" ca="1" si="32">AVERAGE(CB15:CB19)</f>
        <v>22136.6</v>
      </c>
      <c r="CC43" s="1">
        <f t="shared" ca="1" si="32"/>
        <v>0.4</v>
      </c>
      <c r="CD43" s="1">
        <f t="shared" ca="1" si="32"/>
        <v>33.6</v>
      </c>
      <c r="CE43" s="1">
        <f t="shared" ca="1" si="32"/>
        <v>309.60000000000002</v>
      </c>
      <c r="CF43" s="1">
        <f t="shared" ca="1" si="32"/>
        <v>894.8</v>
      </c>
      <c r="CG43" s="1">
        <f t="shared" ca="1" si="32"/>
        <v>1226.8</v>
      </c>
      <c r="CH43" s="1">
        <f t="shared" ca="1" si="32"/>
        <v>1485</v>
      </c>
      <c r="CI43" s="1">
        <f t="shared" ca="1" si="32"/>
        <v>1507.4</v>
      </c>
      <c r="CJ43" s="1">
        <f t="shared" ca="1" si="32"/>
        <v>1757.6</v>
      </c>
      <c r="CK43" s="1">
        <f t="shared" ca="1" si="32"/>
        <v>2064.4</v>
      </c>
      <c r="CL43" s="1">
        <f t="shared" ca="1" si="32"/>
        <v>2812.8</v>
      </c>
      <c r="CM43" s="1">
        <f t="shared" ca="1" si="32"/>
        <v>3096.6</v>
      </c>
      <c r="CN43" s="1">
        <f t="shared" ca="1" si="32"/>
        <v>2191.1999999999998</v>
      </c>
      <c r="CO43" s="1">
        <f t="shared" ca="1" si="32"/>
        <v>1580.4</v>
      </c>
      <c r="CP43" s="1">
        <f t="shared" ca="1" si="32"/>
        <v>1167.2</v>
      </c>
      <c r="CQ43" s="1">
        <f t="shared" ca="1" si="32"/>
        <v>815.4</v>
      </c>
      <c r="CR43" s="1">
        <f t="shared" ca="1" si="32"/>
        <v>510.8</v>
      </c>
      <c r="CS43" s="1">
        <f t="shared" ca="1" si="32"/>
        <v>682.6</v>
      </c>
      <c r="CU43" s="1">
        <f t="shared" ref="CU43:DL43" ca="1" si="33">AVERAGE(CU15:CU19)</f>
        <v>8419.2000000000007</v>
      </c>
      <c r="CV43" s="1">
        <f t="shared" ca="1" si="33"/>
        <v>0.2</v>
      </c>
      <c r="CW43" s="1">
        <f t="shared" ca="1" si="33"/>
        <v>20.399999999999999</v>
      </c>
      <c r="CX43" s="1">
        <f t="shared" ca="1" si="33"/>
        <v>175.2</v>
      </c>
      <c r="CY43" s="1">
        <f t="shared" ca="1" si="33"/>
        <v>399.4</v>
      </c>
      <c r="CZ43" s="1">
        <f t="shared" ca="1" si="33"/>
        <v>521</v>
      </c>
      <c r="DA43" s="1">
        <f t="shared" ca="1" si="33"/>
        <v>578.4</v>
      </c>
      <c r="DB43" s="1">
        <f t="shared" ca="1" si="33"/>
        <v>507.6</v>
      </c>
      <c r="DC43" s="1">
        <f t="shared" ca="1" si="33"/>
        <v>466.2</v>
      </c>
      <c r="DD43" s="1">
        <f t="shared" ca="1" si="33"/>
        <v>474</v>
      </c>
      <c r="DE43" s="1">
        <f t="shared" ca="1" si="33"/>
        <v>704</v>
      </c>
      <c r="DF43" s="1">
        <f t="shared" ca="1" si="33"/>
        <v>815.8</v>
      </c>
      <c r="DG43" s="1">
        <f t="shared" ca="1" si="33"/>
        <v>731.8</v>
      </c>
      <c r="DH43" s="1">
        <f t="shared" ca="1" si="33"/>
        <v>710.6</v>
      </c>
      <c r="DI43" s="1">
        <f t="shared" ca="1" si="33"/>
        <v>663.8</v>
      </c>
      <c r="DJ43" s="1">
        <f t="shared" ca="1" si="33"/>
        <v>586.20000000000005</v>
      </c>
      <c r="DK43" s="1">
        <f t="shared" ca="1" si="33"/>
        <v>502.8</v>
      </c>
      <c r="DL43" s="1">
        <f t="shared" ca="1" si="33"/>
        <v>561.79999999999995</v>
      </c>
    </row>
    <row r="44" spans="1:116">
      <c r="A44" t="s">
        <v>87</v>
      </c>
      <c r="B44" t="s">
        <v>362</v>
      </c>
      <c r="C44" s="141">
        <f t="shared" ref="C44:T44" ca="1" si="34">AVERAGE(C16:C20)</f>
        <v>24.360000000000003</v>
      </c>
      <c r="D44" s="141">
        <f t="shared" ca="1" si="34"/>
        <v>0</v>
      </c>
      <c r="E44" s="141">
        <f t="shared" ca="1" si="34"/>
        <v>0.94000000000000006</v>
      </c>
      <c r="F44" s="141">
        <f t="shared" ca="1" si="34"/>
        <v>7.56</v>
      </c>
      <c r="G44" s="141">
        <f t="shared" ca="1" si="34"/>
        <v>18.36</v>
      </c>
      <c r="H44" s="141">
        <f t="shared" ca="1" si="34"/>
        <v>21.48</v>
      </c>
      <c r="I44" s="141">
        <f t="shared" ca="1" si="34"/>
        <v>22.220000000000006</v>
      </c>
      <c r="J44" s="141">
        <f t="shared" ca="1" si="34"/>
        <v>24.380000000000003</v>
      </c>
      <c r="K44" s="141">
        <f t="shared" ca="1" si="34"/>
        <v>28.9</v>
      </c>
      <c r="L44" s="141">
        <f t="shared" ca="1" si="34"/>
        <v>33.04</v>
      </c>
      <c r="M44" s="141">
        <f t="shared" ca="1" si="34"/>
        <v>36.58</v>
      </c>
      <c r="N44" s="141">
        <f t="shared" ca="1" si="34"/>
        <v>39.299999999999997</v>
      </c>
      <c r="O44" s="141">
        <f t="shared" ca="1" si="34"/>
        <v>34.68</v>
      </c>
      <c r="P44" s="141">
        <f t="shared" ca="1" si="34"/>
        <v>30.7</v>
      </c>
      <c r="Q44" s="141">
        <f t="shared" ca="1" si="34"/>
        <v>28.96</v>
      </c>
      <c r="R44" s="141">
        <f t="shared" ca="1" si="34"/>
        <v>27.5</v>
      </c>
      <c r="S44" s="141">
        <f t="shared" ca="1" si="34"/>
        <v>31.02</v>
      </c>
      <c r="T44" s="141">
        <f t="shared" ca="1" si="34"/>
        <v>36.36</v>
      </c>
      <c r="U44" s="140"/>
      <c r="V44" s="141">
        <f t="shared" ref="V44:AM44" ca="1" si="35">AVERAGE(V16:V20)</f>
        <v>36.06</v>
      </c>
      <c r="W44" s="141">
        <f t="shared" ca="1" si="35"/>
        <v>0</v>
      </c>
      <c r="X44" s="141">
        <f t="shared" ca="1" si="35"/>
        <v>1.1199999999999999</v>
      </c>
      <c r="Y44" s="141">
        <f t="shared" ca="1" si="35"/>
        <v>9.26</v>
      </c>
      <c r="Z44" s="141">
        <f t="shared" ca="1" si="35"/>
        <v>24.52</v>
      </c>
      <c r="AA44" s="141">
        <f t="shared" ca="1" si="35"/>
        <v>29.420000000000005</v>
      </c>
      <c r="AB44" s="141">
        <f t="shared" ca="1" si="35"/>
        <v>31.619999999999997</v>
      </c>
      <c r="AC44" s="141">
        <f t="shared" ca="1" si="35"/>
        <v>36.119999999999997</v>
      </c>
      <c r="AD44" s="141">
        <f t="shared" ca="1" si="35"/>
        <v>44.660000000000004</v>
      </c>
      <c r="AE44" s="141">
        <f t="shared" ca="1" si="35"/>
        <v>53.379999999999995</v>
      </c>
      <c r="AF44" s="141">
        <f t="shared" ca="1" si="35"/>
        <v>58.42</v>
      </c>
      <c r="AG44" s="141">
        <f t="shared" ca="1" si="35"/>
        <v>62.820000000000007</v>
      </c>
      <c r="AH44" s="141">
        <f t="shared" ca="1" si="35"/>
        <v>53</v>
      </c>
      <c r="AI44" s="141">
        <f t="shared" ca="1" si="35"/>
        <v>44.539999999999992</v>
      </c>
      <c r="AJ44" s="141">
        <f t="shared" ca="1" si="35"/>
        <v>40.719999999999992</v>
      </c>
      <c r="AK44" s="141">
        <f t="shared" ca="1" si="35"/>
        <v>38.1</v>
      </c>
      <c r="AL44" s="141">
        <f t="shared" ca="1" si="35"/>
        <v>44.839999999999996</v>
      </c>
      <c r="AM44" s="141">
        <f t="shared" ca="1" si="35"/>
        <v>63.620000000000005</v>
      </c>
      <c r="AN44" s="140"/>
      <c r="AO44" s="141">
        <f t="shared" ref="AO44:BF44" ca="1" si="36">AVERAGE(AO16:AO20)</f>
        <v>13.220000000000002</v>
      </c>
      <c r="AP44" s="141">
        <f t="shared" ca="1" si="36"/>
        <v>0</v>
      </c>
      <c r="AQ44" s="141">
        <f t="shared" ca="1" si="36"/>
        <v>0.7400000000000001</v>
      </c>
      <c r="AR44" s="141">
        <f t="shared" ca="1" si="36"/>
        <v>5.74</v>
      </c>
      <c r="AS44" s="141">
        <f t="shared" ca="1" si="36"/>
        <v>11.86</v>
      </c>
      <c r="AT44" s="141">
        <f t="shared" ca="1" si="36"/>
        <v>13.26</v>
      </c>
      <c r="AU44" s="141">
        <f t="shared" ca="1" si="36"/>
        <v>12.559999999999999</v>
      </c>
      <c r="AV44" s="141">
        <f t="shared" ca="1" si="36"/>
        <v>12.38</v>
      </c>
      <c r="AW44" s="141">
        <f t="shared" ca="1" si="36"/>
        <v>12.84</v>
      </c>
      <c r="AX44" s="141">
        <f t="shared" ca="1" si="36"/>
        <v>12.559999999999999</v>
      </c>
      <c r="AY44" s="141">
        <f t="shared" ca="1" si="36"/>
        <v>14.780000000000001</v>
      </c>
      <c r="AZ44" s="141">
        <f t="shared" ca="1" si="36"/>
        <v>16.3</v>
      </c>
      <c r="BA44" s="141">
        <f t="shared" ca="1" si="36"/>
        <v>17.340000000000003</v>
      </c>
      <c r="BB44" s="141">
        <f t="shared" ca="1" si="36"/>
        <v>18.080000000000002</v>
      </c>
      <c r="BC44" s="141">
        <f t="shared" ca="1" si="36"/>
        <v>18.98</v>
      </c>
      <c r="BD44" s="141">
        <f t="shared" ca="1" si="36"/>
        <v>19.54</v>
      </c>
      <c r="BE44" s="141">
        <f t="shared" ca="1" si="36"/>
        <v>23.240000000000002</v>
      </c>
      <c r="BF44" s="141">
        <f t="shared" ca="1" si="36"/>
        <v>25.78</v>
      </c>
      <c r="BI44" s="1">
        <f t="shared" ref="BI44:BZ44" ca="1" si="37">AVERAGE(BI16:BI20)</f>
        <v>30731.4</v>
      </c>
      <c r="BJ44" s="1">
        <f t="shared" ca="1" si="37"/>
        <v>0.6</v>
      </c>
      <c r="BK44" s="1">
        <f t="shared" ca="1" si="37"/>
        <v>56</v>
      </c>
      <c r="BL44" s="1">
        <f t="shared" ca="1" si="37"/>
        <v>493.8</v>
      </c>
      <c r="BM44" s="1">
        <f t="shared" ca="1" si="37"/>
        <v>1336.4</v>
      </c>
      <c r="BN44" s="1">
        <f t="shared" ca="1" si="37"/>
        <v>1755.2</v>
      </c>
      <c r="BO44" s="1">
        <f t="shared" ca="1" si="37"/>
        <v>2102.4</v>
      </c>
      <c r="BP44" s="1">
        <f t="shared" ca="1" si="37"/>
        <v>2132.4</v>
      </c>
      <c r="BQ44" s="1">
        <f t="shared" ca="1" si="37"/>
        <v>2275</v>
      </c>
      <c r="BR44" s="1">
        <f t="shared" ca="1" si="37"/>
        <v>2543</v>
      </c>
      <c r="BS44" s="1">
        <f t="shared" ca="1" si="37"/>
        <v>3246.6</v>
      </c>
      <c r="BT44" s="1">
        <f t="shared" ca="1" si="37"/>
        <v>3916.4</v>
      </c>
      <c r="BU44" s="1">
        <f t="shared" ca="1" si="37"/>
        <v>2906.6</v>
      </c>
      <c r="BV44" s="1">
        <f t="shared" ca="1" si="37"/>
        <v>2300.8000000000002</v>
      </c>
      <c r="BW44" s="1">
        <f t="shared" ca="1" si="37"/>
        <v>1916.8</v>
      </c>
      <c r="BX44" s="1">
        <f t="shared" ca="1" si="37"/>
        <v>1438.6</v>
      </c>
      <c r="BY44" s="1">
        <f t="shared" ca="1" si="37"/>
        <v>1059</v>
      </c>
      <c r="BZ44" s="1">
        <f t="shared" ca="1" si="37"/>
        <v>1251.8</v>
      </c>
      <c r="CB44" s="1">
        <f t="shared" ref="CB44:CS44" ca="1" si="38">AVERAGE(CB16:CB20)</f>
        <v>22202.6</v>
      </c>
      <c r="CC44" s="1">
        <f t="shared" ca="1" si="38"/>
        <v>0.4</v>
      </c>
      <c r="CD44" s="1">
        <f t="shared" ca="1" si="38"/>
        <v>34.799999999999997</v>
      </c>
      <c r="CE44" s="1">
        <f t="shared" ca="1" si="38"/>
        <v>311.2</v>
      </c>
      <c r="CF44" s="1">
        <f t="shared" ca="1" si="38"/>
        <v>917.4</v>
      </c>
      <c r="CG44" s="1">
        <f t="shared" ca="1" si="38"/>
        <v>1225.5999999999999</v>
      </c>
      <c r="CH44" s="1">
        <f t="shared" ca="1" si="38"/>
        <v>1516.8</v>
      </c>
      <c r="CI44" s="1">
        <f t="shared" ca="1" si="38"/>
        <v>1596</v>
      </c>
      <c r="CJ44" s="1">
        <f t="shared" ca="1" si="38"/>
        <v>1773</v>
      </c>
      <c r="CK44" s="1">
        <f t="shared" ca="1" si="38"/>
        <v>2061.4</v>
      </c>
      <c r="CL44" s="1">
        <f t="shared" ca="1" si="38"/>
        <v>2591.1999999999998</v>
      </c>
      <c r="CM44" s="1">
        <f t="shared" ca="1" si="38"/>
        <v>3094.4</v>
      </c>
      <c r="CN44" s="1">
        <f t="shared" ca="1" si="38"/>
        <v>2158.6</v>
      </c>
      <c r="CO44" s="1">
        <f t="shared" ca="1" si="38"/>
        <v>1590.8</v>
      </c>
      <c r="CP44" s="1">
        <f t="shared" ca="1" si="38"/>
        <v>1237</v>
      </c>
      <c r="CQ44" s="1">
        <f t="shared" ca="1" si="38"/>
        <v>854</v>
      </c>
      <c r="CR44" s="1">
        <f t="shared" ca="1" si="38"/>
        <v>553</v>
      </c>
      <c r="CS44" s="1">
        <f t="shared" ca="1" si="38"/>
        <v>687</v>
      </c>
      <c r="CU44" s="1">
        <f t="shared" ref="CU44:DL44" ca="1" si="39">AVERAGE(CU16:CU20)</f>
        <v>8528.7999999999993</v>
      </c>
      <c r="CV44" s="1">
        <f t="shared" ca="1" si="39"/>
        <v>0.2</v>
      </c>
      <c r="CW44" s="1">
        <f t="shared" ca="1" si="39"/>
        <v>21.2</v>
      </c>
      <c r="CX44" s="1">
        <f t="shared" ca="1" si="39"/>
        <v>182.6</v>
      </c>
      <c r="CY44" s="1">
        <f t="shared" ca="1" si="39"/>
        <v>419</v>
      </c>
      <c r="CZ44" s="1">
        <f t="shared" ca="1" si="39"/>
        <v>529.6</v>
      </c>
      <c r="DA44" s="1">
        <f t="shared" ca="1" si="39"/>
        <v>585.6</v>
      </c>
      <c r="DB44" s="1">
        <f t="shared" ca="1" si="39"/>
        <v>536.4</v>
      </c>
      <c r="DC44" s="1">
        <f t="shared" ca="1" si="39"/>
        <v>502</v>
      </c>
      <c r="DD44" s="1">
        <f t="shared" ca="1" si="39"/>
        <v>481.6</v>
      </c>
      <c r="DE44" s="1">
        <f t="shared" ca="1" si="39"/>
        <v>655.4</v>
      </c>
      <c r="DF44" s="1">
        <f t="shared" ca="1" si="39"/>
        <v>822</v>
      </c>
      <c r="DG44" s="1">
        <f t="shared" ca="1" si="39"/>
        <v>748</v>
      </c>
      <c r="DH44" s="1">
        <f t="shared" ca="1" si="39"/>
        <v>710</v>
      </c>
      <c r="DI44" s="1">
        <f t="shared" ca="1" si="39"/>
        <v>679.8</v>
      </c>
      <c r="DJ44" s="1">
        <f t="shared" ca="1" si="39"/>
        <v>584.6</v>
      </c>
      <c r="DK44" s="1">
        <f t="shared" ca="1" si="39"/>
        <v>506</v>
      </c>
      <c r="DL44" s="1">
        <f t="shared" ca="1" si="39"/>
        <v>564.79999999999995</v>
      </c>
    </row>
    <row r="45" spans="1:116">
      <c r="A45" t="s">
        <v>88</v>
      </c>
      <c r="B45" t="s">
        <v>363</v>
      </c>
      <c r="C45" s="141">
        <f t="shared" ref="C45:T45" ca="1" si="40">AVERAGE(C17:C21)</f>
        <v>24.060000000000002</v>
      </c>
      <c r="D45" s="141">
        <f t="shared" ca="1" si="40"/>
        <v>0</v>
      </c>
      <c r="E45" s="141">
        <f t="shared" ca="1" si="40"/>
        <v>0.91999999999999993</v>
      </c>
      <c r="F45" s="141">
        <f t="shared" ca="1" si="40"/>
        <v>7.7600000000000007</v>
      </c>
      <c r="G45" s="141">
        <f t="shared" ca="1" si="40"/>
        <v>19.54</v>
      </c>
      <c r="H45" s="141">
        <f t="shared" ca="1" si="40"/>
        <v>21.9</v>
      </c>
      <c r="I45" s="141">
        <f t="shared" ca="1" si="40"/>
        <v>22.540000000000003</v>
      </c>
      <c r="J45" s="141">
        <f t="shared" ca="1" si="40"/>
        <v>24.360000000000003</v>
      </c>
      <c r="K45" s="141">
        <f t="shared" ca="1" si="40"/>
        <v>28.380000000000003</v>
      </c>
      <c r="L45" s="141">
        <f t="shared" ca="1" si="40"/>
        <v>32.339999999999996</v>
      </c>
      <c r="M45" s="141">
        <f t="shared" ca="1" si="40"/>
        <v>35.040000000000006</v>
      </c>
      <c r="N45" s="141">
        <f t="shared" ca="1" si="40"/>
        <v>37.64</v>
      </c>
      <c r="O45" s="141">
        <f t="shared" ca="1" si="40"/>
        <v>33.779999999999994</v>
      </c>
      <c r="P45" s="141">
        <f t="shared" ca="1" si="40"/>
        <v>29.880000000000003</v>
      </c>
      <c r="Q45" s="141">
        <f t="shared" ca="1" si="40"/>
        <v>28.639999999999997</v>
      </c>
      <c r="R45" s="141">
        <f t="shared" ca="1" si="40"/>
        <v>27.48</v>
      </c>
      <c r="S45" s="141">
        <f t="shared" ca="1" si="40"/>
        <v>30.240000000000002</v>
      </c>
      <c r="T45" s="141">
        <f t="shared" ca="1" si="40"/>
        <v>34.659999999999997</v>
      </c>
      <c r="U45" s="140"/>
      <c r="V45" s="141">
        <f t="shared" ref="V45:AM45" ca="1" si="41">AVERAGE(V17:V21)</f>
        <v>35.480000000000004</v>
      </c>
      <c r="W45" s="141">
        <f t="shared" ca="1" si="41"/>
        <v>0</v>
      </c>
      <c r="X45" s="141">
        <f t="shared" ca="1" si="41"/>
        <v>1.18</v>
      </c>
      <c r="Y45" s="141">
        <f t="shared" ca="1" si="41"/>
        <v>9.4599999999999991</v>
      </c>
      <c r="Z45" s="141">
        <f t="shared" ca="1" si="41"/>
        <v>26.080000000000002</v>
      </c>
      <c r="AA45" s="141">
        <f t="shared" ca="1" si="41"/>
        <v>29.859999999999996</v>
      </c>
      <c r="AB45" s="141">
        <f t="shared" ca="1" si="41"/>
        <v>31.6</v>
      </c>
      <c r="AC45" s="141">
        <f t="shared" ca="1" si="41"/>
        <v>35.86</v>
      </c>
      <c r="AD45" s="141">
        <f t="shared" ca="1" si="41"/>
        <v>43.24</v>
      </c>
      <c r="AE45" s="141">
        <f t="shared" ca="1" si="41"/>
        <v>51.96</v>
      </c>
      <c r="AF45" s="141">
        <f t="shared" ca="1" si="41"/>
        <v>55.52</v>
      </c>
      <c r="AG45" s="141">
        <f t="shared" ca="1" si="41"/>
        <v>60</v>
      </c>
      <c r="AH45" s="141">
        <f t="shared" ca="1" si="41"/>
        <v>51.52</v>
      </c>
      <c r="AI45" s="141">
        <f t="shared" ca="1" si="41"/>
        <v>43.3</v>
      </c>
      <c r="AJ45" s="141">
        <f t="shared" ca="1" si="41"/>
        <v>40.760000000000005</v>
      </c>
      <c r="AK45" s="141">
        <f t="shared" ca="1" si="41"/>
        <v>38.36</v>
      </c>
      <c r="AL45" s="141">
        <f t="shared" ca="1" si="41"/>
        <v>43.94</v>
      </c>
      <c r="AM45" s="141">
        <f t="shared" ca="1" si="41"/>
        <v>61.820000000000007</v>
      </c>
      <c r="AN45" s="140"/>
      <c r="AO45" s="141">
        <f t="shared" ref="AO45:BF45" ca="1" si="42">AVERAGE(AO17:AO21)</f>
        <v>13.220000000000002</v>
      </c>
      <c r="AP45" s="141">
        <f t="shared" ca="1" si="42"/>
        <v>0</v>
      </c>
      <c r="AQ45" s="141">
        <f t="shared" ca="1" si="42"/>
        <v>0.64</v>
      </c>
      <c r="AR45" s="141">
        <f t="shared" ca="1" si="42"/>
        <v>5.9799999999999995</v>
      </c>
      <c r="AS45" s="141">
        <f t="shared" ca="1" si="42"/>
        <v>12.580000000000002</v>
      </c>
      <c r="AT45" s="141">
        <f t="shared" ca="1" si="42"/>
        <v>13.66</v>
      </c>
      <c r="AU45" s="141">
        <f t="shared" ca="1" si="42"/>
        <v>13.2</v>
      </c>
      <c r="AV45" s="141">
        <f t="shared" ca="1" si="42"/>
        <v>12.6</v>
      </c>
      <c r="AW45" s="141">
        <f t="shared" ca="1" si="42"/>
        <v>13.219999999999999</v>
      </c>
      <c r="AX45" s="141">
        <f t="shared" ca="1" si="42"/>
        <v>12.6</v>
      </c>
      <c r="AY45" s="141">
        <f t="shared" ca="1" si="42"/>
        <v>14.579999999999998</v>
      </c>
      <c r="AZ45" s="141">
        <f t="shared" ca="1" si="42"/>
        <v>15.760000000000002</v>
      </c>
      <c r="BA45" s="141">
        <f t="shared" ca="1" si="42"/>
        <v>16.96</v>
      </c>
      <c r="BB45" s="141">
        <f t="shared" ca="1" si="42"/>
        <v>17.599999999999998</v>
      </c>
      <c r="BC45" s="141">
        <f t="shared" ca="1" si="42"/>
        <v>18.32</v>
      </c>
      <c r="BD45" s="141">
        <f t="shared" ca="1" si="42"/>
        <v>19.22</v>
      </c>
      <c r="BE45" s="141">
        <f t="shared" ca="1" si="42"/>
        <v>22.22</v>
      </c>
      <c r="BF45" s="141">
        <f t="shared" ca="1" si="42"/>
        <v>24.28</v>
      </c>
      <c r="BI45" s="1">
        <f t="shared" ref="BI45:BZ45" ca="1" si="43">AVERAGE(BI17:BI21)</f>
        <v>30355.4</v>
      </c>
      <c r="BJ45" s="1">
        <f t="shared" ca="1" si="43"/>
        <v>0.6</v>
      </c>
      <c r="BK45" s="1">
        <f t="shared" ca="1" si="43"/>
        <v>54.8</v>
      </c>
      <c r="BL45" s="1">
        <f t="shared" ca="1" si="43"/>
        <v>494.6</v>
      </c>
      <c r="BM45" s="1">
        <f t="shared" ca="1" si="43"/>
        <v>1391.8</v>
      </c>
      <c r="BN45" s="1">
        <f t="shared" ca="1" si="43"/>
        <v>1722.2</v>
      </c>
      <c r="BO45" s="1">
        <f t="shared" ca="1" si="43"/>
        <v>2097.8000000000002</v>
      </c>
      <c r="BP45" s="1">
        <f t="shared" ca="1" si="43"/>
        <v>2187.6</v>
      </c>
      <c r="BQ45" s="1">
        <f t="shared" ca="1" si="43"/>
        <v>2263.6</v>
      </c>
      <c r="BR45" s="1">
        <f t="shared" ca="1" si="43"/>
        <v>2478.1999999999998</v>
      </c>
      <c r="BS45" s="1">
        <f t="shared" ca="1" si="43"/>
        <v>2949</v>
      </c>
      <c r="BT45" s="1">
        <f t="shared" ca="1" si="43"/>
        <v>3811.8</v>
      </c>
      <c r="BU45" s="1">
        <f t="shared" ca="1" si="43"/>
        <v>2875</v>
      </c>
      <c r="BV45" s="1">
        <f t="shared" ca="1" si="43"/>
        <v>2278</v>
      </c>
      <c r="BW45" s="1">
        <f t="shared" ca="1" si="43"/>
        <v>1930</v>
      </c>
      <c r="BX45" s="1">
        <f t="shared" ca="1" si="43"/>
        <v>1481.8</v>
      </c>
      <c r="BY45" s="1">
        <f t="shared" ca="1" si="43"/>
        <v>1093.8</v>
      </c>
      <c r="BZ45" s="1">
        <f t="shared" ca="1" si="43"/>
        <v>1244.8</v>
      </c>
      <c r="CB45" s="1">
        <f t="shared" ref="CB45:CS45" ca="1" si="44">AVERAGE(CB17:CB21)</f>
        <v>21832.6</v>
      </c>
      <c r="CC45" s="1">
        <f t="shared" ca="1" si="44"/>
        <v>0.4</v>
      </c>
      <c r="CD45" s="1">
        <f t="shared" ca="1" si="44"/>
        <v>36.6</v>
      </c>
      <c r="CE45" s="1">
        <f t="shared" ca="1" si="44"/>
        <v>309.60000000000002</v>
      </c>
      <c r="CF45" s="1">
        <f t="shared" ca="1" si="44"/>
        <v>956</v>
      </c>
      <c r="CG45" s="1">
        <f t="shared" ca="1" si="44"/>
        <v>1197.2</v>
      </c>
      <c r="CH45" s="1">
        <f t="shared" ca="1" si="44"/>
        <v>1493.2</v>
      </c>
      <c r="CI45" s="1">
        <f t="shared" ca="1" si="44"/>
        <v>1627.2</v>
      </c>
      <c r="CJ45" s="1">
        <f t="shared" ca="1" si="44"/>
        <v>1740.8</v>
      </c>
      <c r="CK45" s="1">
        <f t="shared" ca="1" si="44"/>
        <v>1997.4</v>
      </c>
      <c r="CL45" s="1">
        <f t="shared" ca="1" si="44"/>
        <v>2335.6</v>
      </c>
      <c r="CM45" s="1">
        <f t="shared" ca="1" si="44"/>
        <v>3005.8</v>
      </c>
      <c r="CN45" s="1">
        <f t="shared" ca="1" si="44"/>
        <v>2133.6</v>
      </c>
      <c r="CO45" s="1">
        <f t="shared" ca="1" si="44"/>
        <v>1575.8</v>
      </c>
      <c r="CP45" s="1">
        <f t="shared" ca="1" si="44"/>
        <v>1263</v>
      </c>
      <c r="CQ45" s="1">
        <f t="shared" ca="1" si="44"/>
        <v>890.8</v>
      </c>
      <c r="CR45" s="1">
        <f t="shared" ca="1" si="44"/>
        <v>587</v>
      </c>
      <c r="CS45" s="1">
        <f t="shared" ca="1" si="44"/>
        <v>682.6</v>
      </c>
      <c r="CU45" s="1">
        <f t="shared" ref="CU45:DL45" ca="1" si="45">AVERAGE(CU17:CU21)</f>
        <v>8522.7999999999993</v>
      </c>
      <c r="CV45" s="1">
        <f t="shared" ca="1" si="45"/>
        <v>0.2</v>
      </c>
      <c r="CW45" s="1">
        <f t="shared" ca="1" si="45"/>
        <v>18.2</v>
      </c>
      <c r="CX45" s="1">
        <f t="shared" ca="1" si="45"/>
        <v>185</v>
      </c>
      <c r="CY45" s="1">
        <f t="shared" ca="1" si="45"/>
        <v>435.8</v>
      </c>
      <c r="CZ45" s="1">
        <f t="shared" ca="1" si="45"/>
        <v>525</v>
      </c>
      <c r="DA45" s="1">
        <f t="shared" ca="1" si="45"/>
        <v>604.6</v>
      </c>
      <c r="DB45" s="1">
        <f t="shared" ca="1" si="45"/>
        <v>560.4</v>
      </c>
      <c r="DC45" s="1">
        <f t="shared" ca="1" si="45"/>
        <v>522.79999999999995</v>
      </c>
      <c r="DD45" s="1">
        <f t="shared" ca="1" si="45"/>
        <v>480.8</v>
      </c>
      <c r="DE45" s="1">
        <f t="shared" ca="1" si="45"/>
        <v>613.4</v>
      </c>
      <c r="DF45" s="1">
        <f t="shared" ca="1" si="45"/>
        <v>806</v>
      </c>
      <c r="DG45" s="1">
        <f t="shared" ca="1" si="45"/>
        <v>741.4</v>
      </c>
      <c r="DH45" s="1">
        <f t="shared" ca="1" si="45"/>
        <v>702.2</v>
      </c>
      <c r="DI45" s="1">
        <f t="shared" ca="1" si="45"/>
        <v>667</v>
      </c>
      <c r="DJ45" s="1">
        <f t="shared" ca="1" si="45"/>
        <v>591</v>
      </c>
      <c r="DK45" s="1">
        <f t="shared" ca="1" si="45"/>
        <v>506.8</v>
      </c>
      <c r="DL45" s="1">
        <f t="shared" ca="1" si="45"/>
        <v>562.20000000000005</v>
      </c>
    </row>
    <row r="46" spans="1:116">
      <c r="A46" t="s">
        <v>89</v>
      </c>
      <c r="B46" t="s">
        <v>364</v>
      </c>
      <c r="C46" s="141">
        <f t="shared" ref="C46:T46" ca="1" si="46">AVERAGE(C18:C22)</f>
        <v>24.139999999999997</v>
      </c>
      <c r="D46" s="141">
        <f t="shared" ca="1" si="46"/>
        <v>0</v>
      </c>
      <c r="E46" s="141">
        <f t="shared" ca="1" si="46"/>
        <v>0.94000000000000006</v>
      </c>
      <c r="F46" s="141">
        <f t="shared" ca="1" si="46"/>
        <v>7.7799999999999994</v>
      </c>
      <c r="G46" s="141">
        <f t="shared" ca="1" si="46"/>
        <v>20.46</v>
      </c>
      <c r="H46" s="141">
        <f t="shared" ca="1" si="46"/>
        <v>22.68</v>
      </c>
      <c r="I46" s="141">
        <f t="shared" ca="1" si="46"/>
        <v>23.060000000000002</v>
      </c>
      <c r="J46" s="141">
        <f t="shared" ca="1" si="46"/>
        <v>24.880000000000003</v>
      </c>
      <c r="K46" s="141">
        <f t="shared" ca="1" si="46"/>
        <v>28.439999999999998</v>
      </c>
      <c r="L46" s="141">
        <f t="shared" ca="1" si="46"/>
        <v>32.279999999999994</v>
      </c>
      <c r="M46" s="141">
        <f t="shared" ca="1" si="46"/>
        <v>34.9</v>
      </c>
      <c r="N46" s="141">
        <f t="shared" ca="1" si="46"/>
        <v>36.839999999999996</v>
      </c>
      <c r="O46" s="141">
        <f t="shared" ca="1" si="46"/>
        <v>33.500000000000007</v>
      </c>
      <c r="P46" s="141">
        <f t="shared" ca="1" si="46"/>
        <v>29.9</v>
      </c>
      <c r="Q46" s="141">
        <f t="shared" ca="1" si="46"/>
        <v>28.580000000000002</v>
      </c>
      <c r="R46" s="141">
        <f t="shared" ca="1" si="46"/>
        <v>27.459999999999997</v>
      </c>
      <c r="S46" s="141">
        <f t="shared" ca="1" si="46"/>
        <v>29.080000000000002</v>
      </c>
      <c r="T46" s="141">
        <f t="shared" ca="1" si="46"/>
        <v>33.44</v>
      </c>
      <c r="U46" s="140"/>
      <c r="V46" s="141">
        <f t="shared" ref="V46:AM46" ca="1" si="47">AVERAGE(V18:V22)</f>
        <v>35.6</v>
      </c>
      <c r="W46" s="141">
        <f t="shared" ca="1" si="47"/>
        <v>0</v>
      </c>
      <c r="X46" s="141">
        <f t="shared" ca="1" si="47"/>
        <v>1.22</v>
      </c>
      <c r="Y46" s="141">
        <f t="shared" ca="1" si="47"/>
        <v>9.5800000000000018</v>
      </c>
      <c r="Z46" s="141">
        <f t="shared" ca="1" si="47"/>
        <v>27.3</v>
      </c>
      <c r="AA46" s="141">
        <f t="shared" ca="1" si="47"/>
        <v>31</v>
      </c>
      <c r="AB46" s="141">
        <f t="shared" ca="1" si="47"/>
        <v>32.22</v>
      </c>
      <c r="AC46" s="141">
        <f t="shared" ca="1" si="47"/>
        <v>36.44</v>
      </c>
      <c r="AD46" s="141">
        <f t="shared" ca="1" si="47"/>
        <v>42.92</v>
      </c>
      <c r="AE46" s="141">
        <f t="shared" ca="1" si="47"/>
        <v>51.4</v>
      </c>
      <c r="AF46" s="141">
        <f t="shared" ca="1" si="47"/>
        <v>55</v>
      </c>
      <c r="AG46" s="141">
        <f t="shared" ca="1" si="47"/>
        <v>58.9</v>
      </c>
      <c r="AH46" s="141">
        <f t="shared" ca="1" si="47"/>
        <v>51.320000000000007</v>
      </c>
      <c r="AI46" s="141">
        <f t="shared" ca="1" si="47"/>
        <v>43.320000000000007</v>
      </c>
      <c r="AJ46" s="141">
        <f t="shared" ca="1" si="47"/>
        <v>40.86</v>
      </c>
      <c r="AK46" s="141">
        <f t="shared" ca="1" si="47"/>
        <v>38.28</v>
      </c>
      <c r="AL46" s="141">
        <f t="shared" ca="1" si="47"/>
        <v>42.74</v>
      </c>
      <c r="AM46" s="141">
        <f t="shared" ca="1" si="47"/>
        <v>60.02</v>
      </c>
      <c r="AN46" s="140"/>
      <c r="AO46" s="141">
        <f t="shared" ref="AO46:BF46" ca="1" si="48">AVERAGE(AO18:AO22)</f>
        <v>13.3</v>
      </c>
      <c r="AP46" s="141">
        <f t="shared" ca="1" si="48"/>
        <v>0</v>
      </c>
      <c r="AQ46" s="141">
        <f t="shared" ca="1" si="48"/>
        <v>0.61999999999999988</v>
      </c>
      <c r="AR46" s="141">
        <f t="shared" ca="1" si="48"/>
        <v>5.9399999999999995</v>
      </c>
      <c r="AS46" s="141">
        <f t="shared" ca="1" si="48"/>
        <v>13.180000000000001</v>
      </c>
      <c r="AT46" s="141">
        <f t="shared" ca="1" si="48"/>
        <v>14.059999999999999</v>
      </c>
      <c r="AU46" s="141">
        <f t="shared" ca="1" si="48"/>
        <v>13.579999999999998</v>
      </c>
      <c r="AV46" s="141">
        <f t="shared" ca="1" si="48"/>
        <v>13.059999999999999</v>
      </c>
      <c r="AW46" s="141">
        <f t="shared" ca="1" si="48"/>
        <v>13.66</v>
      </c>
      <c r="AX46" s="141">
        <f t="shared" ca="1" si="48"/>
        <v>12.999999999999996</v>
      </c>
      <c r="AY46" s="141">
        <f t="shared" ca="1" si="48"/>
        <v>14.780000000000001</v>
      </c>
      <c r="AZ46" s="141">
        <f t="shared" ca="1" si="48"/>
        <v>15.239999999999998</v>
      </c>
      <c r="BA46" s="141">
        <f t="shared" ca="1" si="48"/>
        <v>16.54</v>
      </c>
      <c r="BB46" s="141">
        <f t="shared" ca="1" si="48"/>
        <v>17.600000000000001</v>
      </c>
      <c r="BC46" s="141">
        <f t="shared" ca="1" si="48"/>
        <v>18.059999999999999</v>
      </c>
      <c r="BD46" s="141">
        <f t="shared" ca="1" si="48"/>
        <v>19.18</v>
      </c>
      <c r="BE46" s="141">
        <f t="shared" ca="1" si="48"/>
        <v>20.82</v>
      </c>
      <c r="BF46" s="141">
        <f t="shared" ca="1" si="48"/>
        <v>23.36</v>
      </c>
      <c r="BI46" s="1">
        <f t="shared" ref="BI46:BZ46" ca="1" si="49">AVERAGE(BI18:BI22)</f>
        <v>30447.4</v>
      </c>
      <c r="BJ46" s="1">
        <f t="shared" ca="1" si="49"/>
        <v>0.6</v>
      </c>
      <c r="BK46" s="1">
        <f t="shared" ca="1" si="49"/>
        <v>56</v>
      </c>
      <c r="BL46" s="1">
        <f t="shared" ca="1" si="49"/>
        <v>486</v>
      </c>
      <c r="BM46" s="1">
        <f t="shared" ca="1" si="49"/>
        <v>1424.2</v>
      </c>
      <c r="BN46" s="1">
        <f t="shared" ca="1" si="49"/>
        <v>1728</v>
      </c>
      <c r="BO46" s="1">
        <f t="shared" ca="1" si="49"/>
        <v>2087.4</v>
      </c>
      <c r="BP46" s="1">
        <f t="shared" ca="1" si="49"/>
        <v>2287</v>
      </c>
      <c r="BQ46" s="1">
        <f t="shared" ca="1" si="49"/>
        <v>2306</v>
      </c>
      <c r="BR46" s="1">
        <f t="shared" ca="1" si="49"/>
        <v>2468.8000000000002</v>
      </c>
      <c r="BS46" s="1">
        <f t="shared" ca="1" si="49"/>
        <v>2822</v>
      </c>
      <c r="BT46" s="1">
        <f t="shared" ca="1" si="49"/>
        <v>3697.6</v>
      </c>
      <c r="BU46" s="1">
        <f t="shared" ca="1" si="49"/>
        <v>2899.4</v>
      </c>
      <c r="BV46" s="1">
        <f t="shared" ca="1" si="49"/>
        <v>2342.1999999999998</v>
      </c>
      <c r="BW46" s="1">
        <f t="shared" ca="1" si="49"/>
        <v>1949.2</v>
      </c>
      <c r="BX46" s="1">
        <f t="shared" ca="1" si="49"/>
        <v>1520</v>
      </c>
      <c r="BY46" s="1">
        <f t="shared" ca="1" si="49"/>
        <v>1111.4000000000001</v>
      </c>
      <c r="BZ46" s="1">
        <f t="shared" ca="1" si="49"/>
        <v>1261.5999999999999</v>
      </c>
      <c r="CB46" s="1">
        <f t="shared" ref="CB46:CS46" ca="1" si="50">AVERAGE(CB18:CB22)</f>
        <v>21879.4</v>
      </c>
      <c r="CC46" s="1">
        <f t="shared" ca="1" si="50"/>
        <v>0.4</v>
      </c>
      <c r="CD46" s="1">
        <f t="shared" ca="1" si="50"/>
        <v>38</v>
      </c>
      <c r="CE46" s="1">
        <f t="shared" ca="1" si="50"/>
        <v>306.39999999999998</v>
      </c>
      <c r="CF46" s="1">
        <f t="shared" ca="1" si="50"/>
        <v>977.8</v>
      </c>
      <c r="CG46" s="1">
        <f t="shared" ca="1" si="50"/>
        <v>1204.2</v>
      </c>
      <c r="CH46" s="1">
        <f t="shared" ca="1" si="50"/>
        <v>1482.2</v>
      </c>
      <c r="CI46" s="1">
        <f t="shared" ca="1" si="50"/>
        <v>1694.4</v>
      </c>
      <c r="CJ46" s="1">
        <f t="shared" ca="1" si="50"/>
        <v>1757.6</v>
      </c>
      <c r="CK46" s="1">
        <f t="shared" ca="1" si="50"/>
        <v>1974.2</v>
      </c>
      <c r="CL46" s="1">
        <f t="shared" ca="1" si="50"/>
        <v>2223.6</v>
      </c>
      <c r="CM46" s="1">
        <f t="shared" ca="1" si="50"/>
        <v>2924.2</v>
      </c>
      <c r="CN46" s="1">
        <f t="shared" ca="1" si="50"/>
        <v>2166.4</v>
      </c>
      <c r="CO46" s="1">
        <f t="shared" ca="1" si="50"/>
        <v>1621</v>
      </c>
      <c r="CP46" s="1">
        <f t="shared" ca="1" si="50"/>
        <v>1284.5999999999999</v>
      </c>
      <c r="CQ46" s="1">
        <f t="shared" ca="1" si="50"/>
        <v>916.8</v>
      </c>
      <c r="CR46" s="1">
        <f t="shared" ca="1" si="50"/>
        <v>616.4</v>
      </c>
      <c r="CS46" s="1">
        <f t="shared" ca="1" si="50"/>
        <v>691.2</v>
      </c>
      <c r="CU46" s="1">
        <f t="shared" ref="CU46:DL46" ca="1" si="51">AVERAGE(CU18:CU22)</f>
        <v>8568</v>
      </c>
      <c r="CV46" s="1">
        <f t="shared" ca="1" si="51"/>
        <v>0.2</v>
      </c>
      <c r="CW46" s="1">
        <f t="shared" ca="1" si="51"/>
        <v>18</v>
      </c>
      <c r="CX46" s="1">
        <f t="shared" ca="1" si="51"/>
        <v>179.6</v>
      </c>
      <c r="CY46" s="1">
        <f t="shared" ca="1" si="51"/>
        <v>446.4</v>
      </c>
      <c r="CZ46" s="1">
        <f t="shared" ca="1" si="51"/>
        <v>523.79999999999995</v>
      </c>
      <c r="DA46" s="1">
        <f t="shared" ca="1" si="51"/>
        <v>605.20000000000005</v>
      </c>
      <c r="DB46" s="1">
        <f t="shared" ca="1" si="51"/>
        <v>592.6</v>
      </c>
      <c r="DC46" s="1">
        <f t="shared" ca="1" si="51"/>
        <v>548.4</v>
      </c>
      <c r="DD46" s="1">
        <f t="shared" ca="1" si="51"/>
        <v>494.6</v>
      </c>
      <c r="DE46" s="1">
        <f t="shared" ca="1" si="51"/>
        <v>598.4</v>
      </c>
      <c r="DF46" s="1">
        <f t="shared" ca="1" si="51"/>
        <v>773.4</v>
      </c>
      <c r="DG46" s="1">
        <f t="shared" ca="1" si="51"/>
        <v>733</v>
      </c>
      <c r="DH46" s="1">
        <f t="shared" ca="1" si="51"/>
        <v>721.2</v>
      </c>
      <c r="DI46" s="1">
        <f t="shared" ca="1" si="51"/>
        <v>664.6</v>
      </c>
      <c r="DJ46" s="1">
        <f t="shared" ca="1" si="51"/>
        <v>603.20000000000005</v>
      </c>
      <c r="DK46" s="1">
        <f t="shared" ca="1" si="51"/>
        <v>495</v>
      </c>
      <c r="DL46" s="1">
        <f t="shared" ca="1" si="51"/>
        <v>570.4</v>
      </c>
    </row>
    <row r="47" spans="1:116">
      <c r="A47" t="s">
        <v>90</v>
      </c>
      <c r="B47" t="s">
        <v>365</v>
      </c>
      <c r="C47" s="141">
        <f t="shared" ref="C47:T47" ca="1" si="52">AVERAGE(C19:C23)</f>
        <v>23.98</v>
      </c>
      <c r="D47" s="141">
        <f t="shared" ca="1" si="52"/>
        <v>0</v>
      </c>
      <c r="E47" s="141">
        <f t="shared" ca="1" si="52"/>
        <v>1.02</v>
      </c>
      <c r="F47" s="141">
        <f t="shared" ca="1" si="52"/>
        <v>7.7200000000000006</v>
      </c>
      <c r="G47" s="141">
        <f t="shared" ca="1" si="52"/>
        <v>21.000000000000004</v>
      </c>
      <c r="H47" s="141">
        <f t="shared" ca="1" si="52"/>
        <v>22.84</v>
      </c>
      <c r="I47" s="141">
        <f t="shared" ca="1" si="52"/>
        <v>23.119999999999997</v>
      </c>
      <c r="J47" s="141">
        <f t="shared" ca="1" si="52"/>
        <v>24.84</v>
      </c>
      <c r="K47" s="141">
        <f t="shared" ca="1" si="52"/>
        <v>28.02</v>
      </c>
      <c r="L47" s="141">
        <f t="shared" ca="1" si="52"/>
        <v>31.74</v>
      </c>
      <c r="M47" s="141">
        <f t="shared" ca="1" si="52"/>
        <v>34.44</v>
      </c>
      <c r="N47" s="141">
        <f t="shared" ca="1" si="52"/>
        <v>35.979999999999997</v>
      </c>
      <c r="O47" s="141">
        <f t="shared" ca="1" si="52"/>
        <v>32.9</v>
      </c>
      <c r="P47" s="141">
        <f t="shared" ca="1" si="52"/>
        <v>30.1</v>
      </c>
      <c r="Q47" s="141">
        <f t="shared" ca="1" si="52"/>
        <v>28.26</v>
      </c>
      <c r="R47" s="141">
        <f t="shared" ca="1" si="52"/>
        <v>27.5</v>
      </c>
      <c r="S47" s="141">
        <f t="shared" ca="1" si="52"/>
        <v>28.22</v>
      </c>
      <c r="T47" s="141">
        <f t="shared" ca="1" si="52"/>
        <v>32.380000000000003</v>
      </c>
      <c r="U47" s="140"/>
      <c r="V47" s="141">
        <f t="shared" ref="V47:AM47" ca="1" si="53">AVERAGE(V19:V23)</f>
        <v>35.219999999999992</v>
      </c>
      <c r="W47" s="141">
        <f t="shared" ca="1" si="53"/>
        <v>0</v>
      </c>
      <c r="X47" s="141">
        <f t="shared" ca="1" si="53"/>
        <v>1.3199999999999998</v>
      </c>
      <c r="Y47" s="141">
        <f t="shared" ca="1" si="53"/>
        <v>9.6</v>
      </c>
      <c r="Z47" s="141">
        <f t="shared" ca="1" si="53"/>
        <v>28.580000000000002</v>
      </c>
      <c r="AA47" s="141">
        <f t="shared" ca="1" si="53"/>
        <v>31.4</v>
      </c>
      <c r="AB47" s="141">
        <f t="shared" ca="1" si="53"/>
        <v>32.119999999999997</v>
      </c>
      <c r="AC47" s="141">
        <f t="shared" ca="1" si="53"/>
        <v>36.119999999999997</v>
      </c>
      <c r="AD47" s="141">
        <f t="shared" ca="1" si="53"/>
        <v>41.959999999999994</v>
      </c>
      <c r="AE47" s="141">
        <f t="shared" ca="1" si="53"/>
        <v>49.760000000000005</v>
      </c>
      <c r="AF47" s="141">
        <f t="shared" ca="1" si="53"/>
        <v>53.720000000000006</v>
      </c>
      <c r="AG47" s="141">
        <f t="shared" ca="1" si="53"/>
        <v>57.379999999999995</v>
      </c>
      <c r="AH47" s="141">
        <f t="shared" ca="1" si="53"/>
        <v>50.36</v>
      </c>
      <c r="AI47" s="141">
        <f t="shared" ca="1" si="53"/>
        <v>43.2</v>
      </c>
      <c r="AJ47" s="141">
        <f t="shared" ca="1" si="53"/>
        <v>40.04</v>
      </c>
      <c r="AK47" s="141">
        <f t="shared" ca="1" si="53"/>
        <v>38.700000000000003</v>
      </c>
      <c r="AL47" s="141">
        <f t="shared" ca="1" si="53"/>
        <v>41.26</v>
      </c>
      <c r="AM47" s="141">
        <f t="shared" ca="1" si="53"/>
        <v>58.44</v>
      </c>
      <c r="AN47" s="140"/>
      <c r="AO47" s="141">
        <f t="shared" ref="AO47:BF47" ca="1" si="54">AVERAGE(AO19:AO23)</f>
        <v>13.36</v>
      </c>
      <c r="AP47" s="141">
        <f t="shared" ca="1" si="54"/>
        <v>0</v>
      </c>
      <c r="AQ47" s="141">
        <f t="shared" ca="1" si="54"/>
        <v>0.65999999999999992</v>
      </c>
      <c r="AR47" s="141">
        <f t="shared" ca="1" si="54"/>
        <v>5.76</v>
      </c>
      <c r="AS47" s="141">
        <f t="shared" ca="1" si="54"/>
        <v>12.919999999999998</v>
      </c>
      <c r="AT47" s="141">
        <f t="shared" ca="1" si="54"/>
        <v>13.940000000000001</v>
      </c>
      <c r="AU47" s="141">
        <f t="shared" ca="1" si="54"/>
        <v>13.76</v>
      </c>
      <c r="AV47" s="141">
        <f t="shared" ca="1" si="54"/>
        <v>13.279999999999998</v>
      </c>
      <c r="AW47" s="141">
        <f t="shared" ca="1" si="54"/>
        <v>13.8</v>
      </c>
      <c r="AX47" s="141">
        <f t="shared" ca="1" si="54"/>
        <v>13.560000000000002</v>
      </c>
      <c r="AY47" s="141">
        <f t="shared" ca="1" si="54"/>
        <v>15.120000000000001</v>
      </c>
      <c r="AZ47" s="141">
        <f t="shared" ca="1" si="54"/>
        <v>14.979999999999999</v>
      </c>
      <c r="BA47" s="141">
        <f t="shared" ca="1" si="54"/>
        <v>16.240000000000002</v>
      </c>
      <c r="BB47" s="141">
        <f t="shared" ca="1" si="54"/>
        <v>18.14</v>
      </c>
      <c r="BC47" s="141">
        <f t="shared" ca="1" si="54"/>
        <v>18.16</v>
      </c>
      <c r="BD47" s="141">
        <f t="shared" ca="1" si="54"/>
        <v>18.919999999999998</v>
      </c>
      <c r="BE47" s="141">
        <f t="shared" ca="1" si="54"/>
        <v>20.119999999999997</v>
      </c>
      <c r="BF47" s="141">
        <f t="shared" ca="1" si="54"/>
        <v>22.52</v>
      </c>
      <c r="BI47" s="1">
        <f t="shared" ref="BI47:BZ47" ca="1" si="55">AVERAGE(BI19:BI23)</f>
        <v>30247.599999999999</v>
      </c>
      <c r="BJ47" s="1">
        <f t="shared" ca="1" si="55"/>
        <v>0.4</v>
      </c>
      <c r="BK47" s="1">
        <f t="shared" ca="1" si="55"/>
        <v>59.8</v>
      </c>
      <c r="BL47" s="1">
        <f t="shared" ca="1" si="55"/>
        <v>474</v>
      </c>
      <c r="BM47" s="1">
        <f t="shared" ca="1" si="55"/>
        <v>1423.8</v>
      </c>
      <c r="BN47" s="1">
        <f t="shared" ca="1" si="55"/>
        <v>1697</v>
      </c>
      <c r="BO47" s="1">
        <f t="shared" ca="1" si="55"/>
        <v>2028</v>
      </c>
      <c r="BP47" s="1">
        <f t="shared" ca="1" si="55"/>
        <v>2336.4</v>
      </c>
      <c r="BQ47" s="1">
        <f t="shared" ca="1" si="55"/>
        <v>2309.4</v>
      </c>
      <c r="BR47" s="1">
        <f t="shared" ca="1" si="55"/>
        <v>2447.1999999999998</v>
      </c>
      <c r="BS47" s="1">
        <f t="shared" ca="1" si="55"/>
        <v>2703.4</v>
      </c>
      <c r="BT47" s="1">
        <f t="shared" ca="1" si="55"/>
        <v>3502.2</v>
      </c>
      <c r="BU47" s="1">
        <f t="shared" ca="1" si="55"/>
        <v>2943.2</v>
      </c>
      <c r="BV47" s="1">
        <f t="shared" ca="1" si="55"/>
        <v>2406.1999999999998</v>
      </c>
      <c r="BW47" s="1">
        <f t="shared" ca="1" si="55"/>
        <v>1947.6</v>
      </c>
      <c r="BX47" s="1">
        <f t="shared" ca="1" si="55"/>
        <v>1560.6</v>
      </c>
      <c r="BY47" s="1">
        <f t="shared" ca="1" si="55"/>
        <v>1132.2</v>
      </c>
      <c r="BZ47" s="1">
        <f t="shared" ca="1" si="55"/>
        <v>1276.2</v>
      </c>
      <c r="CB47" s="1">
        <f t="shared" ref="CB47:CS47" ca="1" si="56">AVERAGE(CB19:CB23)</f>
        <v>21637.8</v>
      </c>
      <c r="CC47" s="1">
        <f t="shared" ca="1" si="56"/>
        <v>0.2</v>
      </c>
      <c r="CD47" s="1">
        <f t="shared" ca="1" si="56"/>
        <v>40.799999999999997</v>
      </c>
      <c r="CE47" s="1">
        <f t="shared" ca="1" si="56"/>
        <v>302.39999999999998</v>
      </c>
      <c r="CF47" s="1">
        <f t="shared" ca="1" si="56"/>
        <v>996.2</v>
      </c>
      <c r="CG47" s="1">
        <f t="shared" ca="1" si="56"/>
        <v>1189</v>
      </c>
      <c r="CH47" s="1">
        <f t="shared" ca="1" si="56"/>
        <v>1433.6</v>
      </c>
      <c r="CI47" s="1">
        <f t="shared" ca="1" si="56"/>
        <v>1720.8</v>
      </c>
      <c r="CJ47" s="1">
        <f t="shared" ca="1" si="56"/>
        <v>1747.4</v>
      </c>
      <c r="CK47" s="1">
        <f t="shared" ca="1" si="56"/>
        <v>1927.4</v>
      </c>
      <c r="CL47" s="1">
        <f t="shared" ca="1" si="56"/>
        <v>2109</v>
      </c>
      <c r="CM47" s="1">
        <f t="shared" ca="1" si="56"/>
        <v>2764.6</v>
      </c>
      <c r="CN47" s="1">
        <f t="shared" ca="1" si="56"/>
        <v>2200.8000000000002</v>
      </c>
      <c r="CO47" s="1">
        <f t="shared" ca="1" si="56"/>
        <v>1649</v>
      </c>
      <c r="CP47" s="1">
        <f t="shared" ca="1" si="56"/>
        <v>1274</v>
      </c>
      <c r="CQ47" s="1">
        <f t="shared" ca="1" si="56"/>
        <v>951.6</v>
      </c>
      <c r="CR47" s="1">
        <f t="shared" ca="1" si="56"/>
        <v>634.6</v>
      </c>
      <c r="CS47" s="1">
        <f t="shared" ca="1" si="56"/>
        <v>696.4</v>
      </c>
      <c r="CU47" s="1">
        <f t="shared" ref="CU47:DL47" ca="1" si="57">AVERAGE(CU19:CU23)</f>
        <v>8609.7999999999993</v>
      </c>
      <c r="CV47" s="1">
        <f t="shared" ca="1" si="57"/>
        <v>0.2</v>
      </c>
      <c r="CW47" s="1">
        <f t="shared" ca="1" si="57"/>
        <v>19</v>
      </c>
      <c r="CX47" s="1">
        <f t="shared" ca="1" si="57"/>
        <v>171.6</v>
      </c>
      <c r="CY47" s="1">
        <f t="shared" ca="1" si="57"/>
        <v>427.6</v>
      </c>
      <c r="CZ47" s="1">
        <f t="shared" ca="1" si="57"/>
        <v>508</v>
      </c>
      <c r="DA47" s="1">
        <f t="shared" ca="1" si="57"/>
        <v>594.4</v>
      </c>
      <c r="DB47" s="1">
        <f t="shared" ca="1" si="57"/>
        <v>615.6</v>
      </c>
      <c r="DC47" s="1">
        <f t="shared" ca="1" si="57"/>
        <v>562</v>
      </c>
      <c r="DD47" s="1">
        <f t="shared" ca="1" si="57"/>
        <v>519.79999999999995</v>
      </c>
      <c r="DE47" s="1">
        <f t="shared" ca="1" si="57"/>
        <v>594.4</v>
      </c>
      <c r="DF47" s="1">
        <f t="shared" ca="1" si="57"/>
        <v>737.6</v>
      </c>
      <c r="DG47" s="1">
        <f t="shared" ca="1" si="57"/>
        <v>742.4</v>
      </c>
      <c r="DH47" s="1">
        <f t="shared" ca="1" si="57"/>
        <v>757.2</v>
      </c>
      <c r="DI47" s="1">
        <f t="shared" ca="1" si="57"/>
        <v>673.6</v>
      </c>
      <c r="DJ47" s="1">
        <f t="shared" ca="1" si="57"/>
        <v>609</v>
      </c>
      <c r="DK47" s="1">
        <f t="shared" ca="1" si="57"/>
        <v>497.6</v>
      </c>
      <c r="DL47" s="1">
        <f t="shared" ca="1" si="57"/>
        <v>579.79999999999995</v>
      </c>
    </row>
    <row r="48" spans="1:116">
      <c r="A48" t="s">
        <v>91</v>
      </c>
      <c r="B48" t="s">
        <v>366</v>
      </c>
      <c r="C48" s="141">
        <f t="shared" ref="C48:T48" ca="1" si="58">AVERAGE(C20:C24)</f>
        <v>23.82</v>
      </c>
      <c r="D48" s="141">
        <f t="shared" ca="1" si="58"/>
        <v>0</v>
      </c>
      <c r="E48" s="141">
        <f t="shared" ca="1" si="58"/>
        <v>1.02</v>
      </c>
      <c r="F48" s="141">
        <f t="shared" ca="1" si="58"/>
        <v>7.8400000000000007</v>
      </c>
      <c r="G48" s="141">
        <f t="shared" ca="1" si="58"/>
        <v>21.660000000000004</v>
      </c>
      <c r="H48" s="141">
        <f t="shared" ca="1" si="58"/>
        <v>23.1</v>
      </c>
      <c r="I48" s="141">
        <f t="shared" ca="1" si="58"/>
        <v>23.479999999999997</v>
      </c>
      <c r="J48" s="141">
        <f t="shared" ca="1" si="58"/>
        <v>25.06</v>
      </c>
      <c r="K48" s="141">
        <f t="shared" ca="1" si="58"/>
        <v>27.560000000000002</v>
      </c>
      <c r="L48" s="141">
        <f t="shared" ca="1" si="58"/>
        <v>31.4</v>
      </c>
      <c r="M48" s="141">
        <f t="shared" ca="1" si="58"/>
        <v>34.14</v>
      </c>
      <c r="N48" s="141">
        <f t="shared" ca="1" si="58"/>
        <v>34.980000000000004</v>
      </c>
      <c r="O48" s="141">
        <f t="shared" ca="1" si="58"/>
        <v>31.979999999999997</v>
      </c>
      <c r="P48" s="141">
        <f t="shared" ca="1" si="58"/>
        <v>29.919999999999998</v>
      </c>
      <c r="Q48" s="141">
        <f t="shared" ca="1" si="58"/>
        <v>27.820000000000004</v>
      </c>
      <c r="R48" s="141">
        <f t="shared" ca="1" si="58"/>
        <v>27.28</v>
      </c>
      <c r="S48" s="141">
        <f t="shared" ca="1" si="58"/>
        <v>27.68</v>
      </c>
      <c r="T48" s="141">
        <f t="shared" ca="1" si="58"/>
        <v>31.24</v>
      </c>
      <c r="U48" s="140"/>
      <c r="V48" s="141">
        <f t="shared" ref="V48:AM48" ca="1" si="59">AVERAGE(V20:V24)</f>
        <v>34.74</v>
      </c>
      <c r="W48" s="141">
        <f t="shared" ca="1" si="59"/>
        <v>0</v>
      </c>
      <c r="X48" s="141">
        <f t="shared" ca="1" si="59"/>
        <v>1.3</v>
      </c>
      <c r="Y48" s="141">
        <f t="shared" ca="1" si="59"/>
        <v>9.84</v>
      </c>
      <c r="Z48" s="141">
        <f t="shared" ca="1" si="59"/>
        <v>29.560000000000002</v>
      </c>
      <c r="AA48" s="141">
        <f t="shared" ca="1" si="59"/>
        <v>31.54</v>
      </c>
      <c r="AB48" s="141">
        <f t="shared" ca="1" si="59"/>
        <v>32.46</v>
      </c>
      <c r="AC48" s="141">
        <f t="shared" ca="1" si="59"/>
        <v>36.160000000000004</v>
      </c>
      <c r="AD48" s="141">
        <f t="shared" ca="1" si="59"/>
        <v>40.82</v>
      </c>
      <c r="AE48" s="141">
        <f t="shared" ca="1" si="59"/>
        <v>48.4</v>
      </c>
      <c r="AF48" s="141">
        <f t="shared" ca="1" si="59"/>
        <v>52.7</v>
      </c>
      <c r="AG48" s="141">
        <f t="shared" ca="1" si="59"/>
        <v>55.38000000000001</v>
      </c>
      <c r="AH48" s="141">
        <f t="shared" ca="1" si="59"/>
        <v>48.5</v>
      </c>
      <c r="AI48" s="141">
        <f t="shared" ca="1" si="59"/>
        <v>42.74</v>
      </c>
      <c r="AJ48" s="141">
        <f t="shared" ca="1" si="59"/>
        <v>39.18</v>
      </c>
      <c r="AK48" s="141">
        <f t="shared" ca="1" si="59"/>
        <v>38.200000000000003</v>
      </c>
      <c r="AL48" s="141">
        <f t="shared" ca="1" si="59"/>
        <v>40.5</v>
      </c>
      <c r="AM48" s="141">
        <f t="shared" ca="1" si="59"/>
        <v>56.6</v>
      </c>
      <c r="AN48" s="140"/>
      <c r="AO48" s="141">
        <f t="shared" ref="AO48:BF48" ca="1" si="60">AVERAGE(AO20:AO24)</f>
        <v>13.5</v>
      </c>
      <c r="AP48" s="141">
        <f t="shared" ca="1" si="60"/>
        <v>0</v>
      </c>
      <c r="AQ48" s="141">
        <f t="shared" ca="1" si="60"/>
        <v>0.67999999999999994</v>
      </c>
      <c r="AR48" s="141">
        <f t="shared" ca="1" si="60"/>
        <v>5.76</v>
      </c>
      <c r="AS48" s="141">
        <f t="shared" ca="1" si="60"/>
        <v>13.24</v>
      </c>
      <c r="AT48" s="141">
        <f t="shared" ca="1" si="60"/>
        <v>14.280000000000001</v>
      </c>
      <c r="AU48" s="141">
        <f t="shared" ca="1" si="60"/>
        <v>14.12</v>
      </c>
      <c r="AV48" s="141">
        <f t="shared" ca="1" si="60"/>
        <v>13.680000000000001</v>
      </c>
      <c r="AW48" s="141">
        <f t="shared" ca="1" si="60"/>
        <v>14</v>
      </c>
      <c r="AX48" s="141">
        <f t="shared" ca="1" si="60"/>
        <v>14.2</v>
      </c>
      <c r="AY48" s="141">
        <f t="shared" ca="1" si="60"/>
        <v>15.539999999999997</v>
      </c>
      <c r="AZ48" s="141">
        <f t="shared" ca="1" si="60"/>
        <v>14.940000000000001</v>
      </c>
      <c r="BA48" s="141">
        <f t="shared" ca="1" si="60"/>
        <v>16.14</v>
      </c>
      <c r="BB48" s="141">
        <f t="shared" ca="1" si="60"/>
        <v>18.260000000000002</v>
      </c>
      <c r="BC48" s="141">
        <f t="shared" ca="1" si="60"/>
        <v>18.059999999999999</v>
      </c>
      <c r="BD48" s="141">
        <f t="shared" ca="1" si="60"/>
        <v>18.86</v>
      </c>
      <c r="BE48" s="141">
        <f t="shared" ca="1" si="60"/>
        <v>19.600000000000001</v>
      </c>
      <c r="BF48" s="141">
        <f t="shared" ca="1" si="60"/>
        <v>21.599999999999998</v>
      </c>
      <c r="BI48" s="1">
        <f t="shared" ref="BI48:BZ48" ca="1" si="61">AVERAGE(BI20:BI24)</f>
        <v>30042.6</v>
      </c>
      <c r="BJ48" s="1">
        <f t="shared" ca="1" si="61"/>
        <v>0.2</v>
      </c>
      <c r="BK48" s="1">
        <f t="shared" ca="1" si="61"/>
        <v>59.4</v>
      </c>
      <c r="BL48" s="1">
        <f t="shared" ca="1" si="61"/>
        <v>475.8</v>
      </c>
      <c r="BM48" s="1">
        <f t="shared" ca="1" si="61"/>
        <v>1427.6</v>
      </c>
      <c r="BN48" s="1">
        <f t="shared" ca="1" si="61"/>
        <v>1678</v>
      </c>
      <c r="BO48" s="1">
        <f t="shared" ca="1" si="61"/>
        <v>1990.2</v>
      </c>
      <c r="BP48" s="1">
        <f t="shared" ca="1" si="61"/>
        <v>2379.4</v>
      </c>
      <c r="BQ48" s="1">
        <f t="shared" ca="1" si="61"/>
        <v>2342.4</v>
      </c>
      <c r="BR48" s="1">
        <f t="shared" ca="1" si="61"/>
        <v>2435.1999999999998</v>
      </c>
      <c r="BS48" s="1">
        <f t="shared" ca="1" si="61"/>
        <v>2628.4</v>
      </c>
      <c r="BT48" s="1">
        <f t="shared" ca="1" si="61"/>
        <v>3235</v>
      </c>
      <c r="BU48" s="1">
        <f t="shared" ca="1" si="61"/>
        <v>3009.4</v>
      </c>
      <c r="BV48" s="1">
        <f t="shared" ca="1" si="61"/>
        <v>2406.8000000000002</v>
      </c>
      <c r="BW48" s="1">
        <f t="shared" ca="1" si="61"/>
        <v>1937.6</v>
      </c>
      <c r="BX48" s="1">
        <f t="shared" ca="1" si="61"/>
        <v>1586.8</v>
      </c>
      <c r="BY48" s="1">
        <f t="shared" ca="1" si="61"/>
        <v>1156.4000000000001</v>
      </c>
      <c r="BZ48" s="1">
        <f t="shared" ca="1" si="61"/>
        <v>1294</v>
      </c>
      <c r="CB48" s="1">
        <f t="shared" ref="CB48:CS48" ca="1" si="62">AVERAGE(CB20:CB24)</f>
        <v>21334.799999999999</v>
      </c>
      <c r="CC48" s="1">
        <f t="shared" ca="1" si="62"/>
        <v>0</v>
      </c>
      <c r="CD48" s="1">
        <f t="shared" ca="1" si="62"/>
        <v>40</v>
      </c>
      <c r="CE48" s="1">
        <f t="shared" ca="1" si="62"/>
        <v>306</v>
      </c>
      <c r="CF48" s="1">
        <f t="shared" ca="1" si="62"/>
        <v>1002</v>
      </c>
      <c r="CG48" s="1">
        <f t="shared" ca="1" si="62"/>
        <v>1169.2</v>
      </c>
      <c r="CH48" s="1">
        <f t="shared" ca="1" si="62"/>
        <v>1400.8</v>
      </c>
      <c r="CI48" s="1">
        <f t="shared" ca="1" si="62"/>
        <v>1740.2</v>
      </c>
      <c r="CJ48" s="1">
        <f t="shared" ca="1" si="62"/>
        <v>1754</v>
      </c>
      <c r="CK48" s="1">
        <f t="shared" ca="1" si="62"/>
        <v>1888.2</v>
      </c>
      <c r="CL48" s="1">
        <f t="shared" ca="1" si="62"/>
        <v>2030.2</v>
      </c>
      <c r="CM48" s="1">
        <f t="shared" ca="1" si="62"/>
        <v>2539</v>
      </c>
      <c r="CN48" s="1">
        <f t="shared" ca="1" si="62"/>
        <v>2233.4</v>
      </c>
      <c r="CO48" s="1">
        <f t="shared" ca="1" si="62"/>
        <v>1641.2</v>
      </c>
      <c r="CP48" s="1">
        <f t="shared" ca="1" si="62"/>
        <v>1261.8</v>
      </c>
      <c r="CQ48" s="1">
        <f t="shared" ca="1" si="62"/>
        <v>965</v>
      </c>
      <c r="CR48" s="1">
        <f t="shared" ca="1" si="62"/>
        <v>653.79999999999995</v>
      </c>
      <c r="CS48" s="1">
        <f t="shared" ca="1" si="62"/>
        <v>710</v>
      </c>
      <c r="CU48" s="1">
        <f t="shared" ref="CU48:DL48" ca="1" si="63">AVERAGE(CU20:CU24)</f>
        <v>8707.7999999999993</v>
      </c>
      <c r="CV48" s="1">
        <f t="shared" ca="1" si="63"/>
        <v>0.2</v>
      </c>
      <c r="CW48" s="1">
        <f t="shared" ca="1" si="63"/>
        <v>19.399999999999999</v>
      </c>
      <c r="CX48" s="1">
        <f t="shared" ca="1" si="63"/>
        <v>169.8</v>
      </c>
      <c r="CY48" s="1">
        <f t="shared" ca="1" si="63"/>
        <v>425.6</v>
      </c>
      <c r="CZ48" s="1">
        <f t="shared" ca="1" si="63"/>
        <v>508.8</v>
      </c>
      <c r="DA48" s="1">
        <f t="shared" ca="1" si="63"/>
        <v>589.4</v>
      </c>
      <c r="DB48" s="1">
        <f t="shared" ca="1" si="63"/>
        <v>639.20000000000005</v>
      </c>
      <c r="DC48" s="1">
        <f t="shared" ca="1" si="63"/>
        <v>588.4</v>
      </c>
      <c r="DD48" s="1">
        <f t="shared" ca="1" si="63"/>
        <v>547</v>
      </c>
      <c r="DE48" s="1">
        <f t="shared" ca="1" si="63"/>
        <v>598.20000000000005</v>
      </c>
      <c r="DF48" s="1">
        <f t="shared" ca="1" si="63"/>
        <v>696</v>
      </c>
      <c r="DG48" s="1">
        <f t="shared" ca="1" si="63"/>
        <v>776</v>
      </c>
      <c r="DH48" s="1">
        <f t="shared" ca="1" si="63"/>
        <v>765.6</v>
      </c>
      <c r="DI48" s="1">
        <f t="shared" ca="1" si="63"/>
        <v>675.8</v>
      </c>
      <c r="DJ48" s="1">
        <f t="shared" ca="1" si="63"/>
        <v>621.79999999999995</v>
      </c>
      <c r="DK48" s="1">
        <f t="shared" ca="1" si="63"/>
        <v>502.6</v>
      </c>
      <c r="DL48" s="1">
        <f t="shared" ca="1" si="63"/>
        <v>584</v>
      </c>
    </row>
    <row r="49" spans="1:116">
      <c r="A49" t="s">
        <v>92</v>
      </c>
      <c r="B49" t="s">
        <v>367</v>
      </c>
      <c r="C49" s="141">
        <f t="shared" ref="C49:T49" ca="1" si="64">AVERAGE(C21:C25)</f>
        <v>23.139999999999997</v>
      </c>
      <c r="D49" s="141">
        <f t="shared" ca="1" si="64"/>
        <v>0</v>
      </c>
      <c r="E49" s="141">
        <f t="shared" ca="1" si="64"/>
        <v>1.1199999999999999</v>
      </c>
      <c r="F49" s="141">
        <f t="shared" ca="1" si="64"/>
        <v>8.08</v>
      </c>
      <c r="G49" s="141">
        <f t="shared" ca="1" si="64"/>
        <v>21.9</v>
      </c>
      <c r="H49" s="141">
        <f t="shared" ca="1" si="64"/>
        <v>23.42</v>
      </c>
      <c r="I49" s="141">
        <f t="shared" ca="1" si="64"/>
        <v>23.16</v>
      </c>
      <c r="J49" s="141">
        <f t="shared" ca="1" si="64"/>
        <v>24.279999999999998</v>
      </c>
      <c r="K49" s="141">
        <f t="shared" ca="1" si="64"/>
        <v>26.580000000000002</v>
      </c>
      <c r="L49" s="141">
        <f t="shared" ca="1" si="64"/>
        <v>30.3</v>
      </c>
      <c r="M49" s="141">
        <f t="shared" ca="1" si="64"/>
        <v>33.160000000000004</v>
      </c>
      <c r="N49" s="141">
        <f t="shared" ca="1" si="64"/>
        <v>33.08</v>
      </c>
      <c r="O49" s="141">
        <f t="shared" ca="1" si="64"/>
        <v>30.22</v>
      </c>
      <c r="P49" s="141">
        <f t="shared" ca="1" si="64"/>
        <v>28.82</v>
      </c>
      <c r="Q49" s="141">
        <f t="shared" ca="1" si="64"/>
        <v>26.8</v>
      </c>
      <c r="R49" s="141">
        <f t="shared" ca="1" si="64"/>
        <v>26.78</v>
      </c>
      <c r="S49" s="141">
        <f t="shared" ca="1" si="64"/>
        <v>26.580000000000002</v>
      </c>
      <c r="T49" s="141">
        <f t="shared" ca="1" si="64"/>
        <v>29.28</v>
      </c>
      <c r="U49" s="140"/>
      <c r="V49" s="141">
        <f t="shared" ref="V49:AM49" ca="1" si="65">AVERAGE(V21:V25)</f>
        <v>33.6</v>
      </c>
      <c r="W49" s="141">
        <f t="shared" ca="1" si="65"/>
        <v>0</v>
      </c>
      <c r="X49" s="141">
        <f t="shared" ca="1" si="65"/>
        <v>1.46</v>
      </c>
      <c r="Y49" s="141">
        <f t="shared" ca="1" si="65"/>
        <v>10.319999999999999</v>
      </c>
      <c r="Z49" s="141">
        <f t="shared" ca="1" si="65"/>
        <v>30.28</v>
      </c>
      <c r="AA49" s="141">
        <f t="shared" ca="1" si="65"/>
        <v>32.28</v>
      </c>
      <c r="AB49" s="141">
        <f t="shared" ca="1" si="65"/>
        <v>31.76</v>
      </c>
      <c r="AC49" s="141">
        <f t="shared" ca="1" si="65"/>
        <v>34.940000000000005</v>
      </c>
      <c r="AD49" s="141">
        <f t="shared" ca="1" si="65"/>
        <v>39.22</v>
      </c>
      <c r="AE49" s="141">
        <f t="shared" ca="1" si="65"/>
        <v>46.239999999999995</v>
      </c>
      <c r="AF49" s="141">
        <f t="shared" ca="1" si="65"/>
        <v>50.600000000000009</v>
      </c>
      <c r="AG49" s="141">
        <f t="shared" ca="1" si="65"/>
        <v>51.94</v>
      </c>
      <c r="AH49" s="141">
        <f t="shared" ca="1" si="65"/>
        <v>45.76</v>
      </c>
      <c r="AI49" s="141">
        <f t="shared" ca="1" si="65"/>
        <v>41</v>
      </c>
      <c r="AJ49" s="141">
        <f t="shared" ca="1" si="65"/>
        <v>37.42</v>
      </c>
      <c r="AK49" s="141">
        <f t="shared" ca="1" si="65"/>
        <v>37.36</v>
      </c>
      <c r="AL49" s="141">
        <f t="shared" ca="1" si="65"/>
        <v>38.719999999999992</v>
      </c>
      <c r="AM49" s="141">
        <f t="shared" ca="1" si="65"/>
        <v>53.56</v>
      </c>
      <c r="AN49" s="140"/>
      <c r="AO49" s="141">
        <f t="shared" ref="AO49:BF49" ca="1" si="66">AVERAGE(AO21:AO25)</f>
        <v>13.219999999999999</v>
      </c>
      <c r="AP49" s="141">
        <f t="shared" ca="1" si="66"/>
        <v>0</v>
      </c>
      <c r="AQ49" s="141">
        <f t="shared" ca="1" si="66"/>
        <v>0.7</v>
      </c>
      <c r="AR49" s="141">
        <f t="shared" ca="1" si="66"/>
        <v>5.7399999999999993</v>
      </c>
      <c r="AS49" s="141">
        <f t="shared" ca="1" si="66"/>
        <v>12.979999999999999</v>
      </c>
      <c r="AT49" s="141">
        <f t="shared" ca="1" si="66"/>
        <v>14.14</v>
      </c>
      <c r="AU49" s="141">
        <f t="shared" ca="1" si="66"/>
        <v>14.2</v>
      </c>
      <c r="AV49" s="141">
        <f t="shared" ca="1" si="66"/>
        <v>13.34</v>
      </c>
      <c r="AW49" s="141">
        <f t="shared" ca="1" si="66"/>
        <v>13.639999999999997</v>
      </c>
      <c r="AX49" s="141">
        <f t="shared" ca="1" si="66"/>
        <v>14.14</v>
      </c>
      <c r="AY49" s="141">
        <f t="shared" ca="1" si="66"/>
        <v>15.680000000000001</v>
      </c>
      <c r="AZ49" s="141">
        <f t="shared" ca="1" si="66"/>
        <v>14.5</v>
      </c>
      <c r="BA49" s="141">
        <f t="shared" ca="1" si="66"/>
        <v>15.3</v>
      </c>
      <c r="BB49" s="141">
        <f t="shared" ca="1" si="66"/>
        <v>17.72</v>
      </c>
      <c r="BC49" s="141">
        <f t="shared" ca="1" si="66"/>
        <v>17.619999999999997</v>
      </c>
      <c r="BD49" s="141">
        <f t="shared" ca="1" si="66"/>
        <v>18.600000000000001</v>
      </c>
      <c r="BE49" s="141">
        <f t="shared" ca="1" si="66"/>
        <v>18.82</v>
      </c>
      <c r="BF49" s="141">
        <f t="shared" ca="1" si="66"/>
        <v>19.96</v>
      </c>
      <c r="BI49" s="1">
        <f t="shared" ref="BI49:BZ49" ca="1" si="67">AVERAGE(BI21:BI25)</f>
        <v>29163.8</v>
      </c>
      <c r="BJ49" s="1">
        <f t="shared" ca="1" si="67"/>
        <v>0.2</v>
      </c>
      <c r="BK49" s="1">
        <f t="shared" ca="1" si="67"/>
        <v>65</v>
      </c>
      <c r="BL49" s="1">
        <f t="shared" ca="1" si="67"/>
        <v>486.8</v>
      </c>
      <c r="BM49" s="1">
        <f t="shared" ca="1" si="67"/>
        <v>1404.8</v>
      </c>
      <c r="BN49" s="1">
        <f t="shared" ca="1" si="67"/>
        <v>1668.8</v>
      </c>
      <c r="BO49" s="1">
        <f t="shared" ca="1" si="67"/>
        <v>1898.2</v>
      </c>
      <c r="BP49" s="1">
        <f t="shared" ca="1" si="67"/>
        <v>2308.8000000000002</v>
      </c>
      <c r="BQ49" s="1">
        <f t="shared" ca="1" si="67"/>
        <v>2322</v>
      </c>
      <c r="BR49" s="1">
        <f t="shared" ca="1" si="67"/>
        <v>2376.6</v>
      </c>
      <c r="BS49" s="1">
        <f t="shared" ca="1" si="67"/>
        <v>2528.1999999999998</v>
      </c>
      <c r="BT49" s="1">
        <f t="shared" ca="1" si="67"/>
        <v>2902.4</v>
      </c>
      <c r="BU49" s="1">
        <f t="shared" ca="1" si="67"/>
        <v>2951.8</v>
      </c>
      <c r="BV49" s="1">
        <f t="shared" ca="1" si="67"/>
        <v>2338.8000000000002</v>
      </c>
      <c r="BW49" s="1">
        <f t="shared" ca="1" si="67"/>
        <v>1891.2</v>
      </c>
      <c r="BX49" s="1">
        <f t="shared" ca="1" si="67"/>
        <v>1594.2</v>
      </c>
      <c r="BY49" s="1">
        <f t="shared" ca="1" si="67"/>
        <v>1153</v>
      </c>
      <c r="BZ49" s="1">
        <f t="shared" ca="1" si="67"/>
        <v>1273</v>
      </c>
      <c r="CB49" s="1">
        <f t="shared" ref="CB49:CS49" ca="1" si="68">AVERAGE(CB21:CB25)</f>
        <v>20630.400000000001</v>
      </c>
      <c r="CC49" s="1">
        <f t="shared" ca="1" si="68"/>
        <v>0</v>
      </c>
      <c r="CD49" s="1">
        <f t="shared" ca="1" si="68"/>
        <v>44.8</v>
      </c>
      <c r="CE49" s="1">
        <f t="shared" ca="1" si="68"/>
        <v>318.39999999999998</v>
      </c>
      <c r="CF49" s="1">
        <f t="shared" ca="1" si="68"/>
        <v>998</v>
      </c>
      <c r="CG49" s="1">
        <f t="shared" ca="1" si="68"/>
        <v>1174.4000000000001</v>
      </c>
      <c r="CH49" s="1">
        <f t="shared" ca="1" si="68"/>
        <v>1325.2</v>
      </c>
      <c r="CI49" s="1">
        <f t="shared" ca="1" si="68"/>
        <v>1685</v>
      </c>
      <c r="CJ49" s="1">
        <f t="shared" ca="1" si="68"/>
        <v>1733.2</v>
      </c>
      <c r="CK49" s="1">
        <f t="shared" ca="1" si="68"/>
        <v>1825.6</v>
      </c>
      <c r="CL49" s="1">
        <f t="shared" ca="1" si="68"/>
        <v>1931.2</v>
      </c>
      <c r="CM49" s="1">
        <f t="shared" ca="1" si="68"/>
        <v>2263.8000000000002</v>
      </c>
      <c r="CN49" s="1">
        <f t="shared" ca="1" si="68"/>
        <v>2187.8000000000002</v>
      </c>
      <c r="CO49" s="1">
        <f t="shared" ca="1" si="68"/>
        <v>1590</v>
      </c>
      <c r="CP49" s="1">
        <f t="shared" ca="1" si="68"/>
        <v>1223.5999999999999</v>
      </c>
      <c r="CQ49" s="1">
        <f t="shared" ca="1" si="68"/>
        <v>968.6</v>
      </c>
      <c r="CR49" s="1">
        <f t="shared" ca="1" si="68"/>
        <v>655.8</v>
      </c>
      <c r="CS49" s="1">
        <f t="shared" ca="1" si="68"/>
        <v>705</v>
      </c>
      <c r="CU49" s="1">
        <f t="shared" ref="CU49:DL49" ca="1" si="69">AVERAGE(CU21:CU25)</f>
        <v>8533.4</v>
      </c>
      <c r="CV49" s="1">
        <f t="shared" ca="1" si="69"/>
        <v>0.2</v>
      </c>
      <c r="CW49" s="1">
        <f t="shared" ca="1" si="69"/>
        <v>20.2</v>
      </c>
      <c r="CX49" s="1">
        <f t="shared" ca="1" si="69"/>
        <v>168.4</v>
      </c>
      <c r="CY49" s="1">
        <f t="shared" ca="1" si="69"/>
        <v>406.8</v>
      </c>
      <c r="CZ49" s="1">
        <f t="shared" ca="1" si="69"/>
        <v>494.4</v>
      </c>
      <c r="DA49" s="1">
        <f t="shared" ca="1" si="69"/>
        <v>573</v>
      </c>
      <c r="DB49" s="1">
        <f t="shared" ca="1" si="69"/>
        <v>623.79999999999995</v>
      </c>
      <c r="DC49" s="1">
        <f t="shared" ca="1" si="69"/>
        <v>588.79999999999995</v>
      </c>
      <c r="DD49" s="1">
        <f t="shared" ca="1" si="69"/>
        <v>551</v>
      </c>
      <c r="DE49" s="1">
        <f t="shared" ca="1" si="69"/>
        <v>597</v>
      </c>
      <c r="DF49" s="1">
        <f t="shared" ca="1" si="69"/>
        <v>638.6</v>
      </c>
      <c r="DG49" s="1">
        <f t="shared" ca="1" si="69"/>
        <v>764</v>
      </c>
      <c r="DH49" s="1">
        <f t="shared" ca="1" si="69"/>
        <v>748.8</v>
      </c>
      <c r="DI49" s="1">
        <f t="shared" ca="1" si="69"/>
        <v>667.6</v>
      </c>
      <c r="DJ49" s="1">
        <f t="shared" ca="1" si="69"/>
        <v>625.6</v>
      </c>
      <c r="DK49" s="1">
        <f t="shared" ca="1" si="69"/>
        <v>497.2</v>
      </c>
      <c r="DL49" s="1">
        <f t="shared" ca="1" si="69"/>
        <v>568</v>
      </c>
    </row>
    <row r="50" spans="1:116">
      <c r="A50" t="s">
        <v>93</v>
      </c>
      <c r="B50" t="s">
        <v>368</v>
      </c>
      <c r="C50" s="141">
        <f t="shared" ref="C50:T50" ca="1" si="70">AVERAGE(C22:C26)</f>
        <v>22.479999999999997</v>
      </c>
      <c r="D50" s="141">
        <f t="shared" ca="1" si="70"/>
        <v>0</v>
      </c>
      <c r="E50" s="141">
        <f t="shared" ca="1" si="70"/>
        <v>1.2399999999999998</v>
      </c>
      <c r="F50" s="141">
        <f t="shared" ca="1" si="70"/>
        <v>7.94</v>
      </c>
      <c r="G50" s="141">
        <f t="shared" ca="1" si="70"/>
        <v>21.740000000000002</v>
      </c>
      <c r="H50" s="141">
        <f t="shared" ca="1" si="70"/>
        <v>23.080000000000002</v>
      </c>
      <c r="I50" s="141">
        <f t="shared" ca="1" si="70"/>
        <v>22.56</v>
      </c>
      <c r="J50" s="141">
        <f t="shared" ca="1" si="70"/>
        <v>23.72</v>
      </c>
      <c r="K50" s="141">
        <f t="shared" ca="1" si="70"/>
        <v>25.58</v>
      </c>
      <c r="L50" s="141">
        <f t="shared" ca="1" si="70"/>
        <v>29.419999999999998</v>
      </c>
      <c r="M50" s="141">
        <f t="shared" ca="1" si="70"/>
        <v>32.380000000000003</v>
      </c>
      <c r="N50" s="141">
        <f t="shared" ca="1" si="70"/>
        <v>31.340000000000003</v>
      </c>
      <c r="O50" s="141">
        <f t="shared" ca="1" si="70"/>
        <v>28.380000000000003</v>
      </c>
      <c r="P50" s="141">
        <f t="shared" ca="1" si="70"/>
        <v>27.8</v>
      </c>
      <c r="Q50" s="141">
        <f t="shared" ca="1" si="70"/>
        <v>26.46</v>
      </c>
      <c r="R50" s="141">
        <f t="shared" ca="1" si="70"/>
        <v>26.540000000000003</v>
      </c>
      <c r="S50" s="141">
        <f t="shared" ca="1" si="70"/>
        <v>26</v>
      </c>
      <c r="T50" s="141">
        <f t="shared" ca="1" si="70"/>
        <v>28.3</v>
      </c>
      <c r="U50" s="140"/>
      <c r="V50" s="141">
        <f t="shared" ref="V50:AM50" ca="1" si="71">AVERAGE(V22:V26)</f>
        <v>32.519999999999996</v>
      </c>
      <c r="W50" s="141">
        <f t="shared" ca="1" si="71"/>
        <v>0</v>
      </c>
      <c r="X50" s="141">
        <f t="shared" ca="1" si="71"/>
        <v>1.58</v>
      </c>
      <c r="Y50" s="141">
        <f t="shared" ca="1" si="71"/>
        <v>10.459999999999999</v>
      </c>
      <c r="Z50" s="141">
        <f t="shared" ca="1" si="71"/>
        <v>30.4</v>
      </c>
      <c r="AA50" s="141">
        <f t="shared" ca="1" si="71"/>
        <v>32.1</v>
      </c>
      <c r="AB50" s="141">
        <f t="shared" ca="1" si="71"/>
        <v>31.22</v>
      </c>
      <c r="AC50" s="141">
        <f t="shared" ca="1" si="71"/>
        <v>34.159999999999997</v>
      </c>
      <c r="AD50" s="141">
        <f t="shared" ca="1" si="71"/>
        <v>37.459999999999994</v>
      </c>
      <c r="AE50" s="141">
        <f t="shared" ca="1" si="71"/>
        <v>44.160000000000004</v>
      </c>
      <c r="AF50" s="141">
        <f t="shared" ca="1" si="71"/>
        <v>48.94</v>
      </c>
      <c r="AG50" s="141">
        <f t="shared" ca="1" si="71"/>
        <v>48.54</v>
      </c>
      <c r="AH50" s="141">
        <f t="shared" ca="1" si="71"/>
        <v>42.52</v>
      </c>
      <c r="AI50" s="141">
        <f t="shared" ca="1" si="71"/>
        <v>39.380000000000003</v>
      </c>
      <c r="AJ50" s="141">
        <f t="shared" ca="1" si="71"/>
        <v>36.78</v>
      </c>
      <c r="AK50" s="141">
        <f t="shared" ca="1" si="71"/>
        <v>37.080000000000005</v>
      </c>
      <c r="AL50" s="141">
        <f t="shared" ca="1" si="71"/>
        <v>37.92</v>
      </c>
      <c r="AM50" s="141">
        <f t="shared" ca="1" si="71"/>
        <v>51.7</v>
      </c>
      <c r="AN50" s="140"/>
      <c r="AO50" s="141">
        <f t="shared" ref="AO50:BF50" ca="1" si="72">AVERAGE(AO22:AO26)</f>
        <v>12.979999999999999</v>
      </c>
      <c r="AP50" s="141">
        <f t="shared" ca="1" si="72"/>
        <v>0</v>
      </c>
      <c r="AQ50" s="141">
        <f t="shared" ca="1" si="72"/>
        <v>0.82000000000000006</v>
      </c>
      <c r="AR50" s="141">
        <f t="shared" ca="1" si="72"/>
        <v>5.3</v>
      </c>
      <c r="AS50" s="141">
        <f t="shared" ca="1" si="72"/>
        <v>12.559999999999999</v>
      </c>
      <c r="AT50" s="141">
        <f t="shared" ca="1" si="72"/>
        <v>13.64</v>
      </c>
      <c r="AU50" s="141">
        <f t="shared" ca="1" si="72"/>
        <v>13.559999999999999</v>
      </c>
      <c r="AV50" s="141">
        <f t="shared" ca="1" si="72"/>
        <v>12.979999999999999</v>
      </c>
      <c r="AW50" s="141">
        <f t="shared" ca="1" si="72"/>
        <v>13.379999999999999</v>
      </c>
      <c r="AX50" s="141">
        <f t="shared" ca="1" si="72"/>
        <v>14.419999999999998</v>
      </c>
      <c r="AY50" s="141">
        <f t="shared" ca="1" si="72"/>
        <v>15.739999999999998</v>
      </c>
      <c r="AZ50" s="141">
        <f t="shared" ca="1" si="72"/>
        <v>14.36</v>
      </c>
      <c r="BA50" s="141">
        <f t="shared" ca="1" si="72"/>
        <v>14.780000000000001</v>
      </c>
      <c r="BB50" s="141">
        <f t="shared" ca="1" si="72"/>
        <v>17.22</v>
      </c>
      <c r="BC50" s="141">
        <f t="shared" ca="1" si="72"/>
        <v>17.48</v>
      </c>
      <c r="BD50" s="141">
        <f t="shared" ca="1" si="72"/>
        <v>18.339999999999996</v>
      </c>
      <c r="BE50" s="141">
        <f t="shared" ca="1" si="72"/>
        <v>18.339999999999996</v>
      </c>
      <c r="BF50" s="141">
        <f t="shared" ca="1" si="72"/>
        <v>19.139999999999997</v>
      </c>
      <c r="BI50" s="1">
        <f t="shared" ref="BI50:BZ50" ca="1" si="73">AVERAGE(BI22:BI26)</f>
        <v>28330.6</v>
      </c>
      <c r="BJ50" s="1">
        <f t="shared" ca="1" si="73"/>
        <v>0.2</v>
      </c>
      <c r="BK50" s="1">
        <f t="shared" ca="1" si="73"/>
        <v>71.599999999999994</v>
      </c>
      <c r="BL50" s="1">
        <f t="shared" ca="1" si="73"/>
        <v>476.4</v>
      </c>
      <c r="BM50" s="1">
        <f t="shared" ca="1" si="73"/>
        <v>1357.8</v>
      </c>
      <c r="BN50" s="1">
        <f t="shared" ca="1" si="73"/>
        <v>1613</v>
      </c>
      <c r="BO50" s="1">
        <f t="shared" ca="1" si="73"/>
        <v>1788</v>
      </c>
      <c r="BP50" s="1">
        <f t="shared" ca="1" si="73"/>
        <v>2233.4</v>
      </c>
      <c r="BQ50" s="1">
        <f t="shared" ca="1" si="73"/>
        <v>2297.4</v>
      </c>
      <c r="BR50" s="1">
        <f t="shared" ca="1" si="73"/>
        <v>2341.1999999999998</v>
      </c>
      <c r="BS50" s="1">
        <f t="shared" ca="1" si="73"/>
        <v>2462</v>
      </c>
      <c r="BT50" s="1">
        <f t="shared" ca="1" si="73"/>
        <v>2619</v>
      </c>
      <c r="BU50" s="1">
        <f t="shared" ca="1" si="73"/>
        <v>2821.8</v>
      </c>
      <c r="BV50" s="1">
        <f t="shared" ca="1" si="73"/>
        <v>2289.6</v>
      </c>
      <c r="BW50" s="1">
        <f t="shared" ca="1" si="73"/>
        <v>1899.6</v>
      </c>
      <c r="BX50" s="1">
        <f t="shared" ca="1" si="73"/>
        <v>1611.2</v>
      </c>
      <c r="BY50" s="1">
        <f t="shared" ca="1" si="73"/>
        <v>1165.8</v>
      </c>
      <c r="BZ50" s="1">
        <f t="shared" ca="1" si="73"/>
        <v>1282.5999999999999</v>
      </c>
      <c r="CB50" s="1">
        <f t="shared" ref="CB50:CS50" ca="1" si="74">AVERAGE(CB22:CB26)</f>
        <v>19952.8</v>
      </c>
      <c r="CC50" s="1">
        <f t="shared" ca="1" si="74"/>
        <v>0.2</v>
      </c>
      <c r="CD50" s="1">
        <f t="shared" ca="1" si="74"/>
        <v>48</v>
      </c>
      <c r="CE50" s="1">
        <f t="shared" ca="1" si="74"/>
        <v>321.39999999999998</v>
      </c>
      <c r="CF50" s="1">
        <f t="shared" ca="1" si="74"/>
        <v>974.8</v>
      </c>
      <c r="CG50" s="1">
        <f t="shared" ca="1" si="74"/>
        <v>1145</v>
      </c>
      <c r="CH50" s="1">
        <f t="shared" ca="1" si="74"/>
        <v>1260</v>
      </c>
      <c r="CI50" s="1">
        <f t="shared" ca="1" si="74"/>
        <v>1632.6</v>
      </c>
      <c r="CJ50" s="1">
        <f t="shared" ca="1" si="74"/>
        <v>1704</v>
      </c>
      <c r="CK50" s="1">
        <f t="shared" ca="1" si="74"/>
        <v>1771.2</v>
      </c>
      <c r="CL50" s="1">
        <f t="shared" ca="1" si="74"/>
        <v>1864.4</v>
      </c>
      <c r="CM50" s="1">
        <f t="shared" ca="1" si="74"/>
        <v>2017.2</v>
      </c>
      <c r="CN50" s="1">
        <f t="shared" ca="1" si="74"/>
        <v>2072.1999999999998</v>
      </c>
      <c r="CO50" s="1">
        <f t="shared" ca="1" si="74"/>
        <v>1551.8</v>
      </c>
      <c r="CP50" s="1">
        <f t="shared" ca="1" si="74"/>
        <v>1226.5999999999999</v>
      </c>
      <c r="CQ50" s="1">
        <f t="shared" ca="1" si="74"/>
        <v>983.4</v>
      </c>
      <c r="CR50" s="1">
        <f t="shared" ca="1" si="74"/>
        <v>667</v>
      </c>
      <c r="CS50" s="1">
        <f t="shared" ca="1" si="74"/>
        <v>713</v>
      </c>
      <c r="CU50" s="1">
        <f t="shared" ref="CU50:DL50" ca="1" si="75">AVERAGE(CU22:CU26)</f>
        <v>8377.7999999999993</v>
      </c>
      <c r="CV50" s="1">
        <f t="shared" ca="1" si="75"/>
        <v>0</v>
      </c>
      <c r="CW50" s="1">
        <f t="shared" ca="1" si="75"/>
        <v>23.6</v>
      </c>
      <c r="CX50" s="1">
        <f t="shared" ca="1" si="75"/>
        <v>155</v>
      </c>
      <c r="CY50" s="1">
        <f t="shared" ca="1" si="75"/>
        <v>383</v>
      </c>
      <c r="CZ50" s="1">
        <f t="shared" ca="1" si="75"/>
        <v>468</v>
      </c>
      <c r="DA50" s="1">
        <f t="shared" ca="1" si="75"/>
        <v>528</v>
      </c>
      <c r="DB50" s="1">
        <f t="shared" ca="1" si="75"/>
        <v>600.79999999999995</v>
      </c>
      <c r="DC50" s="1">
        <f t="shared" ca="1" si="75"/>
        <v>593.4</v>
      </c>
      <c r="DD50" s="1">
        <f t="shared" ca="1" si="75"/>
        <v>570</v>
      </c>
      <c r="DE50" s="1">
        <f t="shared" ca="1" si="75"/>
        <v>597.6</v>
      </c>
      <c r="DF50" s="1">
        <f t="shared" ca="1" si="75"/>
        <v>601.79999999999995</v>
      </c>
      <c r="DG50" s="1">
        <f t="shared" ca="1" si="75"/>
        <v>749.6</v>
      </c>
      <c r="DH50" s="1">
        <f t="shared" ca="1" si="75"/>
        <v>737.8</v>
      </c>
      <c r="DI50" s="1">
        <f t="shared" ca="1" si="75"/>
        <v>673</v>
      </c>
      <c r="DJ50" s="1">
        <f t="shared" ca="1" si="75"/>
        <v>627.79999999999995</v>
      </c>
      <c r="DK50" s="1">
        <f t="shared" ca="1" si="75"/>
        <v>498.8</v>
      </c>
      <c r="DL50" s="1">
        <f t="shared" ca="1" si="75"/>
        <v>569.6</v>
      </c>
    </row>
    <row r="51" spans="1:116">
      <c r="A51" t="s">
        <v>94</v>
      </c>
      <c r="B51" t="s">
        <v>369</v>
      </c>
      <c r="C51" s="141">
        <f t="shared" ref="C51:T51" ca="1" si="76">AVERAGE(C23:C27)</f>
        <v>21.5</v>
      </c>
      <c r="D51" s="141">
        <f t="shared" ca="1" si="76"/>
        <v>0</v>
      </c>
      <c r="E51" s="141">
        <f t="shared" ca="1" si="76"/>
        <v>1.4200000000000002</v>
      </c>
      <c r="F51" s="141">
        <f t="shared" ca="1" si="76"/>
        <v>7.88</v>
      </c>
      <c r="G51" s="141">
        <f t="shared" ca="1" si="76"/>
        <v>21.259999999999998</v>
      </c>
      <c r="H51" s="141">
        <f t="shared" ca="1" si="76"/>
        <v>22.7</v>
      </c>
      <c r="I51" s="141">
        <f t="shared" ca="1" si="76"/>
        <v>21.959999999999997</v>
      </c>
      <c r="J51" s="141">
        <f t="shared" ca="1" si="76"/>
        <v>22.68</v>
      </c>
      <c r="K51" s="141">
        <f t="shared" ca="1" si="76"/>
        <v>24.080000000000002</v>
      </c>
      <c r="L51" s="141">
        <f t="shared" ca="1" si="76"/>
        <v>27.82</v>
      </c>
      <c r="M51" s="141">
        <f t="shared" ca="1" si="76"/>
        <v>30.4</v>
      </c>
      <c r="N51" s="141">
        <f t="shared" ca="1" si="76"/>
        <v>29.26</v>
      </c>
      <c r="O51" s="141">
        <f t="shared" ca="1" si="76"/>
        <v>26.340000000000003</v>
      </c>
      <c r="P51" s="141">
        <f t="shared" ca="1" si="76"/>
        <v>26.439999999999998</v>
      </c>
      <c r="Q51" s="141">
        <f t="shared" ca="1" si="76"/>
        <v>25.639999999999997</v>
      </c>
      <c r="R51" s="141">
        <f t="shared" ca="1" si="76"/>
        <v>25.82</v>
      </c>
      <c r="S51" s="141">
        <f t="shared" ca="1" si="76"/>
        <v>25.52</v>
      </c>
      <c r="T51" s="141">
        <f t="shared" ca="1" si="76"/>
        <v>26.959999999999997</v>
      </c>
      <c r="U51" s="140"/>
      <c r="V51" s="141">
        <f t="shared" ref="V51:AM51" ca="1" si="77">AVERAGE(V23:V27)</f>
        <v>30.8</v>
      </c>
      <c r="W51" s="141">
        <f t="shared" ca="1" si="77"/>
        <v>0</v>
      </c>
      <c r="X51" s="141">
        <f t="shared" ca="1" si="77"/>
        <v>1.8199999999999996</v>
      </c>
      <c r="Y51" s="141">
        <f t="shared" ca="1" si="77"/>
        <v>10.579999999999998</v>
      </c>
      <c r="Z51" s="141">
        <f t="shared" ca="1" si="77"/>
        <v>30.059999999999995</v>
      </c>
      <c r="AA51" s="141">
        <f t="shared" ca="1" si="77"/>
        <v>31.82</v>
      </c>
      <c r="AB51" s="141">
        <f t="shared" ca="1" si="77"/>
        <v>30.380000000000003</v>
      </c>
      <c r="AC51" s="141">
        <f t="shared" ca="1" si="77"/>
        <v>32.239999999999995</v>
      </c>
      <c r="AD51" s="141">
        <f t="shared" ca="1" si="77"/>
        <v>35.1</v>
      </c>
      <c r="AE51" s="141">
        <f t="shared" ca="1" si="77"/>
        <v>40.94</v>
      </c>
      <c r="AF51" s="141">
        <f t="shared" ca="1" si="77"/>
        <v>45.3</v>
      </c>
      <c r="AG51" s="141">
        <f t="shared" ca="1" si="77"/>
        <v>44.480000000000004</v>
      </c>
      <c r="AH51" s="141">
        <f t="shared" ca="1" si="77"/>
        <v>38.799999999999997</v>
      </c>
      <c r="AI51" s="141">
        <f t="shared" ca="1" si="77"/>
        <v>37.04</v>
      </c>
      <c r="AJ51" s="141">
        <f t="shared" ca="1" si="77"/>
        <v>35.339999999999996</v>
      </c>
      <c r="AK51" s="141">
        <f t="shared" ca="1" si="77"/>
        <v>36.06</v>
      </c>
      <c r="AL51" s="141">
        <f t="shared" ca="1" si="77"/>
        <v>36.980000000000004</v>
      </c>
      <c r="AM51" s="141">
        <f t="shared" ca="1" si="77"/>
        <v>49.339999999999996</v>
      </c>
      <c r="AN51" s="140"/>
      <c r="AO51" s="141">
        <f t="shared" ref="AO51:BF51" ca="1" si="78">AVERAGE(AO23:AO27)</f>
        <v>12.680000000000001</v>
      </c>
      <c r="AP51" s="141">
        <f t="shared" ca="1" si="78"/>
        <v>0</v>
      </c>
      <c r="AQ51" s="141">
        <f t="shared" ca="1" si="78"/>
        <v>0.92000000000000015</v>
      </c>
      <c r="AR51" s="141">
        <f t="shared" ca="1" si="78"/>
        <v>5.04</v>
      </c>
      <c r="AS51" s="141">
        <f t="shared" ca="1" si="78"/>
        <v>11.940000000000001</v>
      </c>
      <c r="AT51" s="141">
        <f t="shared" ca="1" si="78"/>
        <v>13.16</v>
      </c>
      <c r="AU51" s="141">
        <f t="shared" ca="1" si="78"/>
        <v>13.220000000000002</v>
      </c>
      <c r="AV51" s="141">
        <f t="shared" ca="1" si="78"/>
        <v>12.820000000000002</v>
      </c>
      <c r="AW51" s="141">
        <f t="shared" ca="1" si="78"/>
        <v>12.74</v>
      </c>
      <c r="AX51" s="141">
        <f t="shared" ca="1" si="78"/>
        <v>14.459999999999999</v>
      </c>
      <c r="AY51" s="141">
        <f t="shared" ca="1" si="78"/>
        <v>15.419999999999998</v>
      </c>
      <c r="AZ51" s="141">
        <f t="shared" ca="1" si="78"/>
        <v>14.2</v>
      </c>
      <c r="BA51" s="141">
        <f t="shared" ca="1" si="78"/>
        <v>14.319999999999999</v>
      </c>
      <c r="BB51" s="141">
        <f t="shared" ca="1" si="78"/>
        <v>16.739999999999998</v>
      </c>
      <c r="BC51" s="141">
        <f t="shared" ca="1" si="78"/>
        <v>17.160000000000004</v>
      </c>
      <c r="BD51" s="141">
        <f t="shared" ca="1" si="78"/>
        <v>17.82</v>
      </c>
      <c r="BE51" s="141">
        <f t="shared" ca="1" si="78"/>
        <v>18.079999999999998</v>
      </c>
      <c r="BF51" s="141">
        <f t="shared" ca="1" si="78"/>
        <v>18.04</v>
      </c>
      <c r="BI51" s="1">
        <f t="shared" ref="BI51:BZ51" ca="1" si="79">AVERAGE(BI23:BI27)</f>
        <v>27072.6</v>
      </c>
      <c r="BJ51" s="1">
        <f t="shared" ca="1" si="79"/>
        <v>0.6</v>
      </c>
      <c r="BK51" s="1">
        <f t="shared" ca="1" si="79"/>
        <v>80.599999999999994</v>
      </c>
      <c r="BL51" s="1">
        <f t="shared" ca="1" si="79"/>
        <v>471.8</v>
      </c>
      <c r="BM51" s="1">
        <f t="shared" ca="1" si="79"/>
        <v>1298.5999999999999</v>
      </c>
      <c r="BN51" s="1">
        <f t="shared" ca="1" si="79"/>
        <v>1549.8</v>
      </c>
      <c r="BO51" s="1">
        <f t="shared" ca="1" si="79"/>
        <v>1691.4</v>
      </c>
      <c r="BP51" s="1">
        <f t="shared" ca="1" si="79"/>
        <v>2091</v>
      </c>
      <c r="BQ51" s="1">
        <f t="shared" ca="1" si="79"/>
        <v>2222.1999999999998</v>
      </c>
      <c r="BR51" s="1">
        <f t="shared" ca="1" si="79"/>
        <v>2256.4</v>
      </c>
      <c r="BS51" s="1">
        <f t="shared" ca="1" si="79"/>
        <v>2312.4</v>
      </c>
      <c r="BT51" s="1">
        <f t="shared" ca="1" si="79"/>
        <v>2353</v>
      </c>
      <c r="BU51" s="1">
        <f t="shared" ca="1" si="79"/>
        <v>2610.8000000000002</v>
      </c>
      <c r="BV51" s="1">
        <f t="shared" ca="1" si="79"/>
        <v>2212.4</v>
      </c>
      <c r="BW51" s="1">
        <f t="shared" ca="1" si="79"/>
        <v>1891</v>
      </c>
      <c r="BX51" s="1">
        <f t="shared" ca="1" si="79"/>
        <v>1591.2</v>
      </c>
      <c r="BY51" s="1">
        <f t="shared" ca="1" si="79"/>
        <v>1176.5999999999999</v>
      </c>
      <c r="BZ51" s="1">
        <f t="shared" ca="1" si="79"/>
        <v>1248.4000000000001</v>
      </c>
      <c r="CB51" s="1">
        <f t="shared" ref="CB51:CS51" ca="1" si="80">AVERAGE(CB23:CB27)</f>
        <v>18890</v>
      </c>
      <c r="CC51" s="1">
        <f t="shared" ca="1" si="80"/>
        <v>0.4</v>
      </c>
      <c r="CD51" s="1">
        <f t="shared" ca="1" si="80"/>
        <v>54.6</v>
      </c>
      <c r="CE51" s="1">
        <f t="shared" ca="1" si="80"/>
        <v>324.39999999999998</v>
      </c>
      <c r="CF51" s="1">
        <f t="shared" ca="1" si="80"/>
        <v>942.6</v>
      </c>
      <c r="CG51" s="1">
        <f t="shared" ca="1" si="80"/>
        <v>1108.5999999999999</v>
      </c>
      <c r="CH51" s="1">
        <f t="shared" ca="1" si="80"/>
        <v>1191</v>
      </c>
      <c r="CI51" s="1">
        <f t="shared" ca="1" si="80"/>
        <v>1510.2</v>
      </c>
      <c r="CJ51" s="1">
        <f t="shared" ca="1" si="80"/>
        <v>1642.4</v>
      </c>
      <c r="CK51" s="1">
        <f t="shared" ca="1" si="80"/>
        <v>1674</v>
      </c>
      <c r="CL51" s="1">
        <f t="shared" ca="1" si="80"/>
        <v>1727.6</v>
      </c>
      <c r="CM51" s="1">
        <f t="shared" ca="1" si="80"/>
        <v>1780</v>
      </c>
      <c r="CN51" s="1">
        <f t="shared" ca="1" si="80"/>
        <v>1889</v>
      </c>
      <c r="CO51" s="1">
        <f t="shared" ca="1" si="80"/>
        <v>1484.8</v>
      </c>
      <c r="CP51" s="1">
        <f t="shared" ca="1" si="80"/>
        <v>1212.8</v>
      </c>
      <c r="CQ51" s="1">
        <f t="shared" ca="1" si="80"/>
        <v>973.8</v>
      </c>
      <c r="CR51" s="1">
        <f t="shared" ca="1" si="80"/>
        <v>672.6</v>
      </c>
      <c r="CS51" s="1">
        <f t="shared" ca="1" si="80"/>
        <v>689</v>
      </c>
      <c r="CU51" s="1">
        <f t="shared" ref="CU51:DL51" ca="1" si="81">AVERAGE(CU23:CU27)</f>
        <v>8182.6</v>
      </c>
      <c r="CV51" s="1">
        <f t="shared" ca="1" si="81"/>
        <v>0.2</v>
      </c>
      <c r="CW51" s="1">
        <f t="shared" ca="1" si="81"/>
        <v>26</v>
      </c>
      <c r="CX51" s="1">
        <f t="shared" ca="1" si="81"/>
        <v>147.4</v>
      </c>
      <c r="CY51" s="1">
        <f t="shared" ca="1" si="81"/>
        <v>356</v>
      </c>
      <c r="CZ51" s="1">
        <f t="shared" ca="1" si="81"/>
        <v>441.2</v>
      </c>
      <c r="DA51" s="1">
        <f t="shared" ca="1" si="81"/>
        <v>500.4</v>
      </c>
      <c r="DB51" s="1">
        <f t="shared" ca="1" si="81"/>
        <v>580.79999999999995</v>
      </c>
      <c r="DC51" s="1">
        <f t="shared" ca="1" si="81"/>
        <v>579.79999999999995</v>
      </c>
      <c r="DD51" s="1">
        <f t="shared" ca="1" si="81"/>
        <v>582.4</v>
      </c>
      <c r="DE51" s="1">
        <f t="shared" ca="1" si="81"/>
        <v>584.79999999999995</v>
      </c>
      <c r="DF51" s="1">
        <f t="shared" ca="1" si="81"/>
        <v>573</v>
      </c>
      <c r="DG51" s="1">
        <f t="shared" ca="1" si="81"/>
        <v>721.8</v>
      </c>
      <c r="DH51" s="1">
        <f t="shared" ca="1" si="81"/>
        <v>727.6</v>
      </c>
      <c r="DI51" s="1">
        <f t="shared" ca="1" si="81"/>
        <v>678.2</v>
      </c>
      <c r="DJ51" s="1">
        <f t="shared" ca="1" si="81"/>
        <v>617.4</v>
      </c>
      <c r="DK51" s="1">
        <f t="shared" ca="1" si="81"/>
        <v>504</v>
      </c>
      <c r="DL51" s="1">
        <f t="shared" ca="1" si="81"/>
        <v>559.4</v>
      </c>
    </row>
    <row r="52" spans="1:116">
      <c r="A52" t="s">
        <v>548</v>
      </c>
      <c r="B52" t="s">
        <v>549</v>
      </c>
      <c r="C52" s="141">
        <f t="shared" ref="C52:T60" ca="1" si="82">AVERAGE(C24:C28)</f>
        <v>20.52</v>
      </c>
      <c r="D52" s="141">
        <f t="shared" ca="1" si="82"/>
        <v>0</v>
      </c>
      <c r="E52" s="141">
        <f t="shared" ca="1" si="82"/>
        <v>1.52</v>
      </c>
      <c r="F52" s="141">
        <f t="shared" ca="1" si="82"/>
        <v>7.8800000000000008</v>
      </c>
      <c r="G52" s="141">
        <f t="shared" ca="1" si="82"/>
        <v>20.48</v>
      </c>
      <c r="H52" s="141">
        <f t="shared" ca="1" si="82"/>
        <v>22.059999999999995</v>
      </c>
      <c r="I52" s="141">
        <f t="shared" ca="1" si="82"/>
        <v>21.18</v>
      </c>
      <c r="J52" s="141">
        <f t="shared" ca="1" si="82"/>
        <v>21.660000000000004</v>
      </c>
      <c r="K52" s="141">
        <f t="shared" ca="1" si="82"/>
        <v>22.8</v>
      </c>
      <c r="L52" s="141">
        <f t="shared" ca="1" si="82"/>
        <v>26.2</v>
      </c>
      <c r="M52" s="141">
        <f t="shared" ca="1" si="82"/>
        <v>28.6</v>
      </c>
      <c r="N52" s="141">
        <f t="shared" ca="1" si="82"/>
        <v>27.3</v>
      </c>
      <c r="O52" s="141">
        <f t="shared" ca="1" si="82"/>
        <v>24.38</v>
      </c>
      <c r="P52" s="141">
        <f t="shared" ca="1" si="82"/>
        <v>24.72</v>
      </c>
      <c r="Q52" s="141">
        <f t="shared" ca="1" si="82"/>
        <v>25.2</v>
      </c>
      <c r="R52" s="141">
        <f t="shared" ca="1" si="82"/>
        <v>25.02</v>
      </c>
      <c r="S52" s="141">
        <f t="shared" ca="1" si="82"/>
        <v>25.2</v>
      </c>
      <c r="T52" s="141">
        <f t="shared" ca="1" si="82"/>
        <v>25.638946283120298</v>
      </c>
      <c r="U52" s="140"/>
      <c r="V52" s="141">
        <f t="shared" ref="V52:AM60" ca="1" si="83">AVERAGE(V24:V28)</f>
        <v>29.28</v>
      </c>
      <c r="W52" s="141">
        <f t="shared" ca="1" si="83"/>
        <v>0</v>
      </c>
      <c r="X52" s="141">
        <f t="shared" ca="1" si="83"/>
        <v>1.9600000000000002</v>
      </c>
      <c r="Y52" s="141">
        <f t="shared" ca="1" si="83"/>
        <v>10.66</v>
      </c>
      <c r="Z52" s="141">
        <f t="shared" ca="1" si="83"/>
        <v>28.959999999999997</v>
      </c>
      <c r="AA52" s="141">
        <f t="shared" ca="1" si="83"/>
        <v>30.919999999999998</v>
      </c>
      <c r="AB52" s="141">
        <f t="shared" ca="1" si="83"/>
        <v>29.620000000000005</v>
      </c>
      <c r="AC52" s="141">
        <f t="shared" ca="1" si="83"/>
        <v>30.8</v>
      </c>
      <c r="AD52" s="141">
        <f t="shared" ca="1" si="83"/>
        <v>33</v>
      </c>
      <c r="AE52" s="141">
        <f t="shared" ca="1" si="83"/>
        <v>38.120000000000005</v>
      </c>
      <c r="AF52" s="141">
        <f t="shared" ca="1" si="83"/>
        <v>42.14</v>
      </c>
      <c r="AG52" s="141">
        <f t="shared" ca="1" si="83"/>
        <v>40.879999999999995</v>
      </c>
      <c r="AH52" s="141">
        <f t="shared" ca="1" si="83"/>
        <v>35.58</v>
      </c>
      <c r="AI52" s="141">
        <f t="shared" ca="1" si="83"/>
        <v>34.619999999999997</v>
      </c>
      <c r="AJ52" s="141">
        <f t="shared" ca="1" si="83"/>
        <v>34.720000000000006</v>
      </c>
      <c r="AK52" s="141">
        <f t="shared" ca="1" si="83"/>
        <v>34.959999999999994</v>
      </c>
      <c r="AL52" s="141">
        <f t="shared" ca="1" si="83"/>
        <v>37</v>
      </c>
      <c r="AM52" s="141">
        <f t="shared" ca="1" si="83"/>
        <v>47.159616533594047</v>
      </c>
      <c r="AN52" s="140"/>
      <c r="AO52" s="141">
        <f t="shared" ref="AO52:BF60" ca="1" si="84">AVERAGE(AO24:AO28)</f>
        <v>12.2</v>
      </c>
      <c r="AP52" s="141">
        <f t="shared" ca="1" si="84"/>
        <v>0</v>
      </c>
      <c r="AQ52" s="141">
        <f t="shared" ca="1" si="84"/>
        <v>0.98000000000000009</v>
      </c>
      <c r="AR52" s="141">
        <f t="shared" ca="1" si="84"/>
        <v>4.96</v>
      </c>
      <c r="AS52" s="141">
        <f t="shared" ca="1" si="84"/>
        <v>11.5</v>
      </c>
      <c r="AT52" s="141">
        <f t="shared" ca="1" si="84"/>
        <v>12.8</v>
      </c>
      <c r="AU52" s="141">
        <f t="shared" ca="1" si="84"/>
        <v>12.420000000000002</v>
      </c>
      <c r="AV52" s="141">
        <f t="shared" ca="1" si="84"/>
        <v>12.22</v>
      </c>
      <c r="AW52" s="141">
        <f t="shared" ca="1" si="84"/>
        <v>12.26</v>
      </c>
      <c r="AX52" s="141">
        <f t="shared" ca="1" si="84"/>
        <v>14</v>
      </c>
      <c r="AY52" s="141">
        <f t="shared" ca="1" si="84"/>
        <v>14.959999999999999</v>
      </c>
      <c r="AZ52" s="141">
        <f t="shared" ca="1" si="84"/>
        <v>13.86</v>
      </c>
      <c r="BA52" s="141">
        <f t="shared" ca="1" si="84"/>
        <v>13.580000000000002</v>
      </c>
      <c r="BB52" s="141">
        <f t="shared" ca="1" si="84"/>
        <v>15.579999999999998</v>
      </c>
      <c r="BC52" s="141">
        <f t="shared" ca="1" si="84"/>
        <v>16.86</v>
      </c>
      <c r="BD52" s="141">
        <f t="shared" ca="1" si="84"/>
        <v>17.18</v>
      </c>
      <c r="BE52" s="141">
        <f t="shared" ca="1" si="84"/>
        <v>17.46</v>
      </c>
      <c r="BF52" s="141">
        <f t="shared" ca="1" si="84"/>
        <v>16.857558301070771</v>
      </c>
      <c r="BI52" s="1">
        <f t="shared" ref="BI52:BZ60" ca="1" si="85">AVERAGE(BI24:BI28)</f>
        <v>25792.2</v>
      </c>
      <c r="BJ52" s="1">
        <f t="shared" ca="1" si="85"/>
        <v>0.8</v>
      </c>
      <c r="BK52" s="1">
        <f t="shared" ca="1" si="85"/>
        <v>85.8</v>
      </c>
      <c r="BL52" s="1">
        <f t="shared" ca="1" si="85"/>
        <v>471</v>
      </c>
      <c r="BM52" s="1">
        <f t="shared" ca="1" si="85"/>
        <v>1234.5999999999999</v>
      </c>
      <c r="BN52" s="1">
        <f t="shared" ca="1" si="85"/>
        <v>1470.6</v>
      </c>
      <c r="BO52" s="1">
        <f t="shared" ca="1" si="85"/>
        <v>1587</v>
      </c>
      <c r="BP52" s="1">
        <f t="shared" ca="1" si="85"/>
        <v>1936.6</v>
      </c>
      <c r="BQ52" s="1">
        <f t="shared" ca="1" si="85"/>
        <v>2154</v>
      </c>
      <c r="BR52" s="1">
        <f t="shared" ca="1" si="85"/>
        <v>2156.4</v>
      </c>
      <c r="BS52" s="1">
        <f t="shared" ca="1" si="85"/>
        <v>2191</v>
      </c>
      <c r="BT52" s="1">
        <f t="shared" ca="1" si="85"/>
        <v>2129.4</v>
      </c>
      <c r="BU52" s="1">
        <f t="shared" ca="1" si="85"/>
        <v>2347.4</v>
      </c>
      <c r="BV52" s="1">
        <f t="shared" ca="1" si="85"/>
        <v>2131</v>
      </c>
      <c r="BW52" s="1">
        <f t="shared" ca="1" si="85"/>
        <v>1896.8</v>
      </c>
      <c r="BX52" s="1">
        <f t="shared" ca="1" si="85"/>
        <v>1559.4</v>
      </c>
      <c r="BY52" s="1">
        <f t="shared" ca="1" si="85"/>
        <v>1194.4000000000001</v>
      </c>
      <c r="BZ52" s="1">
        <f t="shared" ca="1" si="85"/>
        <v>1218</v>
      </c>
      <c r="CB52" s="1">
        <f t="shared" ref="CB52:CS60" ca="1" si="86">AVERAGE(CB24:CB28)</f>
        <v>17924.8</v>
      </c>
      <c r="CC52" s="1">
        <f t="shared" ca="1" si="86"/>
        <v>0.6</v>
      </c>
      <c r="CD52" s="1">
        <f t="shared" ca="1" si="86"/>
        <v>58.4</v>
      </c>
      <c r="CE52" s="1">
        <f t="shared" ca="1" si="86"/>
        <v>326.2</v>
      </c>
      <c r="CF52" s="1">
        <f t="shared" ca="1" si="86"/>
        <v>896</v>
      </c>
      <c r="CG52" s="1">
        <f t="shared" ca="1" si="86"/>
        <v>1051.2</v>
      </c>
      <c r="CH52" s="1">
        <f t="shared" ca="1" si="86"/>
        <v>1129.4000000000001</v>
      </c>
      <c r="CI52" s="1">
        <f t="shared" ca="1" si="86"/>
        <v>1399</v>
      </c>
      <c r="CJ52" s="1">
        <f t="shared" ca="1" si="86"/>
        <v>1583.2</v>
      </c>
      <c r="CK52" s="1">
        <f t="shared" ca="1" si="86"/>
        <v>1583.6</v>
      </c>
      <c r="CL52" s="1">
        <f t="shared" ca="1" si="86"/>
        <v>1620.2</v>
      </c>
      <c r="CM52" s="1">
        <f t="shared" ca="1" si="86"/>
        <v>1586.6</v>
      </c>
      <c r="CN52" s="1">
        <f t="shared" ca="1" si="86"/>
        <v>1682.6</v>
      </c>
      <c r="CO52" s="1">
        <f t="shared" ca="1" si="86"/>
        <v>1435</v>
      </c>
      <c r="CP52" s="1">
        <f t="shared" ca="1" si="86"/>
        <v>1217.4000000000001</v>
      </c>
      <c r="CQ52" s="1">
        <f t="shared" ca="1" si="86"/>
        <v>959.4</v>
      </c>
      <c r="CR52" s="1">
        <f t="shared" ca="1" si="86"/>
        <v>696.2</v>
      </c>
      <c r="CS52" s="1">
        <f t="shared" ca="1" si="86"/>
        <v>675.6</v>
      </c>
      <c r="CU52" s="1">
        <f t="shared" ref="CU52:DL60" ca="1" si="87">AVERAGE(CU24:CU28)</f>
        <v>7867.4</v>
      </c>
      <c r="CV52" s="1">
        <f t="shared" ca="1" si="87"/>
        <v>0.2</v>
      </c>
      <c r="CW52" s="1">
        <f t="shared" ca="1" si="87"/>
        <v>27.4</v>
      </c>
      <c r="CX52" s="1">
        <f t="shared" ca="1" si="87"/>
        <v>144.80000000000001</v>
      </c>
      <c r="CY52" s="1">
        <f t="shared" ca="1" si="87"/>
        <v>338.6</v>
      </c>
      <c r="CZ52" s="1">
        <f t="shared" ca="1" si="87"/>
        <v>419.4</v>
      </c>
      <c r="DA52" s="1">
        <f t="shared" ca="1" si="87"/>
        <v>457.6</v>
      </c>
      <c r="DB52" s="1">
        <f t="shared" ca="1" si="87"/>
        <v>537.6</v>
      </c>
      <c r="DC52" s="1">
        <f t="shared" ca="1" si="87"/>
        <v>570.79999999999995</v>
      </c>
      <c r="DD52" s="1">
        <f t="shared" ca="1" si="87"/>
        <v>572.79999999999995</v>
      </c>
      <c r="DE52" s="1">
        <f t="shared" ca="1" si="87"/>
        <v>570.79999999999995</v>
      </c>
      <c r="DF52" s="1">
        <f t="shared" ca="1" si="87"/>
        <v>542.79999999999995</v>
      </c>
      <c r="DG52" s="1">
        <f t="shared" ca="1" si="87"/>
        <v>664.8</v>
      </c>
      <c r="DH52" s="1">
        <f t="shared" ca="1" si="87"/>
        <v>696</v>
      </c>
      <c r="DI52" s="1">
        <f t="shared" ca="1" si="87"/>
        <v>679.4</v>
      </c>
      <c r="DJ52" s="1">
        <f t="shared" ca="1" si="87"/>
        <v>600</v>
      </c>
      <c r="DK52" s="1">
        <f t="shared" ca="1" si="87"/>
        <v>498.2</v>
      </c>
      <c r="DL52" s="1">
        <f t="shared" ca="1" si="87"/>
        <v>542.4</v>
      </c>
    </row>
    <row r="53" spans="1:116">
      <c r="A53" t="s">
        <v>633</v>
      </c>
      <c r="B53" t="s">
        <v>634</v>
      </c>
      <c r="C53" s="141">
        <f t="shared" ca="1" si="82"/>
        <v>19.3</v>
      </c>
      <c r="D53" s="141">
        <f t="shared" ca="1" si="82"/>
        <v>0</v>
      </c>
      <c r="E53" s="141">
        <f t="shared" ca="1" si="82"/>
        <v>1.52</v>
      </c>
      <c r="F53" s="141">
        <f t="shared" ca="1" si="82"/>
        <v>7.62</v>
      </c>
      <c r="G53" s="141">
        <f t="shared" ca="1" si="82"/>
        <v>19.3</v>
      </c>
      <c r="H53" s="141">
        <f t="shared" ca="1" si="82"/>
        <v>21.04</v>
      </c>
      <c r="I53" s="141">
        <f t="shared" ca="1" si="82"/>
        <v>20.099999999999998</v>
      </c>
      <c r="J53" s="141">
        <f t="shared" ca="1" si="82"/>
        <v>20.34</v>
      </c>
      <c r="K53" s="141">
        <f t="shared" ca="1" si="82"/>
        <v>21.18</v>
      </c>
      <c r="L53" s="141">
        <f t="shared" ca="1" si="82"/>
        <v>24.339999999999996</v>
      </c>
      <c r="M53" s="141">
        <f t="shared" ca="1" si="82"/>
        <v>26.880000000000003</v>
      </c>
      <c r="N53" s="141">
        <f t="shared" ca="1" si="82"/>
        <v>25.440000000000005</v>
      </c>
      <c r="O53" s="141">
        <f t="shared" ca="1" si="82"/>
        <v>22.52</v>
      </c>
      <c r="P53" s="141">
        <f t="shared" ca="1" si="82"/>
        <v>22.759999999999998</v>
      </c>
      <c r="Q53" s="141">
        <f t="shared" ca="1" si="82"/>
        <v>24.020000000000003</v>
      </c>
      <c r="R53" s="141">
        <f t="shared" ca="1" si="82"/>
        <v>23.860000000000003</v>
      </c>
      <c r="S53" s="141">
        <f t="shared" ca="1" si="82"/>
        <v>24.22</v>
      </c>
      <c r="T53" s="141">
        <f t="shared" ca="1" si="82"/>
        <v>23.978946283120298</v>
      </c>
      <c r="U53" s="140"/>
      <c r="V53" s="141">
        <f t="shared" ca="1" si="83"/>
        <v>27.619999999999997</v>
      </c>
      <c r="W53" s="141">
        <f t="shared" ca="1" si="83"/>
        <v>0</v>
      </c>
      <c r="X53" s="141">
        <f t="shared" ca="1" si="83"/>
        <v>1.92</v>
      </c>
      <c r="Y53" s="141">
        <f t="shared" ca="1" si="83"/>
        <v>10.4</v>
      </c>
      <c r="Z53" s="141">
        <f t="shared" ca="1" si="83"/>
        <v>27.8</v>
      </c>
      <c r="AA53" s="141">
        <f t="shared" ca="1" si="83"/>
        <v>30.2</v>
      </c>
      <c r="AB53" s="141">
        <f t="shared" ca="1" si="83"/>
        <v>28.5</v>
      </c>
      <c r="AC53" s="141">
        <f t="shared" ca="1" si="83"/>
        <v>28.98</v>
      </c>
      <c r="AD53" s="141">
        <f t="shared" ca="1" si="83"/>
        <v>30.880000000000003</v>
      </c>
      <c r="AE53" s="141">
        <f t="shared" ca="1" si="83"/>
        <v>35.36</v>
      </c>
      <c r="AF53" s="141">
        <f t="shared" ca="1" si="83"/>
        <v>39.479999999999997</v>
      </c>
      <c r="AG53" s="141">
        <f t="shared" ca="1" si="83"/>
        <v>37.700000000000003</v>
      </c>
      <c r="AH53" s="141">
        <f t="shared" ca="1" si="83"/>
        <v>32.720000000000006</v>
      </c>
      <c r="AI53" s="141">
        <f t="shared" ca="1" si="83"/>
        <v>31.74</v>
      </c>
      <c r="AJ53" s="141">
        <f t="shared" ca="1" si="83"/>
        <v>32.92</v>
      </c>
      <c r="AK53" s="141">
        <f t="shared" ca="1" si="83"/>
        <v>33.660000000000004</v>
      </c>
      <c r="AL53" s="141">
        <f t="shared" ca="1" si="83"/>
        <v>36.159999999999997</v>
      </c>
      <c r="AM53" s="141">
        <f t="shared" ca="1" si="83"/>
        <v>44.019616533594046</v>
      </c>
      <c r="AN53" s="140"/>
      <c r="AO53" s="141">
        <f t="shared" ca="1" si="84"/>
        <v>11.399999999999999</v>
      </c>
      <c r="AP53" s="141">
        <f t="shared" ca="1" si="84"/>
        <v>0</v>
      </c>
      <c r="AQ53" s="141">
        <f t="shared" ca="1" si="84"/>
        <v>1.02</v>
      </c>
      <c r="AR53" s="141">
        <f t="shared" ca="1" si="84"/>
        <v>4.72</v>
      </c>
      <c r="AS53" s="141">
        <f t="shared" ca="1" si="84"/>
        <v>10.3</v>
      </c>
      <c r="AT53" s="141">
        <f t="shared" ca="1" si="84"/>
        <v>11.48</v>
      </c>
      <c r="AU53" s="141">
        <f t="shared" ca="1" si="84"/>
        <v>11.4</v>
      </c>
      <c r="AV53" s="141">
        <f t="shared" ca="1" si="84"/>
        <v>11.42</v>
      </c>
      <c r="AW53" s="141">
        <f t="shared" ca="1" si="84"/>
        <v>11.16</v>
      </c>
      <c r="AX53" s="141">
        <f t="shared" ca="1" si="84"/>
        <v>13.040000000000001</v>
      </c>
      <c r="AY53" s="141">
        <f t="shared" ca="1" si="84"/>
        <v>14.14</v>
      </c>
      <c r="AZ53" s="141">
        <f t="shared" ca="1" si="84"/>
        <v>13.260000000000002</v>
      </c>
      <c r="BA53" s="141">
        <f t="shared" ca="1" si="84"/>
        <v>12.7</v>
      </c>
      <c r="BB53" s="141">
        <f t="shared" ca="1" si="84"/>
        <v>14.4</v>
      </c>
      <c r="BC53" s="141">
        <f t="shared" ca="1" si="84"/>
        <v>16.22</v>
      </c>
      <c r="BD53" s="141">
        <f t="shared" ca="1" si="84"/>
        <v>16.079999999999998</v>
      </c>
      <c r="BE53" s="141">
        <f t="shared" ca="1" si="84"/>
        <v>16.3</v>
      </c>
      <c r="BF53" s="141">
        <f t="shared" ca="1" si="84"/>
        <v>15.637558301070769</v>
      </c>
      <c r="BI53" s="1">
        <f t="shared" ca="1" si="85"/>
        <v>24217.200000000001</v>
      </c>
      <c r="BJ53" s="1">
        <f t="shared" ca="1" si="85"/>
        <v>0.8</v>
      </c>
      <c r="BK53" s="1">
        <f t="shared" ca="1" si="85"/>
        <v>85.2</v>
      </c>
      <c r="BL53" s="1">
        <f t="shared" ca="1" si="85"/>
        <v>455.2</v>
      </c>
      <c r="BM53" s="1">
        <f t="shared" ca="1" si="85"/>
        <v>1152.5999999999999</v>
      </c>
      <c r="BN53" s="1">
        <f t="shared" ca="1" si="85"/>
        <v>1366.6</v>
      </c>
      <c r="BO53" s="1">
        <f t="shared" ca="1" si="85"/>
        <v>1471.4</v>
      </c>
      <c r="BP53" s="1">
        <f t="shared" ca="1" si="85"/>
        <v>1751.6</v>
      </c>
      <c r="BQ53" s="1">
        <f t="shared" ca="1" si="85"/>
        <v>2020.6</v>
      </c>
      <c r="BR53" s="1">
        <f t="shared" ca="1" si="85"/>
        <v>2064.4</v>
      </c>
      <c r="BS53" s="1">
        <f t="shared" ca="1" si="85"/>
        <v>2072.1999999999998</v>
      </c>
      <c r="BT53" s="1">
        <f t="shared" ca="1" si="85"/>
        <v>1940.6</v>
      </c>
      <c r="BU53" s="1">
        <f t="shared" ca="1" si="85"/>
        <v>2056.6</v>
      </c>
      <c r="BV53" s="1">
        <f t="shared" ca="1" si="85"/>
        <v>2065</v>
      </c>
      <c r="BW53" s="1">
        <f t="shared" ca="1" si="85"/>
        <v>1822</v>
      </c>
      <c r="BX53" s="1">
        <f t="shared" ca="1" si="85"/>
        <v>1504</v>
      </c>
      <c r="BY53" s="1">
        <f t="shared" ca="1" si="85"/>
        <v>1179</v>
      </c>
      <c r="BZ53" s="1">
        <f t="shared" ca="1" si="85"/>
        <v>1169.4000000000001</v>
      </c>
      <c r="CB53" s="1">
        <f t="shared" ca="1" si="86"/>
        <v>16872.400000000001</v>
      </c>
      <c r="CC53" s="1">
        <f t="shared" ca="1" si="86"/>
        <v>0.6</v>
      </c>
      <c r="CD53" s="1">
        <f t="shared" ca="1" si="86"/>
        <v>56.6</v>
      </c>
      <c r="CE53" s="1">
        <f t="shared" ca="1" si="86"/>
        <v>318</v>
      </c>
      <c r="CF53" s="1">
        <f t="shared" ca="1" si="86"/>
        <v>852.6</v>
      </c>
      <c r="CG53" s="1">
        <f t="shared" ca="1" si="86"/>
        <v>1001.2</v>
      </c>
      <c r="CH53" s="1">
        <f t="shared" ca="1" si="86"/>
        <v>1061.2</v>
      </c>
      <c r="CI53" s="1">
        <f t="shared" ca="1" si="86"/>
        <v>1268.4000000000001</v>
      </c>
      <c r="CJ53" s="1">
        <f t="shared" ca="1" si="86"/>
        <v>1496</v>
      </c>
      <c r="CK53" s="1">
        <f t="shared" ca="1" si="86"/>
        <v>1515.2</v>
      </c>
      <c r="CL53" s="1">
        <f t="shared" ca="1" si="86"/>
        <v>1529.6</v>
      </c>
      <c r="CM53" s="1">
        <f t="shared" ca="1" si="86"/>
        <v>1432.4</v>
      </c>
      <c r="CN53" s="1">
        <f t="shared" ca="1" si="86"/>
        <v>1467</v>
      </c>
      <c r="CO53" s="1">
        <f t="shared" ca="1" si="86"/>
        <v>1387.8</v>
      </c>
      <c r="CP53" s="1">
        <f t="shared" ca="1" si="86"/>
        <v>1164.2</v>
      </c>
      <c r="CQ53" s="1">
        <f t="shared" ca="1" si="86"/>
        <v>937.6</v>
      </c>
      <c r="CR53" s="1">
        <f t="shared" ca="1" si="86"/>
        <v>702.6</v>
      </c>
      <c r="CS53" s="1">
        <f t="shared" ca="1" si="86"/>
        <v>646</v>
      </c>
      <c r="CU53" s="1">
        <f t="shared" ca="1" si="87"/>
        <v>7344.8</v>
      </c>
      <c r="CV53" s="1">
        <f t="shared" ca="1" si="87"/>
        <v>0.2</v>
      </c>
      <c r="CW53" s="1">
        <f t="shared" ca="1" si="87"/>
        <v>28.6</v>
      </c>
      <c r="CX53" s="1">
        <f t="shared" ca="1" si="87"/>
        <v>137.19999999999999</v>
      </c>
      <c r="CY53" s="1">
        <f t="shared" ca="1" si="87"/>
        <v>300</v>
      </c>
      <c r="CZ53" s="1">
        <f t="shared" ca="1" si="87"/>
        <v>365.4</v>
      </c>
      <c r="DA53" s="1">
        <f t="shared" ca="1" si="87"/>
        <v>410.2</v>
      </c>
      <c r="DB53" s="1">
        <f t="shared" ca="1" si="87"/>
        <v>483.2</v>
      </c>
      <c r="DC53" s="1">
        <f t="shared" ca="1" si="87"/>
        <v>524.6</v>
      </c>
      <c r="DD53" s="1">
        <f t="shared" ca="1" si="87"/>
        <v>549.20000000000005</v>
      </c>
      <c r="DE53" s="1">
        <f t="shared" ca="1" si="87"/>
        <v>542.6</v>
      </c>
      <c r="DF53" s="1">
        <f t="shared" ca="1" si="87"/>
        <v>508.2</v>
      </c>
      <c r="DG53" s="1">
        <f t="shared" ca="1" si="87"/>
        <v>589.6</v>
      </c>
      <c r="DH53" s="1">
        <f t="shared" ca="1" si="87"/>
        <v>677.2</v>
      </c>
      <c r="DI53" s="1">
        <f t="shared" ca="1" si="87"/>
        <v>657.8</v>
      </c>
      <c r="DJ53" s="1">
        <f t="shared" ca="1" si="87"/>
        <v>566.4</v>
      </c>
      <c r="DK53" s="1">
        <f t="shared" ca="1" si="87"/>
        <v>476.4</v>
      </c>
      <c r="DL53" s="1">
        <f t="shared" ca="1" si="87"/>
        <v>523.4</v>
      </c>
    </row>
    <row r="54" spans="1:116">
      <c r="A54" t="s">
        <v>97</v>
      </c>
      <c r="B54" t="s">
        <v>654</v>
      </c>
      <c r="C54" s="141">
        <f t="shared" ca="1" si="82"/>
        <v>18.380000000000003</v>
      </c>
      <c r="D54" s="141">
        <f t="shared" ca="1" si="82"/>
        <v>0</v>
      </c>
      <c r="E54" s="141">
        <f t="shared" ca="1" si="82"/>
        <v>1.64</v>
      </c>
      <c r="F54" s="141">
        <f t="shared" ca="1" si="82"/>
        <v>7.4799999999999995</v>
      </c>
      <c r="G54" s="141">
        <f t="shared" ca="1" si="82"/>
        <v>18.66</v>
      </c>
      <c r="H54" s="141">
        <f t="shared" ca="1" si="82"/>
        <v>19.899999999999999</v>
      </c>
      <c r="I54" s="141">
        <f t="shared" ca="1" si="82"/>
        <v>19.660000000000004</v>
      </c>
      <c r="J54" s="141">
        <f t="shared" ca="1" si="82"/>
        <v>19.600000000000001</v>
      </c>
      <c r="K54" s="141">
        <f t="shared" ca="1" si="82"/>
        <v>20.060000000000002</v>
      </c>
      <c r="L54" s="141">
        <f t="shared" ca="1" si="82"/>
        <v>22.880000000000003</v>
      </c>
      <c r="M54" s="141">
        <f t="shared" ca="1" si="82"/>
        <v>25.439999999999998</v>
      </c>
      <c r="N54" s="141">
        <f t="shared" ca="1" si="82"/>
        <v>24.360000000000003</v>
      </c>
      <c r="O54" s="141">
        <f t="shared" ca="1" si="82"/>
        <v>21.06</v>
      </c>
      <c r="P54" s="141">
        <f t="shared" ca="1" si="82"/>
        <v>21.139999999999997</v>
      </c>
      <c r="Q54" s="141">
        <f t="shared" ca="1" si="82"/>
        <v>22.740000000000002</v>
      </c>
      <c r="R54" s="141">
        <f t="shared" ca="1" si="82"/>
        <v>22.64</v>
      </c>
      <c r="S54" s="141">
        <f t="shared" ca="1" si="82"/>
        <v>23.4</v>
      </c>
      <c r="T54" s="141">
        <f t="shared" ca="1" si="82"/>
        <v>22.638946283120298</v>
      </c>
      <c r="U54" s="140"/>
      <c r="V54" s="141">
        <f t="shared" ca="1" si="83"/>
        <v>26.32</v>
      </c>
      <c r="W54" s="141">
        <f t="shared" ca="1" si="83"/>
        <v>0</v>
      </c>
      <c r="X54" s="141">
        <f t="shared" ca="1" si="83"/>
        <v>1.9799999999999998</v>
      </c>
      <c r="Y54" s="141">
        <f t="shared" ca="1" si="83"/>
        <v>10.360000000000001</v>
      </c>
      <c r="Z54" s="141">
        <f t="shared" ca="1" si="83"/>
        <v>26.8</v>
      </c>
      <c r="AA54" s="141">
        <f t="shared" ca="1" si="83"/>
        <v>28.619999999999997</v>
      </c>
      <c r="AB54" s="141">
        <f t="shared" ca="1" si="83"/>
        <v>28.2</v>
      </c>
      <c r="AC54" s="141">
        <f t="shared" ca="1" si="83"/>
        <v>28.1</v>
      </c>
      <c r="AD54" s="141">
        <f t="shared" ca="1" si="83"/>
        <v>29.18</v>
      </c>
      <c r="AE54" s="141">
        <f t="shared" ca="1" si="83"/>
        <v>32.959999999999994</v>
      </c>
      <c r="AF54" s="141">
        <f t="shared" ca="1" si="83"/>
        <v>37.200000000000003</v>
      </c>
      <c r="AG54" s="141">
        <f t="shared" ca="1" si="83"/>
        <v>35.879999999999995</v>
      </c>
      <c r="AH54" s="141">
        <f t="shared" ca="1" si="83"/>
        <v>30.5</v>
      </c>
      <c r="AI54" s="141">
        <f t="shared" ca="1" si="83"/>
        <v>29.48</v>
      </c>
      <c r="AJ54" s="141">
        <f t="shared" ca="1" si="83"/>
        <v>31.119999999999997</v>
      </c>
      <c r="AK54" s="141">
        <f t="shared" ca="1" si="83"/>
        <v>32.08</v>
      </c>
      <c r="AL54" s="141">
        <f t="shared" ca="1" si="83"/>
        <v>34.839999999999996</v>
      </c>
      <c r="AM54" s="141">
        <f t="shared" ca="1" si="83"/>
        <v>41.699616533594039</v>
      </c>
      <c r="AN54" s="140"/>
      <c r="AO54" s="141">
        <f t="shared" ca="1" si="84"/>
        <v>10.86</v>
      </c>
      <c r="AP54" s="141">
        <f t="shared" ca="1" si="84"/>
        <v>0</v>
      </c>
      <c r="AQ54" s="141">
        <f t="shared" ca="1" si="84"/>
        <v>1.2</v>
      </c>
      <c r="AR54" s="141">
        <f t="shared" ca="1" si="84"/>
        <v>4.46</v>
      </c>
      <c r="AS54" s="141">
        <f t="shared" ca="1" si="84"/>
        <v>10.02</v>
      </c>
      <c r="AT54" s="141">
        <f t="shared" ca="1" si="84"/>
        <v>10.8</v>
      </c>
      <c r="AU54" s="141">
        <f t="shared" ca="1" si="84"/>
        <v>10.82</v>
      </c>
      <c r="AV54" s="141">
        <f t="shared" ca="1" si="84"/>
        <v>10.8</v>
      </c>
      <c r="AW54" s="141">
        <f t="shared" ca="1" si="84"/>
        <v>10.6</v>
      </c>
      <c r="AX54" s="141">
        <f t="shared" ca="1" si="84"/>
        <v>12.52</v>
      </c>
      <c r="AY54" s="141">
        <f t="shared" ca="1" si="84"/>
        <v>13.52</v>
      </c>
      <c r="AZ54" s="141">
        <f t="shared" ca="1" si="84"/>
        <v>12.88</v>
      </c>
      <c r="BA54" s="141">
        <f t="shared" ca="1" si="84"/>
        <v>11.94</v>
      </c>
      <c r="BB54" s="141">
        <f t="shared" ca="1" si="84"/>
        <v>13.36</v>
      </c>
      <c r="BC54" s="141">
        <f t="shared" ca="1" si="84"/>
        <v>15.38</v>
      </c>
      <c r="BD54" s="141">
        <f t="shared" ca="1" si="84"/>
        <v>15.1</v>
      </c>
      <c r="BE54" s="141">
        <f t="shared" ca="1" si="84"/>
        <v>15.7</v>
      </c>
      <c r="BF54" s="141">
        <f t="shared" ca="1" si="84"/>
        <v>14.537558301070765</v>
      </c>
      <c r="BI54" s="1">
        <f t="shared" ca="1" si="85"/>
        <v>23024.2</v>
      </c>
      <c r="BJ54" s="1">
        <f t="shared" ca="1" si="85"/>
        <v>0.8</v>
      </c>
      <c r="BK54" s="1">
        <f t="shared" ca="1" si="85"/>
        <v>90.2</v>
      </c>
      <c r="BL54" s="1">
        <f t="shared" ca="1" si="85"/>
        <v>445.2</v>
      </c>
      <c r="BM54" s="1">
        <f t="shared" ca="1" si="85"/>
        <v>1107.5999999999999</v>
      </c>
      <c r="BN54" s="1">
        <f t="shared" ca="1" si="85"/>
        <v>1259.2</v>
      </c>
      <c r="BO54" s="1">
        <f t="shared" ca="1" si="85"/>
        <v>1410</v>
      </c>
      <c r="BP54" s="1">
        <f t="shared" ca="1" si="85"/>
        <v>1625.6</v>
      </c>
      <c r="BQ54" s="1">
        <f t="shared" ca="1" si="85"/>
        <v>1913.4</v>
      </c>
      <c r="BR54" s="1">
        <f t="shared" ca="1" si="85"/>
        <v>1995.6</v>
      </c>
      <c r="BS54" s="1">
        <f t="shared" ca="1" si="85"/>
        <v>1983.4</v>
      </c>
      <c r="BT54" s="1">
        <f t="shared" ca="1" si="85"/>
        <v>1838.6</v>
      </c>
      <c r="BU54" s="1">
        <f t="shared" ca="1" si="85"/>
        <v>1818.8</v>
      </c>
      <c r="BV54" s="1">
        <f t="shared" ca="1" si="85"/>
        <v>1994.8</v>
      </c>
      <c r="BW54" s="1">
        <f t="shared" ca="1" si="85"/>
        <v>1741.6</v>
      </c>
      <c r="BX54" s="1">
        <f t="shared" ca="1" si="85"/>
        <v>1446.8</v>
      </c>
      <c r="BY54" s="1">
        <f t="shared" ca="1" si="85"/>
        <v>1168.4000000000001</v>
      </c>
      <c r="BZ54" s="1">
        <f t="shared" ca="1" si="85"/>
        <v>1134.5999999999999</v>
      </c>
      <c r="CB54" s="1">
        <f t="shared" ca="1" si="86"/>
        <v>16042.6</v>
      </c>
      <c r="CC54" s="1">
        <f t="shared" ca="1" si="86"/>
        <v>0.6</v>
      </c>
      <c r="CD54" s="1">
        <f t="shared" ca="1" si="86"/>
        <v>57.4</v>
      </c>
      <c r="CE54" s="1">
        <f t="shared" ca="1" si="86"/>
        <v>316.2</v>
      </c>
      <c r="CF54" s="1">
        <f t="shared" ca="1" si="86"/>
        <v>817.6</v>
      </c>
      <c r="CG54" s="1">
        <f t="shared" ca="1" si="86"/>
        <v>925</v>
      </c>
      <c r="CH54" s="1">
        <f t="shared" ca="1" si="86"/>
        <v>1028.4000000000001</v>
      </c>
      <c r="CI54" s="1">
        <f t="shared" ca="1" si="86"/>
        <v>1184.2</v>
      </c>
      <c r="CJ54" s="1">
        <f t="shared" ca="1" si="86"/>
        <v>1414.8</v>
      </c>
      <c r="CK54" s="1">
        <f t="shared" ca="1" si="86"/>
        <v>1455.2</v>
      </c>
      <c r="CL54" s="1">
        <f t="shared" ca="1" si="86"/>
        <v>1459.2</v>
      </c>
      <c r="CM54" s="1">
        <f t="shared" ca="1" si="86"/>
        <v>1349.8</v>
      </c>
      <c r="CN54" s="1">
        <f t="shared" ca="1" si="86"/>
        <v>1294.4000000000001</v>
      </c>
      <c r="CO54" s="1">
        <f t="shared" ca="1" si="86"/>
        <v>1343.6</v>
      </c>
      <c r="CP54" s="1">
        <f t="shared" ca="1" si="86"/>
        <v>1112.2</v>
      </c>
      <c r="CQ54" s="1">
        <f t="shared" ca="1" si="86"/>
        <v>909.4</v>
      </c>
      <c r="CR54" s="1">
        <f t="shared" ca="1" si="86"/>
        <v>699.6</v>
      </c>
      <c r="CS54" s="1">
        <f t="shared" ca="1" si="86"/>
        <v>631.20000000000005</v>
      </c>
      <c r="CU54" s="1">
        <f t="shared" ca="1" si="87"/>
        <v>6981.6</v>
      </c>
      <c r="CV54" s="1">
        <f t="shared" ca="1" si="87"/>
        <v>0.2</v>
      </c>
      <c r="CW54" s="1">
        <f t="shared" ca="1" si="87"/>
        <v>32.799999999999997</v>
      </c>
      <c r="CX54" s="1">
        <f t="shared" ca="1" si="87"/>
        <v>129</v>
      </c>
      <c r="CY54" s="1">
        <f t="shared" ca="1" si="87"/>
        <v>290</v>
      </c>
      <c r="CZ54" s="1">
        <f t="shared" ca="1" si="87"/>
        <v>334.2</v>
      </c>
      <c r="DA54" s="1">
        <f t="shared" ca="1" si="87"/>
        <v>381.6</v>
      </c>
      <c r="DB54" s="1">
        <f t="shared" ca="1" si="87"/>
        <v>441.4</v>
      </c>
      <c r="DC54" s="1">
        <f t="shared" ca="1" si="87"/>
        <v>498.6</v>
      </c>
      <c r="DD54" s="1">
        <f t="shared" ca="1" si="87"/>
        <v>540.4</v>
      </c>
      <c r="DE54" s="1">
        <f t="shared" ca="1" si="87"/>
        <v>524.20000000000005</v>
      </c>
      <c r="DF54" s="1">
        <f t="shared" ca="1" si="87"/>
        <v>488.8</v>
      </c>
      <c r="DG54" s="1">
        <f t="shared" ca="1" si="87"/>
        <v>524.4</v>
      </c>
      <c r="DH54" s="1">
        <f t="shared" ca="1" si="87"/>
        <v>651.20000000000005</v>
      </c>
      <c r="DI54" s="1">
        <f t="shared" ca="1" si="87"/>
        <v>629.4</v>
      </c>
      <c r="DJ54" s="1">
        <f t="shared" ca="1" si="87"/>
        <v>537.4</v>
      </c>
      <c r="DK54" s="1">
        <f t="shared" ca="1" si="87"/>
        <v>468.8</v>
      </c>
      <c r="DL54" s="1">
        <f t="shared" ca="1" si="87"/>
        <v>503.4</v>
      </c>
    </row>
    <row r="55" spans="1:116">
      <c r="A55" t="s">
        <v>671</v>
      </c>
      <c r="B55" t="s">
        <v>672</v>
      </c>
      <c r="C55" s="141">
        <f t="shared" ca="1" si="82"/>
        <v>17.459999999999997</v>
      </c>
      <c r="D55" s="141">
        <f t="shared" ca="1" si="82"/>
        <v>0</v>
      </c>
      <c r="E55" s="141">
        <f t="shared" ca="1" si="82"/>
        <v>1.7</v>
      </c>
      <c r="F55" s="141">
        <f t="shared" ca="1" si="82"/>
        <v>7.7</v>
      </c>
      <c r="G55" s="141">
        <f t="shared" ca="1" si="82"/>
        <v>17.979999999999997</v>
      </c>
      <c r="H55" s="141">
        <f t="shared" ca="1" si="82"/>
        <v>19.22</v>
      </c>
      <c r="I55" s="141">
        <f t="shared" ca="1" si="82"/>
        <v>19.060000000000002</v>
      </c>
      <c r="J55" s="141">
        <f t="shared" ca="1" si="82"/>
        <v>18.600000000000001</v>
      </c>
      <c r="K55" s="141">
        <f t="shared" ca="1" si="82"/>
        <v>19.02</v>
      </c>
      <c r="L55" s="141">
        <f t="shared" ca="1" si="82"/>
        <v>21.360000000000003</v>
      </c>
      <c r="M55" s="141">
        <f t="shared" ca="1" si="82"/>
        <v>24.139999999999997</v>
      </c>
      <c r="N55" s="141">
        <f t="shared" ca="1" si="82"/>
        <v>23.14</v>
      </c>
      <c r="O55" s="141">
        <f t="shared" ca="1" si="82"/>
        <v>19.86</v>
      </c>
      <c r="P55" s="141">
        <f t="shared" ca="1" si="82"/>
        <v>19.479999999999997</v>
      </c>
      <c r="Q55" s="141">
        <f t="shared" ca="1" si="82"/>
        <v>21.14</v>
      </c>
      <c r="R55" s="141">
        <f t="shared" ca="1" si="82"/>
        <v>21.32</v>
      </c>
      <c r="S55" s="141">
        <f t="shared" ca="1" si="82"/>
        <v>22.44</v>
      </c>
      <c r="T55" s="141">
        <f t="shared" ca="1" si="82"/>
        <v>21.058946283120299</v>
      </c>
      <c r="U55" s="140"/>
      <c r="V55" s="141">
        <f t="shared" ca="1" si="83"/>
        <v>24.96</v>
      </c>
      <c r="W55" s="141">
        <f t="shared" ca="1" si="83"/>
        <v>0</v>
      </c>
      <c r="X55" s="141">
        <f t="shared" ca="1" si="83"/>
        <v>2.08</v>
      </c>
      <c r="Y55" s="141">
        <f t="shared" ca="1" si="83"/>
        <v>10.319999999999999</v>
      </c>
      <c r="Z55" s="141">
        <f t="shared" ca="1" si="83"/>
        <v>25.659999999999997</v>
      </c>
      <c r="AA55" s="141">
        <f t="shared" ca="1" si="83"/>
        <v>27.580000000000002</v>
      </c>
      <c r="AB55" s="141">
        <f t="shared" ca="1" si="83"/>
        <v>27.580000000000002</v>
      </c>
      <c r="AC55" s="141">
        <f t="shared" ca="1" si="83"/>
        <v>26.78</v>
      </c>
      <c r="AD55" s="141">
        <f t="shared" ca="1" si="83"/>
        <v>27.540000000000003</v>
      </c>
      <c r="AE55" s="141">
        <f t="shared" ca="1" si="83"/>
        <v>30.580000000000002</v>
      </c>
      <c r="AF55" s="141">
        <f t="shared" ca="1" si="83"/>
        <v>34.92</v>
      </c>
      <c r="AG55" s="141">
        <f t="shared" ca="1" si="83"/>
        <v>33.92</v>
      </c>
      <c r="AH55" s="141">
        <f t="shared" ca="1" si="83"/>
        <v>28.8</v>
      </c>
      <c r="AI55" s="141">
        <f t="shared" ca="1" si="83"/>
        <v>27.060000000000002</v>
      </c>
      <c r="AJ55" s="141">
        <f t="shared" ca="1" si="83"/>
        <v>28.880000000000006</v>
      </c>
      <c r="AK55" s="141">
        <f t="shared" ca="1" si="83"/>
        <v>30.440000000000005</v>
      </c>
      <c r="AL55" s="141">
        <f t="shared" ca="1" si="83"/>
        <v>33.779999999999994</v>
      </c>
      <c r="AM55" s="141">
        <f t="shared" ca="1" si="83"/>
        <v>38.619616533594055</v>
      </c>
      <c r="AN55" s="140"/>
      <c r="AO55" s="141">
        <f t="shared" ca="1" si="84"/>
        <v>10.34</v>
      </c>
      <c r="AP55" s="141">
        <f t="shared" ca="1" si="84"/>
        <v>0</v>
      </c>
      <c r="AQ55" s="141">
        <f t="shared" ca="1" si="84"/>
        <v>1.2200000000000002</v>
      </c>
      <c r="AR55" s="141">
        <f t="shared" ca="1" si="84"/>
        <v>4.92</v>
      </c>
      <c r="AS55" s="141">
        <f t="shared" ca="1" si="84"/>
        <v>9.82</v>
      </c>
      <c r="AT55" s="141">
        <f t="shared" ca="1" si="84"/>
        <v>10.48</v>
      </c>
      <c r="AU55" s="141">
        <f t="shared" ca="1" si="84"/>
        <v>10.220000000000001</v>
      </c>
      <c r="AV55" s="141">
        <f t="shared" ca="1" si="84"/>
        <v>10.14</v>
      </c>
      <c r="AW55" s="141">
        <f t="shared" ca="1" si="84"/>
        <v>10.18</v>
      </c>
      <c r="AX55" s="141">
        <f t="shared" ca="1" si="84"/>
        <v>11.900000000000002</v>
      </c>
      <c r="AY55" s="141">
        <f t="shared" ca="1" si="84"/>
        <v>13.219999999999999</v>
      </c>
      <c r="AZ55" s="141">
        <f t="shared" ca="1" si="84"/>
        <v>12.360000000000001</v>
      </c>
      <c r="BA55" s="141">
        <f t="shared" ca="1" si="84"/>
        <v>11.16</v>
      </c>
      <c r="BB55" s="141">
        <f t="shared" ca="1" si="84"/>
        <v>12.42</v>
      </c>
      <c r="BC55" s="141">
        <f t="shared" ca="1" si="84"/>
        <v>14.36</v>
      </c>
      <c r="BD55" s="141">
        <f t="shared" ca="1" si="84"/>
        <v>14</v>
      </c>
      <c r="BE55" s="141">
        <f t="shared" ca="1" si="84"/>
        <v>14.7</v>
      </c>
      <c r="BF55" s="141">
        <f t="shared" ca="1" si="84"/>
        <v>13.457558301070767</v>
      </c>
      <c r="BI55" s="1">
        <f t="shared" ca="1" si="85"/>
        <v>21817.8</v>
      </c>
      <c r="BJ55" s="1">
        <f t="shared" ca="1" si="85"/>
        <v>0.6</v>
      </c>
      <c r="BK55" s="1">
        <f t="shared" ca="1" si="85"/>
        <v>91.8</v>
      </c>
      <c r="BL55" s="1">
        <f t="shared" ca="1" si="85"/>
        <v>454.8</v>
      </c>
      <c r="BM55" s="1">
        <f t="shared" ca="1" si="85"/>
        <v>1066</v>
      </c>
      <c r="BN55" s="1">
        <f t="shared" ca="1" si="85"/>
        <v>1186.2</v>
      </c>
      <c r="BO55" s="1">
        <f t="shared" ca="1" si="85"/>
        <v>1337.2</v>
      </c>
      <c r="BP55" s="1">
        <f t="shared" ca="1" si="85"/>
        <v>1487</v>
      </c>
      <c r="BQ55" s="1">
        <f t="shared" ca="1" si="85"/>
        <v>1793.8</v>
      </c>
      <c r="BR55" s="1">
        <f t="shared" ca="1" si="85"/>
        <v>1917.4</v>
      </c>
      <c r="BS55" s="1">
        <f t="shared" ca="1" si="85"/>
        <v>1912</v>
      </c>
      <c r="BT55" s="1">
        <f t="shared" ca="1" si="85"/>
        <v>1741</v>
      </c>
      <c r="BU55" s="1">
        <f t="shared" ca="1" si="85"/>
        <v>1627.2</v>
      </c>
      <c r="BV55" s="1">
        <f t="shared" ca="1" si="85"/>
        <v>1874.8</v>
      </c>
      <c r="BW55" s="1">
        <f t="shared" ca="1" si="85"/>
        <v>1645</v>
      </c>
      <c r="BX55" s="1">
        <f t="shared" ca="1" si="85"/>
        <v>1388.8</v>
      </c>
      <c r="BY55" s="1">
        <f t="shared" ca="1" si="85"/>
        <v>1146.5999999999999</v>
      </c>
      <c r="BZ55" s="1">
        <f t="shared" ca="1" si="85"/>
        <v>1088.5999999999999</v>
      </c>
      <c r="CB55" s="1">
        <f t="shared" ca="1" si="86"/>
        <v>15181.2</v>
      </c>
      <c r="CC55" s="1">
        <f t="shared" ca="1" si="86"/>
        <v>0.4</v>
      </c>
      <c r="CD55" s="1">
        <f t="shared" ca="1" si="86"/>
        <v>59.2</v>
      </c>
      <c r="CE55" s="1">
        <f t="shared" ca="1" si="86"/>
        <v>313.39999999999998</v>
      </c>
      <c r="CF55" s="1">
        <f t="shared" ca="1" si="86"/>
        <v>781.8</v>
      </c>
      <c r="CG55" s="1">
        <f t="shared" ca="1" si="86"/>
        <v>869.8</v>
      </c>
      <c r="CH55" s="1">
        <f t="shared" ca="1" si="86"/>
        <v>984.4</v>
      </c>
      <c r="CI55" s="1">
        <f t="shared" ca="1" si="86"/>
        <v>1087.2</v>
      </c>
      <c r="CJ55" s="1">
        <f t="shared" ca="1" si="86"/>
        <v>1321.4</v>
      </c>
      <c r="CK55" s="1">
        <f t="shared" ca="1" si="86"/>
        <v>1389.6</v>
      </c>
      <c r="CL55" s="1">
        <f t="shared" ca="1" si="86"/>
        <v>1391.8</v>
      </c>
      <c r="CM55" s="1">
        <f t="shared" ca="1" si="86"/>
        <v>1274</v>
      </c>
      <c r="CN55" s="1">
        <f t="shared" ca="1" si="86"/>
        <v>1162.4000000000001</v>
      </c>
      <c r="CO55" s="1">
        <f t="shared" ca="1" si="86"/>
        <v>1258.4000000000001</v>
      </c>
      <c r="CP55" s="1">
        <f t="shared" ca="1" si="86"/>
        <v>1049.5999999999999</v>
      </c>
      <c r="CQ55" s="1">
        <f t="shared" ca="1" si="86"/>
        <v>882.8</v>
      </c>
      <c r="CR55" s="1">
        <f t="shared" ca="1" si="86"/>
        <v>699</v>
      </c>
      <c r="CS55" s="1">
        <f t="shared" ca="1" si="86"/>
        <v>603.6</v>
      </c>
      <c r="CU55" s="1">
        <f t="shared" ca="1" si="87"/>
        <v>6636.6</v>
      </c>
      <c r="CV55" s="1">
        <f t="shared" ca="1" si="87"/>
        <v>0.2</v>
      </c>
      <c r="CW55" s="1">
        <f t="shared" ca="1" si="87"/>
        <v>32.6</v>
      </c>
      <c r="CX55" s="1">
        <f t="shared" ca="1" si="87"/>
        <v>141.4</v>
      </c>
      <c r="CY55" s="1">
        <f t="shared" ca="1" si="87"/>
        <v>284.2</v>
      </c>
      <c r="CZ55" s="1">
        <f t="shared" ca="1" si="87"/>
        <v>316.39999999999998</v>
      </c>
      <c r="DA55" s="1">
        <f t="shared" ca="1" si="87"/>
        <v>352.8</v>
      </c>
      <c r="DB55" s="1">
        <f t="shared" ca="1" si="87"/>
        <v>399.8</v>
      </c>
      <c r="DC55" s="1">
        <f t="shared" ca="1" si="87"/>
        <v>472.4</v>
      </c>
      <c r="DD55" s="1">
        <f t="shared" ca="1" si="87"/>
        <v>527.79999999999995</v>
      </c>
      <c r="DE55" s="1">
        <f t="shared" ca="1" si="87"/>
        <v>520.20000000000005</v>
      </c>
      <c r="DF55" s="1">
        <f t="shared" ca="1" si="87"/>
        <v>467</v>
      </c>
      <c r="DG55" s="1">
        <f t="shared" ca="1" si="87"/>
        <v>464.8</v>
      </c>
      <c r="DH55" s="1">
        <f t="shared" ca="1" si="87"/>
        <v>616.4</v>
      </c>
      <c r="DI55" s="1">
        <f t="shared" ca="1" si="87"/>
        <v>595.4</v>
      </c>
      <c r="DJ55" s="1">
        <f t="shared" ca="1" si="87"/>
        <v>506</v>
      </c>
      <c r="DK55" s="1">
        <f t="shared" ca="1" si="87"/>
        <v>447.6</v>
      </c>
      <c r="DL55" s="1">
        <f t="shared" ca="1" si="87"/>
        <v>485</v>
      </c>
    </row>
    <row r="56" spans="1:116">
      <c r="A56" t="s">
        <v>688</v>
      </c>
      <c r="B56" t="s">
        <v>689</v>
      </c>
      <c r="C56" s="141">
        <f t="shared" ca="1" si="82"/>
        <v>16.7</v>
      </c>
      <c r="D56" s="141">
        <f t="shared" ca="1" si="82"/>
        <v>0</v>
      </c>
      <c r="E56" s="141">
        <f t="shared" ca="1" si="82"/>
        <v>1.6800000000000002</v>
      </c>
      <c r="F56" s="141">
        <f t="shared" ca="1" si="82"/>
        <v>8.2200000000000006</v>
      </c>
      <c r="G56" s="141">
        <f t="shared" ca="1" si="82"/>
        <v>17.52</v>
      </c>
      <c r="H56" s="141">
        <f t="shared" ca="1" si="82"/>
        <v>18.2</v>
      </c>
      <c r="I56" s="141">
        <f t="shared" ca="1" si="82"/>
        <v>18.420000000000002</v>
      </c>
      <c r="J56" s="141">
        <f t="shared" ca="1" si="82"/>
        <v>17.98</v>
      </c>
      <c r="K56" s="141">
        <f t="shared" ca="1" si="82"/>
        <v>18.28</v>
      </c>
      <c r="L56" s="141">
        <f t="shared" ca="1" si="82"/>
        <v>20.32</v>
      </c>
      <c r="M56" s="141">
        <f t="shared" ca="1" si="82"/>
        <v>23.04</v>
      </c>
      <c r="N56" s="141">
        <f t="shared" ca="1" si="82"/>
        <v>21.979999999999997</v>
      </c>
      <c r="O56" s="141">
        <f t="shared" ca="1" si="82"/>
        <v>19</v>
      </c>
      <c r="P56" s="141">
        <f t="shared" ca="1" si="82"/>
        <v>18.060000000000002</v>
      </c>
      <c r="Q56" s="141">
        <f t="shared" ca="1" si="82"/>
        <v>19.940000000000001</v>
      </c>
      <c r="R56" s="141">
        <f t="shared" ca="1" si="82"/>
        <v>20.119999999999997</v>
      </c>
      <c r="S56" s="141">
        <f t="shared" ca="1" si="82"/>
        <v>21.380000000000003</v>
      </c>
      <c r="T56" s="141">
        <f t="shared" ca="1" si="82"/>
        <v>19.758946283120302</v>
      </c>
      <c r="U56" s="140"/>
      <c r="V56" s="141">
        <f t="shared" ca="1" si="83"/>
        <v>23.980000000000004</v>
      </c>
      <c r="W56" s="141">
        <f t="shared" ca="1" si="83"/>
        <v>0</v>
      </c>
      <c r="X56" s="141">
        <f t="shared" ca="1" si="83"/>
        <v>1.9599999999999997</v>
      </c>
      <c r="Y56" s="141">
        <f t="shared" ca="1" si="83"/>
        <v>10.9</v>
      </c>
      <c r="Z56" s="141">
        <f t="shared" ca="1" si="83"/>
        <v>24.9</v>
      </c>
      <c r="AA56" s="141">
        <f t="shared" ca="1" si="83"/>
        <v>25.839999999999996</v>
      </c>
      <c r="AB56" s="141">
        <f t="shared" ca="1" si="83"/>
        <v>26.939999999999998</v>
      </c>
      <c r="AC56" s="141">
        <f t="shared" ca="1" si="83"/>
        <v>26.2</v>
      </c>
      <c r="AD56" s="141">
        <f t="shared" ca="1" si="83"/>
        <v>26.580000000000002</v>
      </c>
      <c r="AE56" s="141">
        <f t="shared" ca="1" si="83"/>
        <v>29.139999999999997</v>
      </c>
      <c r="AF56" s="141">
        <f t="shared" ca="1" si="83"/>
        <v>33.1</v>
      </c>
      <c r="AG56" s="141">
        <f t="shared" ca="1" si="83"/>
        <v>32.260000000000005</v>
      </c>
      <c r="AH56" s="141">
        <f t="shared" ca="1" si="83"/>
        <v>27.74</v>
      </c>
      <c r="AI56" s="141">
        <f t="shared" ca="1" si="83"/>
        <v>25.22</v>
      </c>
      <c r="AJ56" s="141">
        <f t="shared" ca="1" si="83"/>
        <v>27.360000000000003</v>
      </c>
      <c r="AK56" s="141">
        <f t="shared" ca="1" si="83"/>
        <v>28.98</v>
      </c>
      <c r="AL56" s="141">
        <f t="shared" ca="1" si="83"/>
        <v>32.32</v>
      </c>
      <c r="AM56" s="141">
        <f t="shared" ca="1" si="83"/>
        <v>36.599616533594045</v>
      </c>
      <c r="AN56" s="140"/>
      <c r="AO56" s="141">
        <f t="shared" ca="1" si="84"/>
        <v>9.82</v>
      </c>
      <c r="AP56" s="141">
        <f t="shared" ca="1" si="84"/>
        <v>0</v>
      </c>
      <c r="AQ56" s="141">
        <f t="shared" ca="1" si="84"/>
        <v>1.32</v>
      </c>
      <c r="AR56" s="141">
        <f t="shared" ca="1" si="84"/>
        <v>5.3599999999999994</v>
      </c>
      <c r="AS56" s="141">
        <f t="shared" ca="1" si="84"/>
        <v>9.7200000000000006</v>
      </c>
      <c r="AT56" s="141">
        <f t="shared" ca="1" si="84"/>
        <v>10.199999999999999</v>
      </c>
      <c r="AU56" s="141">
        <f t="shared" ca="1" si="84"/>
        <v>9.5599999999999987</v>
      </c>
      <c r="AV56" s="141">
        <f t="shared" ca="1" si="84"/>
        <v>9.4599999999999991</v>
      </c>
      <c r="AW56" s="141">
        <f t="shared" ca="1" si="84"/>
        <v>9.6800000000000015</v>
      </c>
      <c r="AX56" s="141">
        <f t="shared" ca="1" si="84"/>
        <v>11.280000000000001</v>
      </c>
      <c r="AY56" s="141">
        <f t="shared" ca="1" si="84"/>
        <v>12.819999999999999</v>
      </c>
      <c r="AZ56" s="141">
        <f t="shared" ca="1" si="84"/>
        <v>11.680000000000001</v>
      </c>
      <c r="BA56" s="141">
        <f t="shared" ca="1" si="84"/>
        <v>10.5</v>
      </c>
      <c r="BB56" s="141">
        <f t="shared" ca="1" si="84"/>
        <v>11.34</v>
      </c>
      <c r="BC56" s="141">
        <f t="shared" ca="1" si="84"/>
        <v>13.440000000000001</v>
      </c>
      <c r="BD56" s="141">
        <f t="shared" ca="1" si="84"/>
        <v>12.959999999999999</v>
      </c>
      <c r="BE56" s="141">
        <f t="shared" ca="1" si="84"/>
        <v>13.860000000000003</v>
      </c>
      <c r="BF56" s="141">
        <f t="shared" ca="1" si="84"/>
        <v>12.337558301070766</v>
      </c>
      <c r="BI56" s="1">
        <f t="shared" ca="1" si="85"/>
        <v>20819.400000000001</v>
      </c>
      <c r="BJ56" s="1">
        <f t="shared" ca="1" si="85"/>
        <v>0.2</v>
      </c>
      <c r="BK56" s="1">
        <f t="shared" ca="1" si="85"/>
        <v>89.8</v>
      </c>
      <c r="BL56" s="1">
        <f t="shared" ca="1" si="85"/>
        <v>480.6</v>
      </c>
      <c r="BM56" s="1">
        <f t="shared" ca="1" si="85"/>
        <v>1038.4000000000001</v>
      </c>
      <c r="BN56" s="1">
        <f t="shared" ca="1" si="85"/>
        <v>1099.4000000000001</v>
      </c>
      <c r="BO56" s="1">
        <f t="shared" ca="1" si="85"/>
        <v>1262.2</v>
      </c>
      <c r="BP56" s="1">
        <f t="shared" ca="1" si="85"/>
        <v>1392</v>
      </c>
      <c r="BQ56" s="1">
        <f t="shared" ca="1" si="85"/>
        <v>1685</v>
      </c>
      <c r="BR56" s="1">
        <f t="shared" ca="1" si="85"/>
        <v>1873.2</v>
      </c>
      <c r="BS56" s="1">
        <f t="shared" ca="1" si="85"/>
        <v>1858.6</v>
      </c>
      <c r="BT56" s="1">
        <f t="shared" ca="1" si="85"/>
        <v>1654.4</v>
      </c>
      <c r="BU56" s="1">
        <f t="shared" ca="1" si="85"/>
        <v>1498.6</v>
      </c>
      <c r="BV56" s="1">
        <f t="shared" ca="1" si="85"/>
        <v>1729.6</v>
      </c>
      <c r="BW56" s="1">
        <f t="shared" ca="1" si="85"/>
        <v>1577.2</v>
      </c>
      <c r="BX56" s="1">
        <f t="shared" ca="1" si="85"/>
        <v>1348.8</v>
      </c>
      <c r="BY56" s="1">
        <f t="shared" ca="1" si="85"/>
        <v>1113.5999999999999</v>
      </c>
      <c r="BZ56" s="1">
        <f t="shared" ca="1" si="85"/>
        <v>1066</v>
      </c>
      <c r="CB56" s="1">
        <f t="shared" ca="1" si="86"/>
        <v>14539.8</v>
      </c>
      <c r="CC56" s="1">
        <f t="shared" ca="1" si="86"/>
        <v>0.2</v>
      </c>
      <c r="CD56" s="1">
        <f t="shared" ca="1" si="86"/>
        <v>55.2</v>
      </c>
      <c r="CE56" s="1">
        <f t="shared" ca="1" si="86"/>
        <v>328</v>
      </c>
      <c r="CF56" s="1">
        <f t="shared" ca="1" si="86"/>
        <v>757.8</v>
      </c>
      <c r="CG56" s="1">
        <f t="shared" ca="1" si="86"/>
        <v>798</v>
      </c>
      <c r="CH56" s="1">
        <f t="shared" ca="1" si="86"/>
        <v>939.8</v>
      </c>
      <c r="CI56" s="1">
        <f t="shared" ca="1" si="86"/>
        <v>1031.2</v>
      </c>
      <c r="CJ56" s="1">
        <f t="shared" ca="1" si="86"/>
        <v>1245.4000000000001</v>
      </c>
      <c r="CK56" s="1">
        <f t="shared" ca="1" si="86"/>
        <v>1360.4</v>
      </c>
      <c r="CL56" s="1">
        <f t="shared" ca="1" si="86"/>
        <v>1345.4</v>
      </c>
      <c r="CM56" s="1">
        <f t="shared" ca="1" si="86"/>
        <v>1213.8</v>
      </c>
      <c r="CN56" s="1">
        <f t="shared" ca="1" si="86"/>
        <v>1078.5999999999999</v>
      </c>
      <c r="CO56" s="1">
        <f t="shared" ca="1" si="86"/>
        <v>1169</v>
      </c>
      <c r="CP56" s="1">
        <f t="shared" ca="1" si="86"/>
        <v>1012.8</v>
      </c>
      <c r="CQ56" s="1">
        <f t="shared" ca="1" si="86"/>
        <v>867.6</v>
      </c>
      <c r="CR56" s="1">
        <f t="shared" ca="1" si="86"/>
        <v>685.4</v>
      </c>
      <c r="CS56" s="1">
        <f t="shared" ca="1" si="86"/>
        <v>604.79999999999995</v>
      </c>
      <c r="CU56" s="1">
        <f t="shared" ca="1" si="87"/>
        <v>6279.6</v>
      </c>
      <c r="CV56" s="1">
        <f t="shared" ca="1" si="87"/>
        <v>0</v>
      </c>
      <c r="CW56" s="1">
        <f t="shared" ca="1" si="87"/>
        <v>34.6</v>
      </c>
      <c r="CX56" s="1">
        <f t="shared" ca="1" si="87"/>
        <v>152.6</v>
      </c>
      <c r="CY56" s="1">
        <f t="shared" ca="1" si="87"/>
        <v>280.60000000000002</v>
      </c>
      <c r="CZ56" s="1">
        <f t="shared" ca="1" si="87"/>
        <v>301.39999999999998</v>
      </c>
      <c r="DA56" s="1">
        <f t="shared" ca="1" si="87"/>
        <v>322.39999999999998</v>
      </c>
      <c r="DB56" s="1">
        <f t="shared" ca="1" si="87"/>
        <v>360.8</v>
      </c>
      <c r="DC56" s="1">
        <f t="shared" ca="1" si="87"/>
        <v>439.6</v>
      </c>
      <c r="DD56" s="1">
        <f t="shared" ca="1" si="87"/>
        <v>512.79999999999995</v>
      </c>
      <c r="DE56" s="1">
        <f t="shared" ca="1" si="87"/>
        <v>513.20000000000005</v>
      </c>
      <c r="DF56" s="1">
        <f t="shared" ca="1" si="87"/>
        <v>440.6</v>
      </c>
      <c r="DG56" s="1">
        <f t="shared" ca="1" si="87"/>
        <v>420</v>
      </c>
      <c r="DH56" s="1">
        <f t="shared" ca="1" si="87"/>
        <v>560.6</v>
      </c>
      <c r="DI56" s="1">
        <f t="shared" ca="1" si="87"/>
        <v>564.4</v>
      </c>
      <c r="DJ56" s="1">
        <f t="shared" ca="1" si="87"/>
        <v>481.2</v>
      </c>
      <c r="DK56" s="1">
        <f t="shared" ca="1" si="87"/>
        <v>428.2</v>
      </c>
      <c r="DL56" s="1">
        <f t="shared" ca="1" si="87"/>
        <v>461.2</v>
      </c>
    </row>
    <row r="57" spans="1:116">
      <c r="A57" t="s">
        <v>711</v>
      </c>
      <c r="B57" t="s">
        <v>712</v>
      </c>
      <c r="C57" s="141">
        <f t="shared" ca="1" si="82"/>
        <v>16.28090179012796</v>
      </c>
      <c r="D57" s="141">
        <f t="shared" ca="1" si="82"/>
        <v>0</v>
      </c>
      <c r="E57" s="141">
        <f t="shared" ca="1" si="82"/>
        <v>1.8190780809031044</v>
      </c>
      <c r="F57" s="141">
        <f t="shared" ca="1" si="82"/>
        <v>9.001544758853889</v>
      </c>
      <c r="G57" s="141">
        <f t="shared" ca="1" si="82"/>
        <v>18.142163624070314</v>
      </c>
      <c r="H57" s="141">
        <f t="shared" ca="1" si="82"/>
        <v>18.218833809443794</v>
      </c>
      <c r="I57" s="141">
        <f t="shared" ca="1" si="82"/>
        <v>18.266660380323749</v>
      </c>
      <c r="J57" s="141">
        <f t="shared" ca="1" si="82"/>
        <v>17.820257296998204</v>
      </c>
      <c r="K57" s="141">
        <f t="shared" ca="1" si="82"/>
        <v>18.000823244552059</v>
      </c>
      <c r="L57" s="141">
        <f t="shared" ca="1" si="82"/>
        <v>19.570310982539517</v>
      </c>
      <c r="M57" s="141">
        <f t="shared" ca="1" si="82"/>
        <v>22.035154627144358</v>
      </c>
      <c r="N57" s="141">
        <f t="shared" ca="1" si="82"/>
        <v>21.173807145601231</v>
      </c>
      <c r="O57" s="141">
        <f t="shared" ca="1" si="82"/>
        <v>18.512609819121447</v>
      </c>
      <c r="P57" s="141">
        <f t="shared" ca="1" si="82"/>
        <v>17.077062423500614</v>
      </c>
      <c r="Q57" s="141">
        <f t="shared" ca="1" si="82"/>
        <v>18.535448577680526</v>
      </c>
      <c r="R57" s="141">
        <f t="shared" ca="1" si="82"/>
        <v>19.260665623666622</v>
      </c>
      <c r="S57" s="141">
        <f t="shared" ca="1" si="82"/>
        <v>20.380475659606098</v>
      </c>
      <c r="T57" s="141">
        <f t="shared" ca="1" si="82"/>
        <v>18.930586888997873</v>
      </c>
      <c r="U57" s="140"/>
      <c r="V57" s="141">
        <f t="shared" ca="1" si="83"/>
        <v>23.189106877989435</v>
      </c>
      <c r="W57" s="141">
        <f t="shared" ca="1" si="83"/>
        <v>0</v>
      </c>
      <c r="X57" s="141">
        <f t="shared" ca="1" si="83"/>
        <v>2.0098972099853158</v>
      </c>
      <c r="Y57" s="141">
        <f t="shared" ca="1" si="83"/>
        <v>11.634075615678112</v>
      </c>
      <c r="Z57" s="141">
        <f t="shared" ca="1" si="83"/>
        <v>25.217347480106099</v>
      </c>
      <c r="AA57" s="141">
        <f t="shared" ca="1" si="83"/>
        <v>25.321040157998684</v>
      </c>
      <c r="AB57" s="141">
        <f t="shared" ca="1" si="83"/>
        <v>26.574298921417569</v>
      </c>
      <c r="AC57" s="141">
        <f t="shared" ca="1" si="83"/>
        <v>25.741610446137106</v>
      </c>
      <c r="AD57" s="141">
        <f t="shared" ca="1" si="83"/>
        <v>26.037111586961693</v>
      </c>
      <c r="AE57" s="141">
        <f t="shared" ca="1" si="83"/>
        <v>27.815300101729399</v>
      </c>
      <c r="AF57" s="141">
        <f t="shared" ca="1" si="83"/>
        <v>31.249907578558226</v>
      </c>
      <c r="AG57" s="141">
        <f t="shared" ca="1" si="83"/>
        <v>30.772951699463327</v>
      </c>
      <c r="AH57" s="141">
        <f t="shared" ca="1" si="83"/>
        <v>26.79968672712284</v>
      </c>
      <c r="AI57" s="141">
        <f t="shared" ca="1" si="83"/>
        <v>23.612342569269522</v>
      </c>
      <c r="AJ57" s="141">
        <f t="shared" ca="1" si="83"/>
        <v>25.348789986091795</v>
      </c>
      <c r="AK57" s="141">
        <f t="shared" ca="1" si="83"/>
        <v>27.568556832694764</v>
      </c>
      <c r="AL57" s="141">
        <f t="shared" ca="1" si="83"/>
        <v>30.762905982905984</v>
      </c>
      <c r="AM57" s="141">
        <f t="shared" ca="1" si="83"/>
        <v>35.267991675338187</v>
      </c>
      <c r="AN57" s="140"/>
      <c r="AO57" s="141">
        <f t="shared" ca="1" si="84"/>
        <v>9.7595015458388534</v>
      </c>
      <c r="AP57" s="141">
        <f t="shared" ca="1" si="84"/>
        <v>0</v>
      </c>
      <c r="AQ57" s="141">
        <f t="shared" ca="1" si="84"/>
        <v>1.5677035893477425</v>
      </c>
      <c r="AR57" s="141">
        <f t="shared" ca="1" si="84"/>
        <v>6.203625730994152</v>
      </c>
      <c r="AS57" s="141">
        <f t="shared" ca="1" si="84"/>
        <v>10.695172413793104</v>
      </c>
      <c r="AT57" s="141">
        <f t="shared" ca="1" si="84"/>
        <v>10.762415923129719</v>
      </c>
      <c r="AU57" s="141">
        <f t="shared" ca="1" si="84"/>
        <v>9.6352997755690915</v>
      </c>
      <c r="AV57" s="141">
        <f t="shared" ca="1" si="84"/>
        <v>9.6303153153153165</v>
      </c>
      <c r="AW57" s="141">
        <f t="shared" ca="1" si="84"/>
        <v>9.6885284693123008</v>
      </c>
      <c r="AX57" s="141">
        <f t="shared" ca="1" si="84"/>
        <v>11.123324937027709</v>
      </c>
      <c r="AY57" s="141">
        <f t="shared" ca="1" si="84"/>
        <v>12.670148549870314</v>
      </c>
      <c r="AZ57" s="141">
        <f t="shared" ca="1" si="84"/>
        <v>11.527597535934293</v>
      </c>
      <c r="BA57" s="141">
        <f t="shared" ca="1" si="84"/>
        <v>10.435562735595045</v>
      </c>
      <c r="BB57" s="141">
        <f t="shared" ca="1" si="84"/>
        <v>10.942857142857143</v>
      </c>
      <c r="BC57" s="141">
        <f t="shared" ca="1" si="84"/>
        <v>12.51932034811438</v>
      </c>
      <c r="BD57" s="141">
        <f t="shared" ca="1" si="84"/>
        <v>12.545796358040523</v>
      </c>
      <c r="BE57" s="141">
        <f t="shared" ca="1" si="84"/>
        <v>13.169135802469137</v>
      </c>
      <c r="BF57" s="141">
        <f t="shared" ca="1" si="84"/>
        <v>11.614016686531587</v>
      </c>
      <c r="BI57" s="1">
        <f t="shared" ca="1" si="85"/>
        <v>20237.599999999999</v>
      </c>
      <c r="BJ57" s="1">
        <f t="shared" ca="1" si="85"/>
        <v>0</v>
      </c>
      <c r="BK57" s="1">
        <f t="shared" ca="1" si="85"/>
        <v>96.4</v>
      </c>
      <c r="BL57" s="1">
        <f t="shared" ca="1" si="85"/>
        <v>519.4</v>
      </c>
      <c r="BM57" s="1">
        <f t="shared" ca="1" si="85"/>
        <v>1076.5999999999999</v>
      </c>
      <c r="BN57" s="1">
        <f t="shared" ca="1" si="85"/>
        <v>1087</v>
      </c>
      <c r="BO57" s="1">
        <f t="shared" ca="1" si="85"/>
        <v>1221</v>
      </c>
      <c r="BP57" s="1">
        <f t="shared" ca="1" si="85"/>
        <v>1342</v>
      </c>
      <c r="BQ57" s="1">
        <f t="shared" ca="1" si="85"/>
        <v>1603.8</v>
      </c>
      <c r="BR57" s="1">
        <f t="shared" ca="1" si="85"/>
        <v>1849</v>
      </c>
      <c r="BS57" s="1">
        <f t="shared" ca="1" si="85"/>
        <v>1806.2</v>
      </c>
      <c r="BT57" s="1">
        <f t="shared" ca="1" si="85"/>
        <v>1605</v>
      </c>
      <c r="BU57" s="1">
        <f t="shared" ca="1" si="85"/>
        <v>1414.6</v>
      </c>
      <c r="BV57" s="1">
        <f t="shared" ca="1" si="85"/>
        <v>1585.8</v>
      </c>
      <c r="BW57" s="1">
        <f t="shared" ca="1" si="85"/>
        <v>1516</v>
      </c>
      <c r="BX57" s="1">
        <f t="shared" ca="1" si="85"/>
        <v>1321</v>
      </c>
      <c r="BY57" s="1">
        <f t="shared" ca="1" si="85"/>
        <v>1078.2</v>
      </c>
      <c r="BZ57" s="1">
        <f t="shared" ca="1" si="85"/>
        <v>1069.4000000000001</v>
      </c>
      <c r="CB57" s="1">
        <f t="shared" ca="1" si="86"/>
        <v>14017</v>
      </c>
      <c r="CC57" s="1">
        <f t="shared" ca="1" si="86"/>
        <v>0</v>
      </c>
      <c r="CD57" s="1">
        <f t="shared" ca="1" si="86"/>
        <v>55.8</v>
      </c>
      <c r="CE57" s="1">
        <f t="shared" ca="1" si="86"/>
        <v>345.4</v>
      </c>
      <c r="CF57" s="1">
        <f t="shared" ca="1" si="86"/>
        <v>767.4</v>
      </c>
      <c r="CG57" s="1">
        <f t="shared" ca="1" si="86"/>
        <v>772.6</v>
      </c>
      <c r="CH57" s="1">
        <f t="shared" ca="1" si="86"/>
        <v>904.8</v>
      </c>
      <c r="CI57" s="1">
        <f t="shared" ca="1" si="86"/>
        <v>985.4</v>
      </c>
      <c r="CJ57" s="1">
        <f t="shared" ca="1" si="86"/>
        <v>1179.5999999999999</v>
      </c>
      <c r="CK57" s="1">
        <f t="shared" ca="1" si="86"/>
        <v>1330.8</v>
      </c>
      <c r="CL57" s="1">
        <f t="shared" ca="1" si="86"/>
        <v>1290.8</v>
      </c>
      <c r="CM57" s="1">
        <f t="shared" ca="1" si="86"/>
        <v>1167.2</v>
      </c>
      <c r="CN57" s="1">
        <f t="shared" ca="1" si="86"/>
        <v>1011</v>
      </c>
      <c r="CO57" s="1">
        <f t="shared" ca="1" si="86"/>
        <v>1062.2</v>
      </c>
      <c r="CP57" s="1">
        <f t="shared" ca="1" si="86"/>
        <v>973.8</v>
      </c>
      <c r="CQ57" s="1">
        <f t="shared" ca="1" si="86"/>
        <v>844.6</v>
      </c>
      <c r="CR57" s="1">
        <f t="shared" ca="1" si="86"/>
        <v>666.8</v>
      </c>
      <c r="CS57" s="1">
        <f t="shared" ca="1" si="86"/>
        <v>617.20000000000005</v>
      </c>
      <c r="CU57" s="1">
        <f t="shared" ca="1" si="87"/>
        <v>6220.6</v>
      </c>
      <c r="CV57" s="1">
        <f t="shared" ca="1" si="87"/>
        <v>0</v>
      </c>
      <c r="CW57" s="1">
        <f t="shared" ca="1" si="87"/>
        <v>40.6</v>
      </c>
      <c r="CX57" s="1">
        <f t="shared" ca="1" si="87"/>
        <v>174</v>
      </c>
      <c r="CY57" s="1">
        <f t="shared" ca="1" si="87"/>
        <v>309.2</v>
      </c>
      <c r="CZ57" s="1">
        <f t="shared" ca="1" si="87"/>
        <v>314.39999999999998</v>
      </c>
      <c r="DA57" s="1">
        <f t="shared" ca="1" si="87"/>
        <v>316.2</v>
      </c>
      <c r="DB57" s="1">
        <f t="shared" ca="1" si="87"/>
        <v>356.6</v>
      </c>
      <c r="DC57" s="1">
        <f t="shared" ca="1" si="87"/>
        <v>424.2</v>
      </c>
      <c r="DD57" s="1">
        <f t="shared" ca="1" si="87"/>
        <v>518.20000000000005</v>
      </c>
      <c r="DE57" s="1">
        <f t="shared" ca="1" si="87"/>
        <v>515.4</v>
      </c>
      <c r="DF57" s="1">
        <f t="shared" ca="1" si="87"/>
        <v>437.8</v>
      </c>
      <c r="DG57" s="1">
        <f t="shared" ca="1" si="87"/>
        <v>403.6</v>
      </c>
      <c r="DH57" s="1">
        <f t="shared" ca="1" si="87"/>
        <v>523.6</v>
      </c>
      <c r="DI57" s="1">
        <f t="shared" ca="1" si="87"/>
        <v>542.20000000000005</v>
      </c>
      <c r="DJ57" s="1">
        <f t="shared" ca="1" si="87"/>
        <v>476.4</v>
      </c>
      <c r="DK57" s="1">
        <f t="shared" ca="1" si="87"/>
        <v>411.4</v>
      </c>
      <c r="DL57" s="1">
        <f t="shared" ca="1" si="87"/>
        <v>452.2</v>
      </c>
    </row>
    <row r="58" spans="1:116">
      <c r="A58" t="s">
        <v>652</v>
      </c>
      <c r="B58" t="s">
        <v>722</v>
      </c>
      <c r="C58" s="141">
        <f t="shared" ca="1" si="82"/>
        <v>16.226163233359756</v>
      </c>
      <c r="D58" s="141">
        <f t="shared" ca="1" si="82"/>
        <v>0</v>
      </c>
      <c r="E58" s="141">
        <f t="shared" ca="1" si="82"/>
        <v>2.0426443823764702</v>
      </c>
      <c r="F58" s="141">
        <f t="shared" ca="1" si="82"/>
        <v>9.8568053363007753</v>
      </c>
      <c r="G58" s="141">
        <f t="shared" ca="1" si="82"/>
        <v>19.105491298094087</v>
      </c>
      <c r="H58" s="141">
        <f t="shared" ca="1" si="82"/>
        <v>18.590262380872364</v>
      </c>
      <c r="I58" s="141">
        <f t="shared" ca="1" si="82"/>
        <v>18.510044747769353</v>
      </c>
      <c r="J58" s="141">
        <f t="shared" ca="1" si="82"/>
        <v>17.841513472015844</v>
      </c>
      <c r="K58" s="141">
        <f t="shared" ca="1" si="82"/>
        <v>18.200883599135231</v>
      </c>
      <c r="L58" s="141">
        <f t="shared" ca="1" si="82"/>
        <v>19.505316220335452</v>
      </c>
      <c r="M58" s="141">
        <f t="shared" ca="1" si="82"/>
        <v>21.354899092393833</v>
      </c>
      <c r="N58" s="141">
        <f t="shared" ca="1" si="82"/>
        <v>20.933203607619959</v>
      </c>
      <c r="O58" s="141">
        <f t="shared" ca="1" si="82"/>
        <v>18.165419793090486</v>
      </c>
      <c r="P58" s="141">
        <f t="shared" ca="1" si="82"/>
        <v>16.517062423500612</v>
      </c>
      <c r="Q58" s="141">
        <f t="shared" ca="1" si="82"/>
        <v>17.838774981006928</v>
      </c>
      <c r="R58" s="141">
        <f t="shared" ca="1" si="82"/>
        <v>18.87176309334771</v>
      </c>
      <c r="S58" s="141">
        <f t="shared" ca="1" si="82"/>
        <v>19.754482879822699</v>
      </c>
      <c r="T58" s="141">
        <f t="shared" ca="1" si="82"/>
        <v>18.473843431859493</v>
      </c>
      <c r="U58" s="140"/>
      <c r="V58" s="141">
        <f t="shared" ca="1" si="83"/>
        <v>22.895385632157009</v>
      </c>
      <c r="W58" s="141">
        <f t="shared" ca="1" si="83"/>
        <v>0</v>
      </c>
      <c r="X58" s="141">
        <f t="shared" ca="1" si="83"/>
        <v>2.1520490154385215</v>
      </c>
      <c r="Y58" s="141">
        <f t="shared" ca="1" si="83"/>
        <v>12.362437837114262</v>
      </c>
      <c r="Z58" s="141">
        <f t="shared" ca="1" si="83"/>
        <v>25.759755996406831</v>
      </c>
      <c r="AA58" s="141">
        <f t="shared" ca="1" si="83"/>
        <v>25.175585612544136</v>
      </c>
      <c r="AB58" s="141">
        <f t="shared" ca="1" si="83"/>
        <v>26.557188583131129</v>
      </c>
      <c r="AC58" s="141">
        <f t="shared" ca="1" si="83"/>
        <v>25.765894574882946</v>
      </c>
      <c r="AD58" s="141">
        <f t="shared" ca="1" si="83"/>
        <v>25.975945002680923</v>
      </c>
      <c r="AE58" s="141">
        <f t="shared" ca="1" si="83"/>
        <v>27.422447967268681</v>
      </c>
      <c r="AF58" s="141">
        <f t="shared" ca="1" si="83"/>
        <v>29.909820432588724</v>
      </c>
      <c r="AG58" s="141">
        <f t="shared" ca="1" si="83"/>
        <v>30.150418608365481</v>
      </c>
      <c r="AH58" s="141">
        <f t="shared" ca="1" si="83"/>
        <v>25.996323895264432</v>
      </c>
      <c r="AI58" s="141">
        <f t="shared" ca="1" si="83"/>
        <v>22.787355747972736</v>
      </c>
      <c r="AJ58" s="141">
        <f t="shared" ca="1" si="83"/>
        <v>24.370001173055019</v>
      </c>
      <c r="AK58" s="141">
        <f t="shared" ca="1" si="83"/>
        <v>27.05146005850122</v>
      </c>
      <c r="AL58" s="141">
        <f t="shared" ca="1" si="83"/>
        <v>29.819716065478776</v>
      </c>
      <c r="AM58" s="141">
        <f t="shared" ca="1" si="83"/>
        <v>34.587281265866061</v>
      </c>
      <c r="AN58" s="140"/>
      <c r="AO58" s="141">
        <f t="shared" ca="1" si="84"/>
        <v>9.9296267558429747</v>
      </c>
      <c r="AP58" s="141">
        <f t="shared" ca="1" si="84"/>
        <v>0</v>
      </c>
      <c r="AQ58" s="141">
        <f t="shared" ca="1" si="84"/>
        <v>1.894835372293479</v>
      </c>
      <c r="AR58" s="141">
        <f t="shared" ca="1" si="84"/>
        <v>7.1835212923518537</v>
      </c>
      <c r="AS58" s="141">
        <f t="shared" ca="1" si="84"/>
        <v>12.132925534458845</v>
      </c>
      <c r="AT58" s="141">
        <f t="shared" ca="1" si="84"/>
        <v>11.677007549759781</v>
      </c>
      <c r="AU58" s="141">
        <f t="shared" ca="1" si="84"/>
        <v>10.123481294806187</v>
      </c>
      <c r="AV58" s="141">
        <f t="shared" ca="1" si="84"/>
        <v>9.6361412274095422</v>
      </c>
      <c r="AW58" s="141">
        <f t="shared" ca="1" si="84"/>
        <v>10.157205203379359</v>
      </c>
      <c r="AX58" s="141">
        <f t="shared" ca="1" si="84"/>
        <v>11.394664089678335</v>
      </c>
      <c r="AY58" s="141">
        <f t="shared" ca="1" si="84"/>
        <v>12.65699346965641</v>
      </c>
      <c r="AZ58" s="141">
        <f t="shared" ca="1" si="84"/>
        <v>11.68123508482608</v>
      </c>
      <c r="BA58" s="141">
        <f t="shared" ca="1" si="84"/>
        <v>10.507172836056625</v>
      </c>
      <c r="BB58" s="141">
        <f t="shared" ca="1" si="84"/>
        <v>10.624734327080805</v>
      </c>
      <c r="BC58" s="141">
        <f t="shared" ca="1" si="84"/>
        <v>12.041056910429798</v>
      </c>
      <c r="BD58" s="141">
        <f t="shared" ca="1" si="84"/>
        <v>12.26545609339024</v>
      </c>
      <c r="BE58" s="141">
        <f t="shared" ca="1" si="84"/>
        <v>12.71084003216966</v>
      </c>
      <c r="BF58" s="141">
        <f t="shared" ca="1" si="84"/>
        <v>11.155918386118174</v>
      </c>
      <c r="BI58" s="1">
        <f t="shared" ca="1" si="85"/>
        <v>20091.599999999999</v>
      </c>
      <c r="BJ58" s="1">
        <f t="shared" ca="1" si="85"/>
        <v>0.4</v>
      </c>
      <c r="BK58" s="1">
        <f t="shared" ca="1" si="85"/>
        <v>107.8</v>
      </c>
      <c r="BL58" s="1">
        <f t="shared" ca="1" si="85"/>
        <v>559.79999999999995</v>
      </c>
      <c r="BM58" s="1">
        <f t="shared" ca="1" si="85"/>
        <v>1133.4000000000001</v>
      </c>
      <c r="BN58" s="1">
        <f t="shared" ca="1" si="85"/>
        <v>1102.2</v>
      </c>
      <c r="BO58" s="1">
        <f t="shared" ca="1" si="85"/>
        <v>1206.4000000000001</v>
      </c>
      <c r="BP58" s="1">
        <f t="shared" ca="1" si="85"/>
        <v>1312.4</v>
      </c>
      <c r="BQ58" s="1">
        <f t="shared" ca="1" si="85"/>
        <v>1561.2</v>
      </c>
      <c r="BR58" s="1">
        <f t="shared" ca="1" si="85"/>
        <v>1860.4</v>
      </c>
      <c r="BS58" s="1">
        <f t="shared" ca="1" si="85"/>
        <v>1806</v>
      </c>
      <c r="BT58" s="1">
        <f t="shared" ca="1" si="85"/>
        <v>1597.2</v>
      </c>
      <c r="BU58" s="1">
        <f t="shared" ca="1" si="85"/>
        <v>1358</v>
      </c>
      <c r="BV58" s="1">
        <f t="shared" ca="1" si="85"/>
        <v>1453.6</v>
      </c>
      <c r="BW58" s="1">
        <f t="shared" ca="1" si="85"/>
        <v>1540.6</v>
      </c>
      <c r="BX58" s="1">
        <f t="shared" ca="1" si="85"/>
        <v>1302.8</v>
      </c>
      <c r="BY58" s="1">
        <f t="shared" ca="1" si="85"/>
        <v>1059.2</v>
      </c>
      <c r="BZ58" s="1">
        <f t="shared" ca="1" si="85"/>
        <v>1088.5999999999999</v>
      </c>
      <c r="CB58" s="1">
        <f t="shared" ca="1" si="86"/>
        <v>13790.2</v>
      </c>
      <c r="CC58" s="1">
        <f t="shared" ca="1" si="86"/>
        <v>0</v>
      </c>
      <c r="CD58" s="1">
        <f t="shared" ca="1" si="86"/>
        <v>59.2</v>
      </c>
      <c r="CE58" s="1">
        <f t="shared" ca="1" si="86"/>
        <v>361.2</v>
      </c>
      <c r="CF58" s="1">
        <f t="shared" ca="1" si="86"/>
        <v>782.6</v>
      </c>
      <c r="CG58" s="1">
        <f t="shared" ca="1" si="86"/>
        <v>762.8</v>
      </c>
      <c r="CH58" s="1">
        <f t="shared" ca="1" si="86"/>
        <v>882.8</v>
      </c>
      <c r="CI58" s="1">
        <f t="shared" ca="1" si="86"/>
        <v>964.4</v>
      </c>
      <c r="CJ58" s="1">
        <f t="shared" ca="1" si="86"/>
        <v>1133.5999999999999</v>
      </c>
      <c r="CK58" s="1">
        <f t="shared" ca="1" si="86"/>
        <v>1325.6</v>
      </c>
      <c r="CL58" s="1">
        <f t="shared" ca="1" si="86"/>
        <v>1275.4000000000001</v>
      </c>
      <c r="CM58" s="1">
        <f t="shared" ca="1" si="86"/>
        <v>1151.4000000000001</v>
      </c>
      <c r="CN58" s="1">
        <f t="shared" ca="1" si="86"/>
        <v>961.4</v>
      </c>
      <c r="CO58" s="1">
        <f t="shared" ca="1" si="86"/>
        <v>973.6</v>
      </c>
      <c r="CP58" s="1">
        <f t="shared" ca="1" si="86"/>
        <v>989.6</v>
      </c>
      <c r="CQ58" s="1">
        <f t="shared" ca="1" si="86"/>
        <v>834.2</v>
      </c>
      <c r="CR58" s="1">
        <f t="shared" ca="1" si="86"/>
        <v>658.2</v>
      </c>
      <c r="CS58" s="1">
        <f t="shared" ca="1" si="86"/>
        <v>637.20000000000005</v>
      </c>
      <c r="CU58" s="1">
        <f t="shared" ca="1" si="87"/>
        <v>6301.4</v>
      </c>
      <c r="CV58" s="1">
        <f t="shared" ca="1" si="87"/>
        <v>0.4</v>
      </c>
      <c r="CW58" s="1">
        <f t="shared" ca="1" si="87"/>
        <v>48.6</v>
      </c>
      <c r="CX58" s="1">
        <f t="shared" ca="1" si="87"/>
        <v>198.6</v>
      </c>
      <c r="CY58" s="1">
        <f t="shared" ca="1" si="87"/>
        <v>350.8</v>
      </c>
      <c r="CZ58" s="1">
        <f t="shared" ca="1" si="87"/>
        <v>339.4</v>
      </c>
      <c r="DA58" s="1">
        <f t="shared" ca="1" si="87"/>
        <v>323.60000000000002</v>
      </c>
      <c r="DB58" s="1">
        <f t="shared" ca="1" si="87"/>
        <v>348</v>
      </c>
      <c r="DC58" s="1">
        <f t="shared" ca="1" si="87"/>
        <v>427.6</v>
      </c>
      <c r="DD58" s="1">
        <f t="shared" ca="1" si="87"/>
        <v>534.79999999999995</v>
      </c>
      <c r="DE58" s="1">
        <f t="shared" ca="1" si="87"/>
        <v>530.6</v>
      </c>
      <c r="DF58" s="1">
        <f t="shared" ca="1" si="87"/>
        <v>445.8</v>
      </c>
      <c r="DG58" s="1">
        <f t="shared" ca="1" si="87"/>
        <v>396.6</v>
      </c>
      <c r="DH58" s="1">
        <f t="shared" ca="1" si="87"/>
        <v>480</v>
      </c>
      <c r="DI58" s="1">
        <f t="shared" ca="1" si="87"/>
        <v>551</v>
      </c>
      <c r="DJ58" s="1">
        <f t="shared" ca="1" si="87"/>
        <v>468.6</v>
      </c>
      <c r="DK58" s="1">
        <f t="shared" ca="1" si="87"/>
        <v>401</v>
      </c>
      <c r="DL58" s="1">
        <f t="shared" ca="1" si="87"/>
        <v>451.4</v>
      </c>
    </row>
    <row r="59" spans="1:116">
      <c r="A59" t="s">
        <v>666</v>
      </c>
      <c r="B59" t="s">
        <v>745</v>
      </c>
      <c r="C59" s="141">
        <f t="shared" ca="1" si="82"/>
        <v>16.429212622449413</v>
      </c>
      <c r="D59" s="141">
        <f t="shared" ca="1" si="82"/>
        <v>0</v>
      </c>
      <c r="E59" s="141">
        <f t="shared" ca="1" si="82"/>
        <v>2.1169295513018378</v>
      </c>
      <c r="F59" s="141">
        <f t="shared" ca="1" si="82"/>
        <v>10.74420289997741</v>
      </c>
      <c r="G59" s="141">
        <f t="shared" ca="1" si="82"/>
        <v>19.80452847472592</v>
      </c>
      <c r="H59" s="141">
        <f t="shared" ca="1" si="82"/>
        <v>18.977092963560136</v>
      </c>
      <c r="I59" s="141">
        <f t="shared" ca="1" si="82"/>
        <v>18.461430984186869</v>
      </c>
      <c r="J59" s="141">
        <f t="shared" ca="1" si="82"/>
        <v>18.174808353054058</v>
      </c>
      <c r="K59" s="141">
        <f t="shared" ca="1" si="82"/>
        <v>18.786174055566768</v>
      </c>
      <c r="L59" s="141">
        <f t="shared" ca="1" si="82"/>
        <v>19.778114840430323</v>
      </c>
      <c r="M59" s="141">
        <f t="shared" ca="1" si="82"/>
        <v>21.465958830970045</v>
      </c>
      <c r="N59" s="141">
        <f t="shared" ca="1" si="82"/>
        <v>21.110229442528592</v>
      </c>
      <c r="O59" s="141">
        <f t="shared" ca="1" si="82"/>
        <v>18.539719507259534</v>
      </c>
      <c r="P59" s="141">
        <f t="shared" ca="1" si="82"/>
        <v>16.187765893954854</v>
      </c>
      <c r="Q59" s="141">
        <f t="shared" ca="1" si="82"/>
        <v>17.425565157654926</v>
      </c>
      <c r="R59" s="141">
        <f t="shared" ca="1" si="82"/>
        <v>18.754971557745762</v>
      </c>
      <c r="S59" s="141">
        <f t="shared" ca="1" si="82"/>
        <v>19.56917076231964</v>
      </c>
      <c r="T59" s="141">
        <f t="shared" ca="1" si="82"/>
        <v>18.441179503668408</v>
      </c>
      <c r="U59" s="140"/>
      <c r="V59" s="141">
        <f t="shared" ca="1" si="83"/>
        <v>23.018087186596098</v>
      </c>
      <c r="W59" s="141">
        <f t="shared" ca="1" si="83"/>
        <v>0</v>
      </c>
      <c r="X59" s="141">
        <f t="shared" ca="1" si="83"/>
        <v>2.1940460348125894</v>
      </c>
      <c r="Y59" s="141">
        <f t="shared" ca="1" si="83"/>
        <v>12.904034385118578</v>
      </c>
      <c r="Z59" s="141">
        <f t="shared" ca="1" si="83"/>
        <v>26.263954188572882</v>
      </c>
      <c r="AA59" s="141">
        <f t="shared" ca="1" si="83"/>
        <v>25.427316127735686</v>
      </c>
      <c r="AB59" s="141">
        <f t="shared" ca="1" si="83"/>
        <v>26.089402914958111</v>
      </c>
      <c r="AC59" s="141">
        <f t="shared" ca="1" si="83"/>
        <v>25.883860004183028</v>
      </c>
      <c r="AD59" s="141">
        <f t="shared" ca="1" si="83"/>
        <v>26.677627388610055</v>
      </c>
      <c r="AE59" s="141">
        <f t="shared" ca="1" si="83"/>
        <v>27.605368171003828</v>
      </c>
      <c r="AF59" s="141">
        <f t="shared" ca="1" si="83"/>
        <v>29.881538682321917</v>
      </c>
      <c r="AG59" s="141">
        <f t="shared" ca="1" si="83"/>
        <v>30.042076899822767</v>
      </c>
      <c r="AH59" s="141">
        <f t="shared" ca="1" si="83"/>
        <v>26.391406222377491</v>
      </c>
      <c r="AI59" s="141">
        <f t="shared" ca="1" si="83"/>
        <v>22.125253381434486</v>
      </c>
      <c r="AJ59" s="141">
        <f t="shared" ca="1" si="83"/>
        <v>23.823646459519296</v>
      </c>
      <c r="AK59" s="141">
        <f t="shared" ca="1" si="83"/>
        <v>26.797582507480808</v>
      </c>
      <c r="AL59" s="141">
        <f t="shared" ca="1" si="83"/>
        <v>29.765909938747768</v>
      </c>
      <c r="AM59" s="141">
        <f t="shared" ca="1" si="83"/>
        <v>34.653694567528774</v>
      </c>
      <c r="AN59" s="140"/>
      <c r="AO59" s="141">
        <f t="shared" ca="1" si="84"/>
        <v>10.206798176669862</v>
      </c>
      <c r="AP59" s="141">
        <f t="shared" ca="1" si="84"/>
        <v>0</v>
      </c>
      <c r="AQ59" s="141">
        <f t="shared" ca="1" si="84"/>
        <v>2.0210193253267468</v>
      </c>
      <c r="AR59" s="141">
        <f t="shared" ca="1" si="84"/>
        <v>8.4395622479832539</v>
      </c>
      <c r="AS59" s="141">
        <f t="shared" ca="1" si="84"/>
        <v>13.043100973055337</v>
      </c>
      <c r="AT59" s="141">
        <f t="shared" ca="1" si="84"/>
        <v>12.226835728453938</v>
      </c>
      <c r="AU59" s="141">
        <f t="shared" ca="1" si="84"/>
        <v>10.50235226254812</v>
      </c>
      <c r="AV59" s="141">
        <f t="shared" ca="1" si="84"/>
        <v>10.190384986587221</v>
      </c>
      <c r="AW59" s="141">
        <f t="shared" ca="1" si="84"/>
        <v>10.645490163801522</v>
      </c>
      <c r="AX59" s="141">
        <f t="shared" ca="1" si="84"/>
        <v>11.741237271098143</v>
      </c>
      <c r="AY59" s="141">
        <f t="shared" ca="1" si="84"/>
        <v>12.902890232561049</v>
      </c>
      <c r="AZ59" s="141">
        <f t="shared" ca="1" si="84"/>
        <v>12.132410811754017</v>
      </c>
      <c r="BA59" s="141">
        <f t="shared" ca="1" si="84"/>
        <v>10.846179315538269</v>
      </c>
      <c r="BB59" s="141">
        <f t="shared" ca="1" si="84"/>
        <v>10.589722574665032</v>
      </c>
      <c r="BC59" s="141">
        <f t="shared" ca="1" si="84"/>
        <v>11.747351016079401</v>
      </c>
      <c r="BD59" s="141">
        <f t="shared" ca="1" si="84"/>
        <v>12.238239919206723</v>
      </c>
      <c r="BE59" s="141">
        <f t="shared" ca="1" si="84"/>
        <v>12.382926363104911</v>
      </c>
      <c r="BF59" s="141">
        <f t="shared" ca="1" si="84"/>
        <v>10.98300880688809</v>
      </c>
      <c r="BI59" s="1">
        <f t="shared" ca="1" si="85"/>
        <v>20248.400000000001</v>
      </c>
      <c r="BJ59" s="1">
        <f t="shared" ca="1" si="85"/>
        <v>0.6</v>
      </c>
      <c r="BK59" s="1">
        <f t="shared" ca="1" si="85"/>
        <v>111.6</v>
      </c>
      <c r="BL59" s="1">
        <f t="shared" ca="1" si="85"/>
        <v>600.4</v>
      </c>
      <c r="BM59" s="1">
        <f t="shared" ca="1" si="85"/>
        <v>1171.2</v>
      </c>
      <c r="BN59" s="1">
        <f t="shared" ca="1" si="85"/>
        <v>1123</v>
      </c>
      <c r="BO59" s="1">
        <f t="shared" ca="1" si="85"/>
        <v>1173.4000000000001</v>
      </c>
      <c r="BP59" s="1">
        <f t="shared" ca="1" si="85"/>
        <v>1309</v>
      </c>
      <c r="BQ59" s="1">
        <f t="shared" ca="1" si="85"/>
        <v>1552</v>
      </c>
      <c r="BR59" s="1">
        <f t="shared" ca="1" si="85"/>
        <v>1884.2</v>
      </c>
      <c r="BS59" s="1">
        <f t="shared" ca="1" si="85"/>
        <v>1872.4</v>
      </c>
      <c r="BT59" s="1">
        <f t="shared" ca="1" si="85"/>
        <v>1630.2</v>
      </c>
      <c r="BU59" s="1">
        <f t="shared" ca="1" si="85"/>
        <v>1370.8</v>
      </c>
      <c r="BV59" s="1">
        <f t="shared" ca="1" si="85"/>
        <v>1342.6</v>
      </c>
      <c r="BW59" s="1">
        <f t="shared" ca="1" si="85"/>
        <v>1563.2</v>
      </c>
      <c r="BX59" s="1">
        <f t="shared" ca="1" si="85"/>
        <v>1305.2</v>
      </c>
      <c r="BY59" s="1">
        <f t="shared" ca="1" si="85"/>
        <v>1067.4000000000001</v>
      </c>
      <c r="BZ59" s="1">
        <f t="shared" ca="1" si="85"/>
        <v>1131.2</v>
      </c>
      <c r="CB59" s="1">
        <f t="shared" ca="1" si="86"/>
        <v>13795.4</v>
      </c>
      <c r="CC59" s="1">
        <f t="shared" ca="1" si="86"/>
        <v>0.2</v>
      </c>
      <c r="CD59" s="1">
        <f t="shared" ca="1" si="86"/>
        <v>59.8</v>
      </c>
      <c r="CE59" s="1">
        <f t="shared" ca="1" si="86"/>
        <v>370.6</v>
      </c>
      <c r="CF59" s="1">
        <f t="shared" ca="1" si="86"/>
        <v>794.8</v>
      </c>
      <c r="CG59" s="1">
        <f t="shared" ca="1" si="86"/>
        <v>768.4</v>
      </c>
      <c r="CH59" s="1">
        <f t="shared" ca="1" si="86"/>
        <v>846.8</v>
      </c>
      <c r="CI59" s="1">
        <f t="shared" ca="1" si="86"/>
        <v>948.8</v>
      </c>
      <c r="CJ59" s="1">
        <f t="shared" ca="1" si="86"/>
        <v>1120.5999999999999</v>
      </c>
      <c r="CK59" s="1">
        <f t="shared" ca="1" si="86"/>
        <v>1333.8</v>
      </c>
      <c r="CL59" s="1">
        <f t="shared" ca="1" si="86"/>
        <v>1315.2</v>
      </c>
      <c r="CM59" s="1">
        <f t="shared" ca="1" si="86"/>
        <v>1162.2</v>
      </c>
      <c r="CN59" s="1">
        <f t="shared" ca="1" si="86"/>
        <v>966.4</v>
      </c>
      <c r="CO59" s="1">
        <f t="shared" ca="1" si="86"/>
        <v>890.8</v>
      </c>
      <c r="CP59" s="1">
        <f t="shared" ca="1" si="86"/>
        <v>1005.4</v>
      </c>
      <c r="CQ59" s="1">
        <f t="shared" ca="1" si="86"/>
        <v>833.8</v>
      </c>
      <c r="CR59" s="1">
        <f t="shared" ca="1" si="86"/>
        <v>671.6</v>
      </c>
      <c r="CS59" s="1">
        <f t="shared" ca="1" si="86"/>
        <v>670.4</v>
      </c>
      <c r="CU59" s="1">
        <f t="shared" ca="1" si="87"/>
        <v>6453</v>
      </c>
      <c r="CV59" s="1">
        <f t="shared" ca="1" si="87"/>
        <v>0.4</v>
      </c>
      <c r="CW59" s="1">
        <f t="shared" ca="1" si="87"/>
        <v>51.8</v>
      </c>
      <c r="CX59" s="1">
        <f t="shared" ca="1" si="87"/>
        <v>229.8</v>
      </c>
      <c r="CY59" s="1">
        <f t="shared" ca="1" si="87"/>
        <v>376.4</v>
      </c>
      <c r="CZ59" s="1">
        <f t="shared" ca="1" si="87"/>
        <v>354.6</v>
      </c>
      <c r="DA59" s="1">
        <f t="shared" ca="1" si="87"/>
        <v>326.60000000000002</v>
      </c>
      <c r="DB59" s="1">
        <f t="shared" ca="1" si="87"/>
        <v>360.2</v>
      </c>
      <c r="DC59" s="1">
        <f t="shared" ca="1" si="87"/>
        <v>431.4</v>
      </c>
      <c r="DD59" s="1">
        <f t="shared" ca="1" si="87"/>
        <v>550.4</v>
      </c>
      <c r="DE59" s="1">
        <f t="shared" ca="1" si="87"/>
        <v>557.20000000000005</v>
      </c>
      <c r="DF59" s="1">
        <f t="shared" ca="1" si="87"/>
        <v>468</v>
      </c>
      <c r="DG59" s="1">
        <f t="shared" ca="1" si="87"/>
        <v>404.4</v>
      </c>
      <c r="DH59" s="1">
        <f t="shared" ca="1" si="87"/>
        <v>451.8</v>
      </c>
      <c r="DI59" s="1">
        <f t="shared" ca="1" si="87"/>
        <v>557.79999999999995</v>
      </c>
      <c r="DJ59" s="1">
        <f t="shared" ca="1" si="87"/>
        <v>471.4</v>
      </c>
      <c r="DK59" s="1">
        <f t="shared" ca="1" si="87"/>
        <v>395.8</v>
      </c>
      <c r="DL59" s="1">
        <f t="shared" ca="1" si="87"/>
        <v>460.8</v>
      </c>
    </row>
    <row r="60" spans="1:116">
      <c r="A60" t="s">
        <v>748</v>
      </c>
      <c r="B60" t="s">
        <v>747</v>
      </c>
      <c r="C60" s="141">
        <f t="shared" ca="1" si="82"/>
        <v>16.680865275655457</v>
      </c>
      <c r="D60" s="141">
        <f t="shared" ca="1" si="82"/>
        <v>0</v>
      </c>
      <c r="E60" s="141">
        <f t="shared" ca="1" si="82"/>
        <v>2.2008769705943179</v>
      </c>
      <c r="F60" s="141">
        <f t="shared" ca="1" si="82"/>
        <v>11.429798138072647</v>
      </c>
      <c r="G60" s="141">
        <f t="shared" ca="1" si="82"/>
        <v>20.455275261804765</v>
      </c>
      <c r="H60" s="141">
        <f t="shared" ca="1" si="82"/>
        <v>19.447740566587889</v>
      </c>
      <c r="I60" s="141">
        <f t="shared" ca="1" si="82"/>
        <v>18.735274042536972</v>
      </c>
      <c r="J60" s="141">
        <f t="shared" ca="1" si="82"/>
        <v>18.646498973886771</v>
      </c>
      <c r="K60" s="141">
        <f t="shared" ca="1" si="82"/>
        <v>19.442261301211136</v>
      </c>
      <c r="L60" s="141">
        <f t="shared" ca="1" si="82"/>
        <v>20.294249294211834</v>
      </c>
      <c r="M60" s="141">
        <f t="shared" ca="1" si="82"/>
        <v>21.646630212792068</v>
      </c>
      <c r="N60" s="141">
        <f t="shared" ca="1" si="82"/>
        <v>21.520376935153962</v>
      </c>
      <c r="O60" s="141">
        <f t="shared" ca="1" si="82"/>
        <v>18.875429934055859</v>
      </c>
      <c r="P60" s="141">
        <f t="shared" ca="1" si="82"/>
        <v>16.161558427361658</v>
      </c>
      <c r="Q60" s="141">
        <f t="shared" ca="1" si="82"/>
        <v>17.0717358559662</v>
      </c>
      <c r="R60" s="141">
        <f t="shared" ca="1" si="82"/>
        <v>18.408301304921665</v>
      </c>
      <c r="S60" s="141">
        <f t="shared" ca="1" si="82"/>
        <v>19.129341120070919</v>
      </c>
      <c r="T60" s="141">
        <f t="shared" ca="1" si="82"/>
        <v>18.299989490213484</v>
      </c>
      <c r="U60" s="140"/>
      <c r="V60" s="141">
        <f t="shared" ca="1" si="83"/>
        <v>23.32349005916409</v>
      </c>
      <c r="W60" s="141">
        <f t="shared" ca="1" si="83"/>
        <v>0</v>
      </c>
      <c r="X60" s="141">
        <f t="shared" ca="1" si="83"/>
        <v>2.1291403744352317</v>
      </c>
      <c r="Y60" s="141">
        <f t="shared" ca="1" si="83"/>
        <v>13.390280304596271</v>
      </c>
      <c r="Z60" s="141">
        <f t="shared" ca="1" si="83"/>
        <v>26.376528714318148</v>
      </c>
      <c r="AA60" s="141">
        <f t="shared" ca="1" si="83"/>
        <v>25.71208683047405</v>
      </c>
      <c r="AB60" s="141">
        <f t="shared" ca="1" si="83"/>
        <v>26.335147246210163</v>
      </c>
      <c r="AC60" s="141">
        <f t="shared" ca="1" si="83"/>
        <v>26.469944937283667</v>
      </c>
      <c r="AD60" s="141">
        <f t="shared" ca="1" si="83"/>
        <v>27.742071833054503</v>
      </c>
      <c r="AE60" s="141">
        <f t="shared" ca="1" si="83"/>
        <v>28.564358693375436</v>
      </c>
      <c r="AF60" s="141">
        <f t="shared" ca="1" si="83"/>
        <v>29.979741725890811</v>
      </c>
      <c r="AG60" s="141">
        <f t="shared" ca="1" si="83"/>
        <v>30.409321148476703</v>
      </c>
      <c r="AH60" s="141">
        <f t="shared" ca="1" si="83"/>
        <v>26.679407310220842</v>
      </c>
      <c r="AI60" s="141">
        <f t="shared" ca="1" si="83"/>
        <v>22.194558073350823</v>
      </c>
      <c r="AJ60" s="141">
        <f t="shared" ca="1" si="83"/>
        <v>23.404690694472158</v>
      </c>
      <c r="AK60" s="141">
        <f t="shared" ca="1" si="83"/>
        <v>26.303022937459907</v>
      </c>
      <c r="AL60" s="141">
        <f t="shared" ca="1" si="83"/>
        <v>29.063164840708549</v>
      </c>
      <c r="AM60" s="141">
        <f t="shared" ca="1" si="83"/>
        <v>34.899216609292111</v>
      </c>
      <c r="AN60" s="140"/>
      <c r="AO60" s="141">
        <f t="shared" ca="1" si="84"/>
        <v>10.401617010851366</v>
      </c>
      <c r="AP60" s="141">
        <f t="shared" ca="1" si="84"/>
        <v>0</v>
      </c>
      <c r="AQ60" s="141">
        <f t="shared" ca="1" si="84"/>
        <v>2.2760747928386325</v>
      </c>
      <c r="AR60" s="141">
        <f t="shared" ca="1" si="84"/>
        <v>9.3581494950241098</v>
      </c>
      <c r="AS60" s="141">
        <f t="shared" ca="1" si="84"/>
        <v>14.270299832641939</v>
      </c>
      <c r="AT60" s="141">
        <f t="shared" ca="1" si="84"/>
        <v>12.912202921315984</v>
      </c>
      <c r="AU60" s="141">
        <f t="shared" ca="1" si="84"/>
        <v>10.814464552859658</v>
      </c>
      <c r="AV60" s="141">
        <f t="shared" ca="1" si="84"/>
        <v>10.520388006822799</v>
      </c>
      <c r="AW60" s="141">
        <f t="shared" ca="1" si="84"/>
        <v>10.866962822166437</v>
      </c>
      <c r="AX60" s="141">
        <f t="shared" ca="1" si="84"/>
        <v>11.786506186321478</v>
      </c>
      <c r="AY60" s="141">
        <f t="shared" ca="1" si="84"/>
        <v>13.140033089703905</v>
      </c>
      <c r="AZ60" s="141">
        <f t="shared" ca="1" si="84"/>
        <v>12.58895402163056</v>
      </c>
      <c r="BA60" s="141">
        <f t="shared" ca="1" si="84"/>
        <v>11.231228953316641</v>
      </c>
      <c r="BB60" s="141">
        <f t="shared" ca="1" si="84"/>
        <v>10.433683875390644</v>
      </c>
      <c r="BC60" s="141">
        <f t="shared" ca="1" si="84"/>
        <v>11.422129490252733</v>
      </c>
      <c r="BD60" s="141">
        <f t="shared" ca="1" si="84"/>
        <v>11.993621523903396</v>
      </c>
      <c r="BE60" s="141">
        <f t="shared" ca="1" si="84"/>
        <v>12.097362365442725</v>
      </c>
      <c r="BF60" s="141">
        <f t="shared" ca="1" si="84"/>
        <v>10.57212217256961</v>
      </c>
      <c r="BI60" s="1">
        <f t="shared" ca="1" si="85"/>
        <v>20449.599999999999</v>
      </c>
      <c r="BJ60" s="1">
        <f t="shared" ca="1" si="85"/>
        <v>0.8</v>
      </c>
      <c r="BK60" s="1">
        <f t="shared" ca="1" si="85"/>
        <v>115.8</v>
      </c>
      <c r="BL60" s="1">
        <f t="shared" ca="1" si="85"/>
        <v>630.20000000000005</v>
      </c>
      <c r="BM60" s="1">
        <f t="shared" ca="1" si="85"/>
        <v>1201.2</v>
      </c>
      <c r="BN60" s="1">
        <f t="shared" ca="1" si="85"/>
        <v>1153.2</v>
      </c>
      <c r="BO60" s="1">
        <f t="shared" ca="1" si="85"/>
        <v>1163.4000000000001</v>
      </c>
      <c r="BP60" s="1">
        <f t="shared" ca="1" si="85"/>
        <v>1315.4</v>
      </c>
      <c r="BQ60" s="1">
        <f t="shared" ca="1" si="85"/>
        <v>1551.2</v>
      </c>
      <c r="BR60" s="1">
        <f t="shared" ca="1" si="85"/>
        <v>1908</v>
      </c>
      <c r="BS60" s="1">
        <f t="shared" ca="1" si="85"/>
        <v>1945</v>
      </c>
      <c r="BT60" s="1">
        <f t="shared" ca="1" si="85"/>
        <v>1688.2</v>
      </c>
      <c r="BU60" s="1">
        <f t="shared" ca="1" si="85"/>
        <v>1392</v>
      </c>
      <c r="BV60" s="1">
        <f t="shared" ca="1" si="85"/>
        <v>1270.8</v>
      </c>
      <c r="BW60" s="1">
        <f t="shared" ca="1" si="85"/>
        <v>1552.2</v>
      </c>
      <c r="BX60" s="1">
        <f t="shared" ca="1" si="85"/>
        <v>1300.4000000000001</v>
      </c>
      <c r="BY60" s="1">
        <f t="shared" ca="1" si="85"/>
        <v>1064.2</v>
      </c>
      <c r="BZ60" s="1">
        <f t="shared" ca="1" si="85"/>
        <v>1160</v>
      </c>
      <c r="CB60" s="1">
        <f t="shared" ca="1" si="86"/>
        <v>13902.8</v>
      </c>
      <c r="CC60" s="1">
        <f t="shared" ca="1" si="86"/>
        <v>0.2</v>
      </c>
      <c r="CD60" s="1">
        <f t="shared" ca="1" si="86"/>
        <v>57.6</v>
      </c>
      <c r="CE60" s="1">
        <f t="shared" ca="1" si="86"/>
        <v>379.4</v>
      </c>
      <c r="CF60" s="1">
        <f t="shared" ca="1" si="86"/>
        <v>792.6</v>
      </c>
      <c r="CG60" s="1">
        <f t="shared" ca="1" si="86"/>
        <v>778.2</v>
      </c>
      <c r="CH60" s="1">
        <f t="shared" ca="1" si="86"/>
        <v>834.6</v>
      </c>
      <c r="CI60" s="1">
        <f t="shared" ca="1" si="86"/>
        <v>950.4</v>
      </c>
      <c r="CJ60" s="1">
        <f t="shared" ca="1" si="86"/>
        <v>1125.4000000000001</v>
      </c>
      <c r="CK60" s="1">
        <f t="shared" ca="1" si="86"/>
        <v>1362.4</v>
      </c>
      <c r="CL60" s="1">
        <f t="shared" ca="1" si="86"/>
        <v>1361.2</v>
      </c>
      <c r="CM60" s="1">
        <f t="shared" ca="1" si="86"/>
        <v>1195.5999999999999</v>
      </c>
      <c r="CN60" s="1">
        <f t="shared" ca="1" si="86"/>
        <v>974.8</v>
      </c>
      <c r="CO60" s="1">
        <f t="shared" ca="1" si="86"/>
        <v>849</v>
      </c>
      <c r="CP60" s="1">
        <f t="shared" ca="1" si="86"/>
        <v>1002.8</v>
      </c>
      <c r="CQ60" s="1">
        <f t="shared" ca="1" si="86"/>
        <v>832.2</v>
      </c>
      <c r="CR60" s="1">
        <f t="shared" ca="1" si="86"/>
        <v>671</v>
      </c>
      <c r="CS60" s="1">
        <f t="shared" ca="1" si="86"/>
        <v>702.6</v>
      </c>
      <c r="CU60" s="1">
        <f t="shared" ca="1" si="87"/>
        <v>6546.8</v>
      </c>
      <c r="CV60" s="1">
        <f t="shared" ca="1" si="87"/>
        <v>0.6</v>
      </c>
      <c r="CW60" s="1">
        <f t="shared" ca="1" si="87"/>
        <v>58.2</v>
      </c>
      <c r="CX60" s="1">
        <f t="shared" ca="1" si="87"/>
        <v>250.8</v>
      </c>
      <c r="CY60" s="1">
        <f t="shared" ca="1" si="87"/>
        <v>408.6</v>
      </c>
      <c r="CZ60" s="1">
        <f t="shared" ca="1" si="87"/>
        <v>375</v>
      </c>
      <c r="DA60" s="1">
        <f t="shared" ca="1" si="87"/>
        <v>328.8</v>
      </c>
      <c r="DB60" s="1">
        <f t="shared" ca="1" si="87"/>
        <v>365</v>
      </c>
      <c r="DC60" s="1">
        <f t="shared" ca="1" si="87"/>
        <v>425.8</v>
      </c>
      <c r="DD60" s="1">
        <f t="shared" ca="1" si="87"/>
        <v>545.6</v>
      </c>
      <c r="DE60" s="1">
        <f t="shared" ca="1" si="87"/>
        <v>583.79999999999995</v>
      </c>
      <c r="DF60" s="1">
        <f t="shared" ca="1" si="87"/>
        <v>492.6</v>
      </c>
      <c r="DG60" s="1">
        <f t="shared" ca="1" si="87"/>
        <v>417.2</v>
      </c>
      <c r="DH60" s="1">
        <f t="shared" ca="1" si="87"/>
        <v>421.8</v>
      </c>
      <c r="DI60" s="1">
        <f t="shared" ca="1" si="87"/>
        <v>549.4</v>
      </c>
      <c r="DJ60" s="1">
        <f t="shared" ca="1" si="87"/>
        <v>468.2</v>
      </c>
      <c r="DK60" s="1">
        <f t="shared" ca="1" si="87"/>
        <v>393.2</v>
      </c>
      <c r="DL60" s="1">
        <f t="shared" ca="1" si="87"/>
        <v>457.4</v>
      </c>
    </row>
  </sheetData>
  <phoneticPr fontId="1"/>
  <pageMargins left="0.7" right="0.7" top="0.75" bottom="0.75" header="0.3" footer="0.3"/>
  <pageSetup paperSize="9" scale="73" fitToWidth="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2:AW155"/>
  <sheetViews>
    <sheetView topLeftCell="A13" workbookViewId="0">
      <selection activeCell="B9" sqref="B9"/>
    </sheetView>
  </sheetViews>
  <sheetFormatPr defaultRowHeight="13.5"/>
  <cols>
    <col min="4" max="5" width="9" style="8"/>
    <col min="38" max="38" width="9.5" bestFit="1" customWidth="1"/>
    <col min="40" max="40" width="10.5" bestFit="1" customWidth="1"/>
  </cols>
  <sheetData>
    <row r="2" spans="1:49">
      <c r="F2" s="9" t="s">
        <v>209</v>
      </c>
      <c r="G2" s="9"/>
      <c r="H2" s="9" t="s">
        <v>232</v>
      </c>
      <c r="I2" s="9"/>
      <c r="J2" s="9"/>
      <c r="K2" s="9" t="s">
        <v>238</v>
      </c>
      <c r="L2" s="9" t="s">
        <v>222</v>
      </c>
      <c r="M2" s="9" t="s">
        <v>208</v>
      </c>
      <c r="N2" s="9"/>
      <c r="O2" s="9" t="s">
        <v>14</v>
      </c>
      <c r="P2" s="9"/>
      <c r="Q2" s="9" t="s">
        <v>216</v>
      </c>
    </row>
    <row r="3" spans="1:49">
      <c r="B3" s="5"/>
      <c r="F3" s="9" t="s">
        <v>210</v>
      </c>
      <c r="G3" s="9" t="s">
        <v>226</v>
      </c>
      <c r="H3" s="9" t="s">
        <v>233</v>
      </c>
      <c r="I3" s="9" t="s">
        <v>227</v>
      </c>
      <c r="J3" s="9" t="s">
        <v>220</v>
      </c>
      <c r="K3" s="9" t="s">
        <v>239</v>
      </c>
      <c r="L3" s="9" t="s">
        <v>223</v>
      </c>
      <c r="M3" s="9" t="s">
        <v>243</v>
      </c>
      <c r="N3" s="9" t="s">
        <v>215</v>
      </c>
      <c r="O3" s="9" t="s">
        <v>235</v>
      </c>
      <c r="P3" s="9" t="s">
        <v>214</v>
      </c>
      <c r="Q3" s="9" t="s">
        <v>217</v>
      </c>
    </row>
    <row r="4" spans="1:49">
      <c r="F4" s="9" t="s">
        <v>211</v>
      </c>
      <c r="G4" s="9" t="s">
        <v>231</v>
      </c>
      <c r="H4" s="9" t="s">
        <v>234</v>
      </c>
      <c r="I4" s="9" t="s">
        <v>228</v>
      </c>
      <c r="J4" s="9" t="s">
        <v>221</v>
      </c>
      <c r="K4" s="9" t="s">
        <v>240</v>
      </c>
      <c r="L4" s="9" t="s">
        <v>224</v>
      </c>
      <c r="M4" s="9" t="s">
        <v>244</v>
      </c>
      <c r="N4" s="9" t="s">
        <v>218</v>
      </c>
      <c r="O4" s="9" t="s">
        <v>236</v>
      </c>
      <c r="P4" s="9"/>
      <c r="Q4" s="9"/>
      <c r="AN4" t="s">
        <v>71</v>
      </c>
    </row>
    <row r="5" spans="1:49">
      <c r="F5" s="9" t="s">
        <v>213</v>
      </c>
      <c r="G5" s="9"/>
      <c r="H5" s="9"/>
      <c r="I5" s="9" t="s">
        <v>229</v>
      </c>
      <c r="J5" s="9"/>
      <c r="K5" s="9" t="s">
        <v>241</v>
      </c>
      <c r="L5" s="9" t="s">
        <v>225</v>
      </c>
      <c r="M5" s="9"/>
      <c r="N5" s="9" t="s">
        <v>219</v>
      </c>
      <c r="O5" s="9" t="s">
        <v>237</v>
      </c>
      <c r="P5" s="9"/>
      <c r="Q5" s="9"/>
      <c r="AI5" t="s">
        <v>72</v>
      </c>
      <c r="AL5" t="s">
        <v>69</v>
      </c>
      <c r="AN5" t="s">
        <v>75</v>
      </c>
      <c r="AO5" t="s">
        <v>1</v>
      </c>
      <c r="AP5" t="s">
        <v>2</v>
      </c>
      <c r="AQ5" t="s">
        <v>3</v>
      </c>
      <c r="AR5" t="s">
        <v>4</v>
      </c>
      <c r="AS5" t="s">
        <v>5</v>
      </c>
      <c r="AT5" t="s">
        <v>6</v>
      </c>
      <c r="AU5" t="s">
        <v>7</v>
      </c>
      <c r="AV5" t="s">
        <v>8</v>
      </c>
    </row>
    <row r="6" spans="1:49">
      <c r="F6" s="9" t="s">
        <v>212</v>
      </c>
      <c r="G6" s="9"/>
      <c r="H6" s="9"/>
      <c r="I6" s="9" t="s">
        <v>230</v>
      </c>
      <c r="J6" s="9"/>
      <c r="K6" s="9" t="s">
        <v>242</v>
      </c>
      <c r="L6" s="9"/>
      <c r="M6" s="9"/>
      <c r="N6" s="9"/>
      <c r="O6" s="9"/>
      <c r="P6" s="9"/>
      <c r="Q6" s="9"/>
      <c r="AI6" s="2" t="s">
        <v>10</v>
      </c>
      <c r="AJ6" s="4">
        <v>72010</v>
      </c>
      <c r="AK6" s="3"/>
      <c r="AL6" s="2" t="s">
        <v>13</v>
      </c>
      <c r="AM6" s="4">
        <v>72044</v>
      </c>
      <c r="AN6">
        <v>326169</v>
      </c>
      <c r="AO6" s="10">
        <v>57789</v>
      </c>
      <c r="AP6" s="10">
        <v>27026</v>
      </c>
      <c r="AQ6" s="10">
        <v>37169</v>
      </c>
      <c r="AR6" s="10">
        <v>42561</v>
      </c>
      <c r="AS6" s="10">
        <v>43187</v>
      </c>
      <c r="AT6" s="10">
        <v>49987</v>
      </c>
      <c r="AU6" s="10">
        <v>38457</v>
      </c>
      <c r="AV6" s="10">
        <v>28697</v>
      </c>
      <c r="AW6" s="11" t="s">
        <v>13</v>
      </c>
    </row>
    <row r="7" spans="1:49"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AI7" s="2"/>
      <c r="AJ7" s="4"/>
      <c r="AK7" s="3"/>
      <c r="AL7" s="2"/>
      <c r="AM7" s="4"/>
      <c r="AO7" s="10"/>
      <c r="AP7" s="10"/>
      <c r="AQ7" s="10"/>
      <c r="AR7" s="10"/>
      <c r="AS7" s="10"/>
      <c r="AT7" s="10"/>
      <c r="AU7" s="10"/>
      <c r="AV7" s="10"/>
      <c r="AW7" s="11"/>
    </row>
    <row r="8" spans="1:49"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AI8" s="2"/>
      <c r="AJ8" s="4"/>
      <c r="AK8" s="3"/>
      <c r="AL8" s="2"/>
      <c r="AM8" s="4"/>
      <c r="AO8" s="10"/>
      <c r="AP8" s="10"/>
      <c r="AQ8" s="10"/>
      <c r="AR8" s="10"/>
      <c r="AS8" s="10"/>
      <c r="AT8" s="10"/>
      <c r="AU8" s="10"/>
      <c r="AV8" s="10"/>
      <c r="AW8" s="11"/>
    </row>
    <row r="9" spans="1:49">
      <c r="A9" s="8" t="s">
        <v>254</v>
      </c>
      <c r="C9" s="8" t="s">
        <v>255</v>
      </c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AI9" s="2"/>
      <c r="AJ9" s="4"/>
      <c r="AK9" s="3"/>
      <c r="AL9" s="2"/>
      <c r="AM9" s="4"/>
      <c r="AO9" s="10"/>
      <c r="AP9" s="10"/>
      <c r="AQ9" s="10"/>
      <c r="AR9" s="10"/>
      <c r="AS9" s="10"/>
      <c r="AT9" s="10"/>
      <c r="AU9" s="10"/>
      <c r="AV9" s="10"/>
      <c r="AW9" s="11"/>
    </row>
    <row r="10" spans="1:49">
      <c r="A10">
        <v>770</v>
      </c>
      <c r="B10" t="s">
        <v>246</v>
      </c>
      <c r="C10">
        <v>7204</v>
      </c>
      <c r="D10" s="8" t="s">
        <v>13</v>
      </c>
      <c r="E10" s="8">
        <f t="shared" ref="E10:E41" si="0">C10+1-1</f>
        <v>7204</v>
      </c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AI10" s="2"/>
      <c r="AJ10" s="4"/>
      <c r="AK10" s="3"/>
      <c r="AL10" s="2"/>
      <c r="AM10" s="4"/>
      <c r="AO10" s="10"/>
      <c r="AP10" s="10"/>
      <c r="AQ10" s="10"/>
      <c r="AR10" s="10"/>
      <c r="AS10" s="10"/>
      <c r="AT10" s="10"/>
      <c r="AU10" s="10"/>
      <c r="AV10" s="10"/>
      <c r="AW10" s="11"/>
    </row>
    <row r="11" spans="1:49">
      <c r="A11">
        <v>771</v>
      </c>
      <c r="B11" t="s">
        <v>247</v>
      </c>
      <c r="C11">
        <v>7321</v>
      </c>
      <c r="D11" s="8" t="s">
        <v>215</v>
      </c>
      <c r="E11" s="8">
        <f t="shared" si="0"/>
        <v>7321</v>
      </c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AI11" s="2"/>
      <c r="AJ11" s="4"/>
      <c r="AK11" s="3"/>
      <c r="AL11" s="2"/>
      <c r="AM11" s="4"/>
      <c r="AO11" s="10"/>
      <c r="AP11" s="10"/>
      <c r="AQ11" s="10"/>
      <c r="AR11" s="10"/>
      <c r="AS11" s="10"/>
      <c r="AT11" s="10"/>
      <c r="AU11" s="10"/>
      <c r="AV11" s="10"/>
      <c r="AW11" s="11"/>
    </row>
    <row r="12" spans="1:49">
      <c r="A12">
        <v>772</v>
      </c>
      <c r="B12" t="s">
        <v>248</v>
      </c>
      <c r="C12">
        <v>7213</v>
      </c>
      <c r="D12" s="8" t="s">
        <v>21</v>
      </c>
      <c r="E12" s="8">
        <f t="shared" si="0"/>
        <v>7213</v>
      </c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AI12" s="2"/>
      <c r="AJ12" s="4"/>
      <c r="AK12" s="3"/>
      <c r="AL12" s="2"/>
      <c r="AM12" s="4"/>
      <c r="AO12" s="10"/>
      <c r="AP12" s="10"/>
      <c r="AQ12" s="10"/>
      <c r="AR12" s="10"/>
      <c r="AS12" s="10"/>
      <c r="AT12" s="10"/>
      <c r="AU12" s="10"/>
      <c r="AV12" s="10"/>
      <c r="AW12" s="11"/>
    </row>
    <row r="13" spans="1:49">
      <c r="A13">
        <v>773</v>
      </c>
      <c r="B13" t="s">
        <v>249</v>
      </c>
      <c r="C13">
        <v>7302</v>
      </c>
      <c r="D13" s="8" t="s">
        <v>209</v>
      </c>
      <c r="E13" s="8">
        <f t="shared" si="0"/>
        <v>7302</v>
      </c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AI13" s="2" t="s">
        <v>11</v>
      </c>
      <c r="AJ13" s="4">
        <v>72028</v>
      </c>
      <c r="AK13" s="3"/>
      <c r="AL13" s="2" t="s">
        <v>21</v>
      </c>
      <c r="AM13" s="4">
        <v>72133</v>
      </c>
      <c r="AN13">
        <v>62185</v>
      </c>
      <c r="AO13" s="10">
        <v>10289</v>
      </c>
      <c r="AP13" s="10">
        <v>4723</v>
      </c>
      <c r="AQ13" s="10">
        <v>6185</v>
      </c>
      <c r="AR13" s="10">
        <v>7643</v>
      </c>
      <c r="AS13" s="10">
        <v>8304</v>
      </c>
      <c r="AT13" s="10">
        <v>10208</v>
      </c>
      <c r="AU13" s="10">
        <v>7920</v>
      </c>
      <c r="AV13" s="10">
        <v>6852</v>
      </c>
      <c r="AW13" s="11" t="s">
        <v>21</v>
      </c>
    </row>
    <row r="14" spans="1:49">
      <c r="A14">
        <v>774</v>
      </c>
      <c r="B14" t="s">
        <v>250</v>
      </c>
      <c r="C14">
        <v>7365</v>
      </c>
      <c r="D14" s="8" t="s">
        <v>224</v>
      </c>
      <c r="E14" s="8">
        <f t="shared" si="0"/>
        <v>7365</v>
      </c>
      <c r="F14" s="9" t="s">
        <v>21</v>
      </c>
      <c r="G14" s="9" t="s">
        <v>11</v>
      </c>
      <c r="H14" s="9" t="s">
        <v>43</v>
      </c>
      <c r="I14" s="9" t="s">
        <v>16</v>
      </c>
      <c r="J14" s="9" t="s">
        <v>15</v>
      </c>
      <c r="K14" s="9" t="s">
        <v>19</v>
      </c>
      <c r="L14" s="9" t="s">
        <v>32</v>
      </c>
      <c r="M14" s="9" t="s">
        <v>20</v>
      </c>
      <c r="N14" s="9" t="s">
        <v>18</v>
      </c>
      <c r="O14" s="9" t="s">
        <v>14</v>
      </c>
      <c r="P14" s="9" t="s">
        <v>10</v>
      </c>
      <c r="Q14" s="9" t="s">
        <v>22</v>
      </c>
      <c r="AI14" s="2" t="s">
        <v>12</v>
      </c>
      <c r="AJ14" s="4">
        <v>72036</v>
      </c>
      <c r="AK14" s="3"/>
      <c r="AL14" s="2" t="s">
        <v>29</v>
      </c>
      <c r="AM14" s="4">
        <v>73628</v>
      </c>
      <c r="AN14">
        <v>6010</v>
      </c>
      <c r="AO14" s="10">
        <v>925</v>
      </c>
      <c r="AP14" s="10">
        <v>254</v>
      </c>
      <c r="AQ14" s="10">
        <v>474</v>
      </c>
      <c r="AR14" s="10">
        <v>581</v>
      </c>
      <c r="AS14" s="10">
        <v>908</v>
      </c>
      <c r="AT14" s="10">
        <v>969</v>
      </c>
      <c r="AU14" s="10">
        <v>935</v>
      </c>
      <c r="AV14" s="10">
        <v>964</v>
      </c>
      <c r="AW14" s="11" t="s">
        <v>29</v>
      </c>
    </row>
    <row r="15" spans="1:49" s="8" customFormat="1">
      <c r="A15" s="8">
        <v>775</v>
      </c>
      <c r="B15" s="8" t="s">
        <v>251</v>
      </c>
      <c r="C15">
        <v>7403</v>
      </c>
      <c r="D15" s="8" t="s">
        <v>228</v>
      </c>
      <c r="E15" s="8">
        <f t="shared" si="0"/>
        <v>7403</v>
      </c>
      <c r="AI15" s="14"/>
      <c r="AJ15" s="15"/>
      <c r="AK15" s="16"/>
      <c r="AL15" s="14"/>
      <c r="AM15" s="15"/>
      <c r="AO15" s="17"/>
      <c r="AP15" s="17"/>
      <c r="AQ15" s="17"/>
      <c r="AR15" s="17"/>
      <c r="AS15" s="17"/>
      <c r="AT15" s="17"/>
      <c r="AU15" s="17"/>
      <c r="AV15" s="17"/>
      <c r="AW15" s="11"/>
    </row>
    <row r="16" spans="1:49">
      <c r="A16">
        <v>7201</v>
      </c>
      <c r="B16" t="s">
        <v>10</v>
      </c>
      <c r="C16">
        <v>7362</v>
      </c>
      <c r="D16" s="8" t="s">
        <v>29</v>
      </c>
      <c r="E16" s="8">
        <f t="shared" si="0"/>
        <v>7362</v>
      </c>
      <c r="F16" s="9">
        <f t="shared" ref="F16:Q16" si="1">IF(COUNTIF($D$16:$D$112,F2),LOOKUP(F2,$D$16:$D$112,$C$16:$C$112),)</f>
        <v>0</v>
      </c>
      <c r="G16" s="9">
        <f t="shared" si="1"/>
        <v>0</v>
      </c>
      <c r="H16" s="9">
        <f t="shared" si="1"/>
        <v>7441</v>
      </c>
      <c r="I16" s="9">
        <f t="shared" si="1"/>
        <v>0</v>
      </c>
      <c r="J16" s="9">
        <f t="shared" si="1"/>
        <v>0</v>
      </c>
      <c r="K16" s="9">
        <f t="shared" si="1"/>
        <v>7523</v>
      </c>
      <c r="L16" s="9">
        <f t="shared" si="1"/>
        <v>7361</v>
      </c>
      <c r="M16" s="9">
        <f t="shared" si="1"/>
        <v>7206</v>
      </c>
      <c r="N16" s="9">
        <f t="shared" si="1"/>
        <v>0</v>
      </c>
      <c r="O16" s="9">
        <f t="shared" si="1"/>
        <v>7205</v>
      </c>
      <c r="P16" s="9">
        <f t="shared" si="1"/>
        <v>0</v>
      </c>
      <c r="Q16" s="9">
        <f t="shared" si="1"/>
        <v>7323</v>
      </c>
      <c r="R16" s="8"/>
      <c r="S16" s="8"/>
      <c r="T16" s="8"/>
      <c r="AI16" s="2" t="s">
        <v>13</v>
      </c>
      <c r="AJ16" s="4">
        <v>72044</v>
      </c>
      <c r="AK16" s="3"/>
      <c r="AL16" s="2" t="s">
        <v>37</v>
      </c>
      <c r="AM16" s="4">
        <v>74217</v>
      </c>
      <c r="AN16">
        <v>16442</v>
      </c>
      <c r="AO16" s="10">
        <v>2900</v>
      </c>
      <c r="AP16" s="10">
        <v>1145</v>
      </c>
      <c r="AQ16" s="10">
        <v>1692</v>
      </c>
      <c r="AR16" s="10">
        <v>1718</v>
      </c>
      <c r="AS16" s="10">
        <v>2338</v>
      </c>
      <c r="AT16" s="10">
        <v>2610</v>
      </c>
      <c r="AU16" s="10">
        <v>1901</v>
      </c>
      <c r="AV16" s="10">
        <v>2124</v>
      </c>
      <c r="AW16" s="11" t="s">
        <v>37</v>
      </c>
    </row>
    <row r="17" spans="1:49">
      <c r="A17">
        <v>7202</v>
      </c>
      <c r="B17" t="s">
        <v>11</v>
      </c>
      <c r="C17">
        <v>7424</v>
      </c>
      <c r="D17" s="8" t="s">
        <v>231</v>
      </c>
      <c r="E17" s="8">
        <f t="shared" si="0"/>
        <v>7424</v>
      </c>
      <c r="F17" s="9">
        <f t="shared" ref="F17:Q17" si="2">IF(COUNTIF($D$16:$D$112,F3),LOOKUP(F3,$D$16:$D$112,$C$16:$C$112),)</f>
        <v>7304</v>
      </c>
      <c r="G17" s="9">
        <f t="shared" si="2"/>
        <v>7381</v>
      </c>
      <c r="H17" s="9">
        <f t="shared" si="2"/>
        <v>7442</v>
      </c>
      <c r="I17" s="9">
        <f t="shared" si="2"/>
        <v>7401</v>
      </c>
      <c r="J17" s="9">
        <f t="shared" si="2"/>
        <v>7341</v>
      </c>
      <c r="K17" s="9">
        <f t="shared" si="2"/>
        <v>7524</v>
      </c>
      <c r="L17" s="9">
        <f t="shared" si="2"/>
        <v>7363</v>
      </c>
      <c r="M17" s="9">
        <f t="shared" si="2"/>
        <v>7562</v>
      </c>
      <c r="N17" s="9">
        <f t="shared" si="2"/>
        <v>0</v>
      </c>
      <c r="O17" s="9">
        <f t="shared" si="2"/>
        <v>7462</v>
      </c>
      <c r="P17" s="9">
        <f t="shared" si="2"/>
        <v>7309</v>
      </c>
      <c r="Q17" s="9">
        <f t="shared" si="2"/>
        <v>7324</v>
      </c>
      <c r="R17" s="8"/>
      <c r="S17" s="8"/>
      <c r="T17" s="8"/>
      <c r="AI17" s="2" t="s">
        <v>14</v>
      </c>
      <c r="AJ17" s="4">
        <v>72052</v>
      </c>
      <c r="AK17" s="3"/>
      <c r="AL17" s="2" t="s">
        <v>11</v>
      </c>
      <c r="AM17" s="4">
        <v>72028</v>
      </c>
      <c r="AN17">
        <v>122715</v>
      </c>
      <c r="AO17" s="10">
        <v>22384</v>
      </c>
      <c r="AP17" s="10">
        <v>10535</v>
      </c>
      <c r="AQ17" s="10">
        <v>13606</v>
      </c>
      <c r="AR17" s="10">
        <v>15250</v>
      </c>
      <c r="AS17" s="10">
        <v>16806</v>
      </c>
      <c r="AT17" s="10">
        <v>17744</v>
      </c>
      <c r="AU17" s="10">
        <v>14066</v>
      </c>
      <c r="AV17" s="10">
        <v>11383</v>
      </c>
      <c r="AW17" s="11" t="s">
        <v>11</v>
      </c>
    </row>
    <row r="18" spans="1:49">
      <c r="A18">
        <v>7203</v>
      </c>
      <c r="B18" t="s">
        <v>12</v>
      </c>
      <c r="C18">
        <v>7441</v>
      </c>
      <c r="D18" s="8" t="s">
        <v>232</v>
      </c>
      <c r="E18" s="8">
        <f t="shared" si="0"/>
        <v>7441</v>
      </c>
      <c r="F18" s="9">
        <f t="shared" ref="F18:Q18" si="3">IF(COUNTIF($D$16:$D$112,F4),LOOKUP(F4,$D$16:$D$112,$C$16:$C$112),)</f>
        <v>7305</v>
      </c>
      <c r="G18" s="9">
        <f t="shared" si="3"/>
        <v>7424</v>
      </c>
      <c r="H18" s="9">
        <f t="shared" si="3"/>
        <v>7443</v>
      </c>
      <c r="I18" s="9">
        <f t="shared" si="3"/>
        <v>0</v>
      </c>
      <c r="J18" s="9">
        <f t="shared" si="3"/>
        <v>7343</v>
      </c>
      <c r="K18" s="9">
        <f t="shared" si="3"/>
        <v>7525</v>
      </c>
      <c r="L18" s="9">
        <f t="shared" si="3"/>
        <v>0</v>
      </c>
      <c r="M18" s="9">
        <f t="shared" si="3"/>
        <v>7563</v>
      </c>
      <c r="N18" s="9">
        <f t="shared" si="3"/>
        <v>7325</v>
      </c>
      <c r="O18" s="9">
        <f t="shared" si="3"/>
        <v>7463</v>
      </c>
      <c r="P18" s="9">
        <f t="shared" si="3"/>
        <v>0</v>
      </c>
      <c r="Q18" s="9">
        <f t="shared" si="3"/>
        <v>0</v>
      </c>
      <c r="R18" s="8"/>
      <c r="S18" s="8"/>
      <c r="T18" s="8"/>
      <c r="AI18" s="2" t="s">
        <v>15</v>
      </c>
      <c r="AJ18" s="4">
        <v>72079</v>
      </c>
      <c r="AK18" s="3"/>
      <c r="AL18" s="2" t="s">
        <v>43</v>
      </c>
      <c r="AM18" s="4">
        <v>74471</v>
      </c>
      <c r="AN18">
        <v>21163</v>
      </c>
      <c r="AO18" s="10">
        <v>3383</v>
      </c>
      <c r="AP18" s="10">
        <v>1408</v>
      </c>
      <c r="AQ18" s="10">
        <v>1987</v>
      </c>
      <c r="AR18" s="10">
        <v>1977</v>
      </c>
      <c r="AS18" s="10">
        <v>3212</v>
      </c>
      <c r="AT18" s="10">
        <v>3525</v>
      </c>
      <c r="AU18" s="10">
        <v>2771</v>
      </c>
      <c r="AV18" s="10">
        <v>2896</v>
      </c>
      <c r="AW18" s="11" t="s">
        <v>43</v>
      </c>
    </row>
    <row r="19" spans="1:49">
      <c r="A19">
        <v>7204</v>
      </c>
      <c r="B19" t="s">
        <v>13</v>
      </c>
      <c r="C19">
        <v>7421</v>
      </c>
      <c r="D19" s="8" t="s">
        <v>37</v>
      </c>
      <c r="E19" s="8">
        <f t="shared" si="0"/>
        <v>7421</v>
      </c>
      <c r="F19" s="9">
        <f t="shared" ref="F19:Q19" si="4">IF(COUNTIF($D$16:$D$112,F5),LOOKUP(F5,$D$16:$D$112,$C$16:$C$112),)</f>
        <v>7307</v>
      </c>
      <c r="G19" s="9">
        <f t="shared" si="4"/>
        <v>0</v>
      </c>
      <c r="H19" s="9">
        <f t="shared" si="4"/>
        <v>0</v>
      </c>
      <c r="I19" s="9">
        <f t="shared" si="4"/>
        <v>7404</v>
      </c>
      <c r="J19" s="9">
        <f t="shared" si="4"/>
        <v>0</v>
      </c>
      <c r="K19" s="9">
        <f t="shared" si="4"/>
        <v>7526</v>
      </c>
      <c r="L19" s="9">
        <f t="shared" si="4"/>
        <v>7366</v>
      </c>
      <c r="M19" s="9">
        <f t="shared" si="4"/>
        <v>0</v>
      </c>
      <c r="N19" s="9">
        <f t="shared" si="4"/>
        <v>7326</v>
      </c>
      <c r="O19" s="9">
        <f t="shared" si="4"/>
        <v>7467</v>
      </c>
      <c r="P19" s="9">
        <f t="shared" si="4"/>
        <v>0</v>
      </c>
      <c r="Q19" s="9">
        <f t="shared" si="4"/>
        <v>0</v>
      </c>
      <c r="R19" s="8"/>
      <c r="S19" s="8"/>
      <c r="T19" s="8"/>
      <c r="AI19" s="2" t="s">
        <v>16</v>
      </c>
      <c r="AJ19" s="4">
        <v>72087</v>
      </c>
      <c r="AK19" s="3"/>
      <c r="AL19" s="2" t="s">
        <v>66</v>
      </c>
      <c r="AM19" s="4">
        <v>75485</v>
      </c>
      <c r="AN19">
        <v>1457</v>
      </c>
      <c r="AO19" s="10">
        <v>222</v>
      </c>
      <c r="AP19" s="10">
        <v>134</v>
      </c>
      <c r="AQ19" s="10">
        <v>134</v>
      </c>
      <c r="AR19" s="10">
        <v>116</v>
      </c>
      <c r="AS19" s="10">
        <v>213</v>
      </c>
      <c r="AT19" s="10">
        <v>239</v>
      </c>
      <c r="AU19" s="10">
        <v>193</v>
      </c>
      <c r="AV19" s="10">
        <v>206</v>
      </c>
      <c r="AW19" s="11" t="s">
        <v>66</v>
      </c>
    </row>
    <row r="20" spans="1:49">
      <c r="A20">
        <v>7205</v>
      </c>
      <c r="B20" t="s">
        <v>14</v>
      </c>
      <c r="C20">
        <v>7202</v>
      </c>
      <c r="D20" s="8" t="s">
        <v>11</v>
      </c>
      <c r="E20" s="8">
        <f t="shared" si="0"/>
        <v>7202</v>
      </c>
      <c r="F20" s="9">
        <f t="shared" ref="F20:Q20" si="5">IF(COUNTIF($D$16:$D$112,F6),LOOKUP(F6,$D$16:$D$112,$C$16:$C$112),)</f>
        <v>7306</v>
      </c>
      <c r="G20" s="9">
        <f t="shared" si="5"/>
        <v>0</v>
      </c>
      <c r="H20" s="9">
        <f t="shared" si="5"/>
        <v>0</v>
      </c>
      <c r="I20" s="9">
        <f t="shared" si="5"/>
        <v>7406</v>
      </c>
      <c r="J20" s="9">
        <f t="shared" si="5"/>
        <v>0</v>
      </c>
      <c r="K20" s="9">
        <f t="shared" si="5"/>
        <v>7527</v>
      </c>
      <c r="L20" s="9">
        <f t="shared" si="5"/>
        <v>0</v>
      </c>
      <c r="M20" s="9">
        <f t="shared" si="5"/>
        <v>0</v>
      </c>
      <c r="N20" s="9">
        <f t="shared" si="5"/>
        <v>0</v>
      </c>
      <c r="O20" s="9">
        <f t="shared" si="5"/>
        <v>0</v>
      </c>
      <c r="P20" s="9">
        <f t="shared" si="5"/>
        <v>0</v>
      </c>
      <c r="Q20" s="9">
        <f t="shared" si="5"/>
        <v>0</v>
      </c>
      <c r="R20" s="8"/>
      <c r="S20" s="8"/>
      <c r="T20" s="8"/>
      <c r="AI20" s="2" t="s">
        <v>17</v>
      </c>
      <c r="AJ20" s="4">
        <v>72095</v>
      </c>
      <c r="AK20" s="3"/>
      <c r="AL20" s="2" t="s">
        <v>16</v>
      </c>
      <c r="AM20" s="4">
        <v>72087</v>
      </c>
      <c r="AN20">
        <v>49819</v>
      </c>
      <c r="AO20" s="10">
        <v>8397</v>
      </c>
      <c r="AP20" s="10">
        <v>3392</v>
      </c>
      <c r="AQ20" s="10">
        <v>4938</v>
      </c>
      <c r="AR20" s="10">
        <v>5271</v>
      </c>
      <c r="AS20" s="10">
        <v>6950</v>
      </c>
      <c r="AT20" s="10">
        <v>7648</v>
      </c>
      <c r="AU20" s="10">
        <v>6282</v>
      </c>
      <c r="AV20" s="10">
        <v>6836</v>
      </c>
      <c r="AW20" s="11" t="s">
        <v>16</v>
      </c>
    </row>
    <row r="21" spans="1:49">
      <c r="A21">
        <v>7206</v>
      </c>
      <c r="B21" t="s">
        <v>208</v>
      </c>
      <c r="C21">
        <v>7447</v>
      </c>
      <c r="D21" s="8" t="s">
        <v>43</v>
      </c>
      <c r="E21" s="8">
        <f t="shared" si="0"/>
        <v>7447</v>
      </c>
      <c r="F21" s="9">
        <f t="shared" ref="F21:Q21" si="6">IF(COUNTIF($D$16:$D$112,F7),LOOKUP(F7,$D$16:$D$112,$C$16:$C$112),)</f>
        <v>0</v>
      </c>
      <c r="G21" s="9">
        <f t="shared" si="6"/>
        <v>0</v>
      </c>
      <c r="H21" s="9">
        <f t="shared" si="6"/>
        <v>0</v>
      </c>
      <c r="I21" s="9">
        <f t="shared" si="6"/>
        <v>0</v>
      </c>
      <c r="J21" s="9">
        <f t="shared" si="6"/>
        <v>0</v>
      </c>
      <c r="K21" s="9">
        <f t="shared" si="6"/>
        <v>0</v>
      </c>
      <c r="L21" s="9">
        <f t="shared" si="6"/>
        <v>0</v>
      </c>
      <c r="M21" s="9">
        <f t="shared" si="6"/>
        <v>0</v>
      </c>
      <c r="N21" s="9">
        <f t="shared" si="6"/>
        <v>0</v>
      </c>
      <c r="O21" s="9">
        <f t="shared" si="6"/>
        <v>0</v>
      </c>
      <c r="P21" s="9">
        <f t="shared" si="6"/>
        <v>0</v>
      </c>
      <c r="Q21" s="9">
        <f t="shared" si="6"/>
        <v>0</v>
      </c>
      <c r="R21" s="8"/>
      <c r="S21" s="8"/>
      <c r="T21" s="8"/>
      <c r="AI21" s="2" t="s">
        <v>18</v>
      </c>
      <c r="AJ21" s="4">
        <v>72109</v>
      </c>
      <c r="AK21" s="3"/>
      <c r="AL21" s="2" t="s">
        <v>27</v>
      </c>
      <c r="AM21" s="4">
        <v>73423</v>
      </c>
      <c r="AN21">
        <v>12578</v>
      </c>
      <c r="AO21" s="10">
        <v>2524</v>
      </c>
      <c r="AP21" s="10">
        <v>1146</v>
      </c>
      <c r="AQ21" s="10">
        <v>1682</v>
      </c>
      <c r="AR21" s="10">
        <v>1545</v>
      </c>
      <c r="AS21" s="10">
        <v>1617</v>
      </c>
      <c r="AT21" s="10">
        <v>1849</v>
      </c>
      <c r="AU21" s="10">
        <v>1231</v>
      </c>
      <c r="AV21" s="10">
        <v>965</v>
      </c>
      <c r="AW21" s="11" t="s">
        <v>27</v>
      </c>
    </row>
    <row r="22" spans="1:49">
      <c r="A22">
        <v>7207</v>
      </c>
      <c r="B22" t="s">
        <v>15</v>
      </c>
      <c r="C22">
        <v>774</v>
      </c>
      <c r="D22" t="s">
        <v>250</v>
      </c>
      <c r="E22" s="8">
        <f t="shared" si="0"/>
        <v>774</v>
      </c>
      <c r="F22" s="9">
        <f t="shared" ref="F22:Q22" si="7">IF(COUNTIF($D$16:$D$112,F8),LOOKUP(F8,$D$16:$D$112,$C$16:$C$112),)</f>
        <v>0</v>
      </c>
      <c r="G22" s="9">
        <f t="shared" si="7"/>
        <v>0</v>
      </c>
      <c r="H22" s="9">
        <f t="shared" si="7"/>
        <v>0</v>
      </c>
      <c r="I22" s="9">
        <f t="shared" si="7"/>
        <v>0</v>
      </c>
      <c r="J22" s="9">
        <f t="shared" si="7"/>
        <v>0</v>
      </c>
      <c r="K22" s="9">
        <f t="shared" si="7"/>
        <v>0</v>
      </c>
      <c r="L22" s="9">
        <f t="shared" si="7"/>
        <v>0</v>
      </c>
      <c r="M22" s="9">
        <f t="shared" si="7"/>
        <v>0</v>
      </c>
      <c r="N22" s="9">
        <f t="shared" si="7"/>
        <v>0</v>
      </c>
      <c r="O22" s="9">
        <f t="shared" si="7"/>
        <v>0</v>
      </c>
      <c r="P22" s="9">
        <f t="shared" si="7"/>
        <v>0</v>
      </c>
      <c r="Q22" s="9">
        <f t="shared" si="7"/>
        <v>0</v>
      </c>
      <c r="R22" s="8"/>
      <c r="S22" s="8"/>
      <c r="T22" s="8"/>
      <c r="AI22" s="2" t="s">
        <v>19</v>
      </c>
      <c r="AJ22" s="4">
        <v>72117</v>
      </c>
      <c r="AK22" s="3"/>
      <c r="AL22" s="2" t="s">
        <v>53</v>
      </c>
      <c r="AM22" s="4">
        <v>75027</v>
      </c>
      <c r="AN22">
        <v>6908</v>
      </c>
      <c r="AO22" s="10">
        <v>1290</v>
      </c>
      <c r="AP22" s="10">
        <v>599</v>
      </c>
      <c r="AQ22" s="10">
        <v>817</v>
      </c>
      <c r="AR22" s="10">
        <v>793</v>
      </c>
      <c r="AS22" s="10">
        <v>972</v>
      </c>
      <c r="AT22" s="10">
        <v>1086</v>
      </c>
      <c r="AU22" s="10">
        <v>677</v>
      </c>
      <c r="AV22" s="10">
        <v>674</v>
      </c>
      <c r="AW22" s="11" t="s">
        <v>53</v>
      </c>
    </row>
    <row r="23" spans="1:49">
      <c r="A23">
        <v>7208</v>
      </c>
      <c r="B23" t="s">
        <v>16</v>
      </c>
      <c r="C23">
        <v>7442</v>
      </c>
      <c r="D23" s="8" t="s">
        <v>233</v>
      </c>
      <c r="E23" s="8">
        <f t="shared" si="0"/>
        <v>7442</v>
      </c>
      <c r="F23" s="9">
        <f t="shared" ref="F23:Q23" si="8">IF(COUNTIF($D$16:$D$112,F9),LOOKUP(F9,$D$16:$D$112,$C$16:$C$112),)</f>
        <v>0</v>
      </c>
      <c r="G23" s="9">
        <f t="shared" si="8"/>
        <v>0</v>
      </c>
      <c r="H23" s="9">
        <f t="shared" si="8"/>
        <v>0</v>
      </c>
      <c r="I23" s="9">
        <f t="shared" si="8"/>
        <v>0</v>
      </c>
      <c r="J23" s="9">
        <f t="shared" si="8"/>
        <v>0</v>
      </c>
      <c r="K23" s="9">
        <f t="shared" si="8"/>
        <v>0</v>
      </c>
      <c r="L23" s="9">
        <f t="shared" si="8"/>
        <v>0</v>
      </c>
      <c r="M23" s="9">
        <f t="shared" si="8"/>
        <v>0</v>
      </c>
      <c r="N23" s="9">
        <f t="shared" si="8"/>
        <v>0</v>
      </c>
      <c r="O23" s="9">
        <f t="shared" si="8"/>
        <v>0</v>
      </c>
      <c r="P23" s="9">
        <f t="shared" si="8"/>
        <v>0</v>
      </c>
      <c r="Q23" s="9">
        <f t="shared" si="8"/>
        <v>0</v>
      </c>
      <c r="R23" s="8"/>
      <c r="S23" s="8"/>
      <c r="T23" s="8"/>
      <c r="AI23" s="2" t="s">
        <v>20</v>
      </c>
      <c r="AJ23" s="4">
        <v>72125</v>
      </c>
      <c r="AK23" s="3"/>
      <c r="AL23" s="2" t="s">
        <v>41</v>
      </c>
      <c r="AM23" s="4">
        <v>74454</v>
      </c>
      <c r="AN23">
        <v>2174</v>
      </c>
      <c r="AO23" s="10">
        <v>178</v>
      </c>
      <c r="AP23" s="10">
        <v>30</v>
      </c>
      <c r="AQ23" s="10">
        <v>97</v>
      </c>
      <c r="AR23" s="10">
        <v>141</v>
      </c>
      <c r="AS23" s="10">
        <v>255</v>
      </c>
      <c r="AT23" s="10">
        <v>398</v>
      </c>
      <c r="AU23" s="10">
        <v>476</v>
      </c>
      <c r="AV23" s="10">
        <v>599</v>
      </c>
      <c r="AW23" s="11" t="s">
        <v>41</v>
      </c>
    </row>
    <row r="24" spans="1:49">
      <c r="A24">
        <v>7209</v>
      </c>
      <c r="B24" t="s">
        <v>17</v>
      </c>
      <c r="C24">
        <v>7548</v>
      </c>
      <c r="D24" s="8" t="s">
        <v>66</v>
      </c>
      <c r="E24" s="8">
        <f t="shared" si="0"/>
        <v>7548</v>
      </c>
      <c r="F24" s="9">
        <f t="shared" ref="F24:Q24" si="9">IF(COUNTIF($D$16:$D$112,F10),LOOKUP(F10,$D$16:$D$112,$C$16:$C$112),)</f>
        <v>0</v>
      </c>
      <c r="G24" s="9">
        <f t="shared" si="9"/>
        <v>0</v>
      </c>
      <c r="H24" s="9">
        <f t="shared" si="9"/>
        <v>0</v>
      </c>
      <c r="I24" s="9">
        <f t="shared" si="9"/>
        <v>0</v>
      </c>
      <c r="J24" s="9">
        <f t="shared" si="9"/>
        <v>0</v>
      </c>
      <c r="K24" s="9">
        <f t="shared" si="9"/>
        <v>0</v>
      </c>
      <c r="L24" s="9">
        <f t="shared" si="9"/>
        <v>0</v>
      </c>
      <c r="M24" s="9">
        <f t="shared" si="9"/>
        <v>0</v>
      </c>
      <c r="N24" s="9">
        <f t="shared" si="9"/>
        <v>0</v>
      </c>
      <c r="O24" s="9">
        <f t="shared" si="9"/>
        <v>0</v>
      </c>
      <c r="P24" s="9">
        <f t="shared" si="9"/>
        <v>0</v>
      </c>
      <c r="Q24" s="9">
        <f t="shared" si="9"/>
        <v>0</v>
      </c>
      <c r="R24" s="8"/>
      <c r="S24" s="8"/>
      <c r="T24" s="8"/>
      <c r="AI24" s="2" t="s">
        <v>21</v>
      </c>
      <c r="AJ24" s="4">
        <v>72133</v>
      </c>
      <c r="AK24" s="3"/>
      <c r="AL24" s="2" t="s">
        <v>23</v>
      </c>
      <c r="AM24" s="4">
        <v>73016</v>
      </c>
      <c r="AN24">
        <v>12096</v>
      </c>
      <c r="AO24" s="10">
        <v>1965</v>
      </c>
      <c r="AP24" s="10">
        <v>898</v>
      </c>
      <c r="AQ24" s="10">
        <v>1230</v>
      </c>
      <c r="AR24" s="10">
        <v>1358</v>
      </c>
      <c r="AS24" s="10">
        <v>1553</v>
      </c>
      <c r="AT24" s="10">
        <v>1997</v>
      </c>
      <c r="AU24" s="10">
        <v>1604</v>
      </c>
      <c r="AV24" s="10">
        <v>1490</v>
      </c>
      <c r="AW24" s="11" t="s">
        <v>23</v>
      </c>
    </row>
    <row r="25" spans="1:49">
      <c r="A25">
        <v>7210</v>
      </c>
      <c r="B25" t="s">
        <v>18</v>
      </c>
      <c r="C25">
        <v>7363</v>
      </c>
      <c r="D25" s="8" t="s">
        <v>223</v>
      </c>
      <c r="E25" s="8">
        <f t="shared" si="0"/>
        <v>7363</v>
      </c>
      <c r="F25" s="9">
        <f t="shared" ref="F25:Q25" si="10">IF(COUNTIF($D$16:$D$112,F11),LOOKUP(F11,$D$16:$D$112,$C$16:$C$112),)</f>
        <v>0</v>
      </c>
      <c r="G25" s="9">
        <f t="shared" si="10"/>
        <v>0</v>
      </c>
      <c r="H25" s="9">
        <f t="shared" si="10"/>
        <v>0</v>
      </c>
      <c r="I25" s="9">
        <f t="shared" si="10"/>
        <v>0</v>
      </c>
      <c r="J25" s="9">
        <f t="shared" si="10"/>
        <v>0</v>
      </c>
      <c r="K25" s="9">
        <f t="shared" si="10"/>
        <v>0</v>
      </c>
      <c r="L25" s="9">
        <f t="shared" si="10"/>
        <v>0</v>
      </c>
      <c r="M25" s="9">
        <f t="shared" si="10"/>
        <v>0</v>
      </c>
      <c r="N25" s="9">
        <f t="shared" si="10"/>
        <v>0</v>
      </c>
      <c r="O25" s="9">
        <f t="shared" si="10"/>
        <v>0</v>
      </c>
      <c r="P25" s="9">
        <f t="shared" si="10"/>
        <v>0</v>
      </c>
      <c r="Q25" s="9">
        <f t="shared" si="10"/>
        <v>0</v>
      </c>
      <c r="R25" s="8"/>
      <c r="S25" s="8"/>
      <c r="T25" s="8"/>
      <c r="AI25" s="2" t="s">
        <v>22</v>
      </c>
      <c r="AJ25" s="4">
        <v>72141</v>
      </c>
      <c r="AK25" s="3"/>
      <c r="AL25" s="2" t="s">
        <v>12</v>
      </c>
      <c r="AM25" s="4">
        <v>72036</v>
      </c>
      <c r="AN25">
        <v>328816</v>
      </c>
      <c r="AO25" s="10">
        <v>59280</v>
      </c>
      <c r="AP25" s="10">
        <v>34865</v>
      </c>
      <c r="AQ25" s="10">
        <v>41849</v>
      </c>
      <c r="AR25" s="10">
        <v>44818</v>
      </c>
      <c r="AS25" s="10">
        <v>43544</v>
      </c>
      <c r="AT25" s="10">
        <v>45216</v>
      </c>
      <c r="AU25" s="10">
        <v>31362</v>
      </c>
      <c r="AV25" s="10">
        <v>23644</v>
      </c>
      <c r="AW25" s="11" t="s">
        <v>12</v>
      </c>
    </row>
    <row r="26" spans="1:49">
      <c r="A26">
        <v>7211</v>
      </c>
      <c r="B26" t="s">
        <v>19</v>
      </c>
      <c r="C26">
        <v>7343</v>
      </c>
      <c r="D26" s="8" t="s">
        <v>221</v>
      </c>
      <c r="E26" s="8">
        <f t="shared" si="0"/>
        <v>7343</v>
      </c>
      <c r="F26" s="9">
        <f t="shared" ref="F26:Q26" si="11">IF(COUNTIF($D$16:$D$112,F12),LOOKUP(F12,$D$16:$D$112,$C$16:$C$112),)</f>
        <v>0</v>
      </c>
      <c r="G26" s="9">
        <f t="shared" si="11"/>
        <v>0</v>
      </c>
      <c r="H26" s="9">
        <f t="shared" si="11"/>
        <v>0</v>
      </c>
      <c r="I26" s="9">
        <f t="shared" si="11"/>
        <v>0</v>
      </c>
      <c r="J26" s="9">
        <f t="shared" si="11"/>
        <v>0</v>
      </c>
      <c r="K26" s="9">
        <f t="shared" si="11"/>
        <v>0</v>
      </c>
      <c r="L26" s="9">
        <f t="shared" si="11"/>
        <v>0</v>
      </c>
      <c r="M26" s="9">
        <f t="shared" si="11"/>
        <v>0</v>
      </c>
      <c r="N26" s="9">
        <f t="shared" si="11"/>
        <v>0</v>
      </c>
      <c r="O26" s="9">
        <f t="shared" si="11"/>
        <v>0</v>
      </c>
      <c r="P26" s="9">
        <f t="shared" si="11"/>
        <v>0</v>
      </c>
      <c r="Q26" s="9">
        <f t="shared" si="11"/>
        <v>0</v>
      </c>
      <c r="R26" s="8"/>
      <c r="S26" s="8"/>
      <c r="T26" s="8"/>
      <c r="AI26" s="2" t="s">
        <v>23</v>
      </c>
      <c r="AJ26" s="4">
        <v>73016</v>
      </c>
      <c r="AK26" s="3"/>
      <c r="AL26" s="2" t="s">
        <v>56</v>
      </c>
      <c r="AM26" s="4">
        <v>75051</v>
      </c>
      <c r="AN26">
        <v>5562</v>
      </c>
      <c r="AO26" s="10">
        <v>956</v>
      </c>
      <c r="AP26" s="10">
        <v>312</v>
      </c>
      <c r="AQ26" s="10">
        <v>486</v>
      </c>
      <c r="AR26" s="10">
        <v>575</v>
      </c>
      <c r="AS26" s="10">
        <v>879</v>
      </c>
      <c r="AT26" s="10">
        <v>858</v>
      </c>
      <c r="AU26" s="10">
        <v>681</v>
      </c>
      <c r="AV26" s="10">
        <v>815</v>
      </c>
      <c r="AW26" s="11" t="s">
        <v>56</v>
      </c>
    </row>
    <row r="27" spans="1:49">
      <c r="A27">
        <v>7212</v>
      </c>
      <c r="B27" t="s">
        <v>20</v>
      </c>
      <c r="C27">
        <v>7325</v>
      </c>
      <c r="D27" s="8" t="s">
        <v>218</v>
      </c>
      <c r="E27" s="8">
        <f t="shared" si="0"/>
        <v>7325</v>
      </c>
      <c r="F27" s="9">
        <f t="shared" ref="F27:Q27" si="12">IF(COUNTIF($D$16:$D$112,F13),LOOKUP(F13,$D$16:$D$112,$C$16:$C$112),)</f>
        <v>0</v>
      </c>
      <c r="G27" s="9">
        <f t="shared" si="12"/>
        <v>0</v>
      </c>
      <c r="H27" s="9">
        <f t="shared" si="12"/>
        <v>0</v>
      </c>
      <c r="I27" s="9">
        <f t="shared" si="12"/>
        <v>0</v>
      </c>
      <c r="J27" s="9">
        <f t="shared" si="12"/>
        <v>0</v>
      </c>
      <c r="K27" s="9">
        <f t="shared" si="12"/>
        <v>0</v>
      </c>
      <c r="L27" s="9">
        <f t="shared" si="12"/>
        <v>0</v>
      </c>
      <c r="M27" s="9">
        <f t="shared" si="12"/>
        <v>0</v>
      </c>
      <c r="N27" s="9">
        <f t="shared" si="12"/>
        <v>0</v>
      </c>
      <c r="O27" s="9">
        <f t="shared" si="12"/>
        <v>0</v>
      </c>
      <c r="P27" s="9">
        <f t="shared" si="12"/>
        <v>0</v>
      </c>
      <c r="Q27" s="9">
        <f t="shared" si="12"/>
        <v>0</v>
      </c>
      <c r="R27" s="8"/>
      <c r="S27" s="8"/>
      <c r="T27" s="8"/>
      <c r="AI27" s="2" t="s">
        <v>24</v>
      </c>
      <c r="AJ27" s="4">
        <v>73032</v>
      </c>
      <c r="AK27" s="3"/>
      <c r="AL27" s="2" t="s">
        <v>59</v>
      </c>
      <c r="AM27" s="4">
        <v>75418</v>
      </c>
      <c r="AN27">
        <v>4985</v>
      </c>
      <c r="AO27" s="10">
        <v>846</v>
      </c>
      <c r="AP27" s="10">
        <v>436</v>
      </c>
      <c r="AQ27" s="10">
        <v>484</v>
      </c>
      <c r="AR27" s="10">
        <v>588</v>
      </c>
      <c r="AS27" s="10">
        <v>804</v>
      </c>
      <c r="AT27" s="10">
        <v>835</v>
      </c>
      <c r="AU27" s="10">
        <v>517</v>
      </c>
      <c r="AV27" s="10">
        <v>475</v>
      </c>
      <c r="AW27" s="11" t="s">
        <v>59</v>
      </c>
    </row>
    <row r="28" spans="1:49">
      <c r="A28">
        <v>7213</v>
      </c>
      <c r="B28" t="s">
        <v>21</v>
      </c>
      <c r="C28">
        <v>7208</v>
      </c>
      <c r="D28" s="8" t="s">
        <v>16</v>
      </c>
      <c r="E28" s="8">
        <f t="shared" si="0"/>
        <v>7208</v>
      </c>
      <c r="F28" s="9">
        <f t="shared" ref="F28:Q28" si="13">IF(COUNTIF($D$16:$D$112,F14),LOOKUP(F14,$D$16:$D$112,$C$16:$C$112),)</f>
        <v>0</v>
      </c>
      <c r="G28" s="9">
        <f t="shared" si="13"/>
        <v>7202</v>
      </c>
      <c r="H28" s="9">
        <f t="shared" si="13"/>
        <v>7447</v>
      </c>
      <c r="I28" s="9">
        <f t="shared" si="13"/>
        <v>7208</v>
      </c>
      <c r="J28" s="9">
        <f t="shared" si="13"/>
        <v>7207</v>
      </c>
      <c r="K28" s="9">
        <f t="shared" si="13"/>
        <v>7211</v>
      </c>
      <c r="L28" s="9">
        <f t="shared" si="13"/>
        <v>7368</v>
      </c>
      <c r="M28" s="9">
        <f t="shared" si="13"/>
        <v>7212</v>
      </c>
      <c r="N28" s="9">
        <f t="shared" si="13"/>
        <v>7210</v>
      </c>
      <c r="O28" s="9">
        <f t="shared" si="13"/>
        <v>7205</v>
      </c>
      <c r="P28" s="9">
        <f t="shared" si="13"/>
        <v>7201</v>
      </c>
      <c r="Q28" s="9">
        <f t="shared" si="13"/>
        <v>7214</v>
      </c>
      <c r="R28" s="8"/>
      <c r="S28" s="8"/>
      <c r="T28" s="8"/>
      <c r="AI28" s="2" t="s">
        <v>25</v>
      </c>
      <c r="AJ28" s="4">
        <v>73083</v>
      </c>
      <c r="AK28" s="3"/>
      <c r="AL28" s="2" t="s">
        <v>24</v>
      </c>
      <c r="AM28" s="4">
        <v>73032</v>
      </c>
      <c r="AN28">
        <v>9505</v>
      </c>
      <c r="AO28" s="10">
        <v>1452</v>
      </c>
      <c r="AP28" s="10">
        <v>656</v>
      </c>
      <c r="AQ28" s="10">
        <v>880</v>
      </c>
      <c r="AR28" s="10">
        <v>1050</v>
      </c>
      <c r="AS28" s="10">
        <v>1220</v>
      </c>
      <c r="AT28" s="10">
        <v>1789</v>
      </c>
      <c r="AU28" s="10">
        <v>1350</v>
      </c>
      <c r="AV28" s="10">
        <v>1108</v>
      </c>
      <c r="AW28" s="11" t="s">
        <v>24</v>
      </c>
    </row>
    <row r="29" spans="1:49">
      <c r="A29">
        <v>7214</v>
      </c>
      <c r="B29" t="s">
        <v>22</v>
      </c>
      <c r="C29">
        <v>7342</v>
      </c>
      <c r="D29" s="8" t="s">
        <v>27</v>
      </c>
      <c r="E29" s="8">
        <f t="shared" si="0"/>
        <v>7342</v>
      </c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AI29" s="2"/>
      <c r="AJ29" s="4"/>
      <c r="AK29" s="3"/>
      <c r="AL29" s="2"/>
      <c r="AM29" s="4"/>
      <c r="AO29" s="10"/>
      <c r="AP29" s="10"/>
      <c r="AQ29" s="10"/>
      <c r="AR29" s="10"/>
      <c r="AS29" s="10"/>
      <c r="AT29" s="10"/>
      <c r="AU29" s="10"/>
      <c r="AV29" s="10"/>
      <c r="AW29" s="11"/>
    </row>
    <row r="30" spans="1:49">
      <c r="A30">
        <v>7301</v>
      </c>
      <c r="B30" t="s">
        <v>23</v>
      </c>
      <c r="C30">
        <v>7502</v>
      </c>
      <c r="D30" s="8" t="s">
        <v>53</v>
      </c>
      <c r="E30" s="8">
        <f t="shared" si="0"/>
        <v>7502</v>
      </c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AI30" s="2"/>
      <c r="AJ30" s="4"/>
      <c r="AK30" s="3"/>
      <c r="AL30" s="2"/>
      <c r="AM30" s="4"/>
      <c r="AO30" s="10"/>
      <c r="AP30" s="10"/>
      <c r="AQ30" s="10"/>
      <c r="AR30" s="10"/>
      <c r="AS30" s="10"/>
      <c r="AT30" s="10"/>
      <c r="AU30" s="10"/>
      <c r="AV30" s="10"/>
      <c r="AW30" s="11"/>
    </row>
    <row r="31" spans="1:49">
      <c r="A31">
        <v>7302</v>
      </c>
      <c r="B31" t="s">
        <v>209</v>
      </c>
      <c r="C31">
        <v>7445</v>
      </c>
      <c r="D31" s="8" t="s">
        <v>41</v>
      </c>
      <c r="E31" s="8">
        <f t="shared" si="0"/>
        <v>7445</v>
      </c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AI31" s="2"/>
      <c r="AJ31" s="4"/>
      <c r="AK31" s="3"/>
      <c r="AL31" s="2"/>
      <c r="AM31" s="4"/>
      <c r="AO31" s="10"/>
      <c r="AP31" s="10"/>
      <c r="AQ31" s="10"/>
      <c r="AR31" s="10"/>
      <c r="AS31" s="10"/>
      <c r="AT31" s="10"/>
      <c r="AU31" s="10"/>
      <c r="AV31" s="10"/>
      <c r="AW31" s="11"/>
    </row>
    <row r="32" spans="1:49">
      <c r="A32">
        <v>7303</v>
      </c>
      <c r="B32" t="s">
        <v>24</v>
      </c>
      <c r="C32">
        <v>7301</v>
      </c>
      <c r="D32" s="8" t="s">
        <v>23</v>
      </c>
      <c r="E32" s="8">
        <f t="shared" si="0"/>
        <v>7301</v>
      </c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AI32" s="2"/>
      <c r="AJ32" s="4"/>
      <c r="AK32" s="3"/>
      <c r="AL32" s="2"/>
      <c r="AM32" s="4"/>
      <c r="AO32" s="10"/>
      <c r="AP32" s="10"/>
      <c r="AQ32" s="10"/>
      <c r="AR32" s="10"/>
      <c r="AS32" s="10"/>
      <c r="AT32" s="10"/>
      <c r="AU32" s="10"/>
      <c r="AV32" s="10"/>
      <c r="AW32" s="11"/>
    </row>
    <row r="33" spans="1:49">
      <c r="A33">
        <v>7304</v>
      </c>
      <c r="B33" t="s">
        <v>210</v>
      </c>
      <c r="C33">
        <v>7203</v>
      </c>
      <c r="D33" s="8" t="s">
        <v>12</v>
      </c>
      <c r="E33" s="8">
        <f t="shared" si="0"/>
        <v>7203</v>
      </c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AI33" s="2"/>
      <c r="AJ33" s="4"/>
      <c r="AK33" s="3"/>
      <c r="AL33" s="2"/>
      <c r="AM33" s="4"/>
      <c r="AO33" s="10"/>
      <c r="AP33" s="10"/>
      <c r="AQ33" s="10"/>
      <c r="AR33" s="10"/>
      <c r="AS33" s="10"/>
      <c r="AT33" s="10"/>
      <c r="AU33" s="10"/>
      <c r="AV33" s="10"/>
      <c r="AW33" s="11"/>
    </row>
    <row r="34" spans="1:49">
      <c r="A34">
        <v>7305</v>
      </c>
      <c r="B34" t="s">
        <v>211</v>
      </c>
      <c r="C34">
        <v>7307</v>
      </c>
      <c r="D34" s="8" t="s">
        <v>213</v>
      </c>
      <c r="E34" s="8">
        <f t="shared" si="0"/>
        <v>7307</v>
      </c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AI34" s="2" t="s">
        <v>26</v>
      </c>
      <c r="AJ34" s="4">
        <v>73229</v>
      </c>
      <c r="AK34" s="3"/>
      <c r="AL34" s="2" t="s">
        <v>51</v>
      </c>
      <c r="AM34" s="4">
        <v>74845</v>
      </c>
      <c r="AN34">
        <v>3668</v>
      </c>
      <c r="AO34" s="10">
        <v>620</v>
      </c>
      <c r="AP34" s="10">
        <v>261</v>
      </c>
      <c r="AQ34" s="10">
        <v>322</v>
      </c>
      <c r="AR34" s="10">
        <v>322</v>
      </c>
      <c r="AS34" s="10">
        <v>581</v>
      </c>
      <c r="AT34" s="10">
        <v>584</v>
      </c>
      <c r="AU34" s="10">
        <v>457</v>
      </c>
      <c r="AV34" s="10">
        <v>521</v>
      </c>
      <c r="AW34" s="11" t="s">
        <v>51</v>
      </c>
    </row>
    <row r="35" spans="1:49">
      <c r="A35">
        <v>7306</v>
      </c>
      <c r="B35" t="s">
        <v>212</v>
      </c>
      <c r="C35">
        <v>772</v>
      </c>
      <c r="D35" t="s">
        <v>248</v>
      </c>
      <c r="E35" s="8">
        <f t="shared" si="0"/>
        <v>772</v>
      </c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AI35" s="2" t="s">
        <v>27</v>
      </c>
      <c r="AJ35" s="4">
        <v>73423</v>
      </c>
      <c r="AK35" s="3"/>
      <c r="AL35" s="2" t="s">
        <v>57</v>
      </c>
      <c r="AM35" s="4">
        <v>75213</v>
      </c>
      <c r="AN35">
        <v>17283</v>
      </c>
      <c r="AO35" s="10">
        <v>2887</v>
      </c>
      <c r="AP35" s="10">
        <v>1399</v>
      </c>
      <c r="AQ35" s="10">
        <v>1794</v>
      </c>
      <c r="AR35" s="10">
        <v>1990</v>
      </c>
      <c r="AS35" s="10">
        <v>2561</v>
      </c>
      <c r="AT35" s="10">
        <v>2862</v>
      </c>
      <c r="AU35" s="10">
        <v>1964</v>
      </c>
      <c r="AV35" s="10">
        <v>1825</v>
      </c>
      <c r="AW35" s="11" t="s">
        <v>57</v>
      </c>
    </row>
    <row r="36" spans="1:49">
      <c r="A36">
        <v>7307</v>
      </c>
      <c r="B36" t="s">
        <v>213</v>
      </c>
      <c r="C36">
        <v>773</v>
      </c>
      <c r="D36" t="s">
        <v>249</v>
      </c>
      <c r="E36" s="8">
        <f t="shared" si="0"/>
        <v>773</v>
      </c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AI36" s="2" t="s">
        <v>28</v>
      </c>
      <c r="AJ36" s="4">
        <v>73440</v>
      </c>
      <c r="AK36" s="3"/>
      <c r="AL36" s="2" t="s">
        <v>40</v>
      </c>
      <c r="AM36" s="4">
        <v>74446</v>
      </c>
      <c r="AN36">
        <v>1720</v>
      </c>
      <c r="AO36" s="10">
        <v>169</v>
      </c>
      <c r="AP36" s="10">
        <v>69</v>
      </c>
      <c r="AQ36" s="10">
        <v>118</v>
      </c>
      <c r="AR36" s="10">
        <v>128</v>
      </c>
      <c r="AS36" s="10">
        <v>194</v>
      </c>
      <c r="AT36" s="10">
        <v>340</v>
      </c>
      <c r="AU36" s="10">
        <v>306</v>
      </c>
      <c r="AV36" s="10">
        <v>395</v>
      </c>
      <c r="AW36" s="11" t="s">
        <v>40</v>
      </c>
    </row>
    <row r="37" spans="1:49">
      <c r="A37">
        <v>7308</v>
      </c>
      <c r="B37" t="s">
        <v>25</v>
      </c>
      <c r="C37">
        <v>771</v>
      </c>
      <c r="D37" t="s">
        <v>247</v>
      </c>
      <c r="E37" s="8">
        <f t="shared" si="0"/>
        <v>771</v>
      </c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AI37" s="2" t="s">
        <v>29</v>
      </c>
      <c r="AJ37" s="4">
        <v>73628</v>
      </c>
      <c r="AK37" s="3"/>
      <c r="AL37" s="2" t="s">
        <v>58</v>
      </c>
      <c r="AM37" s="4">
        <v>75221</v>
      </c>
      <c r="AN37">
        <v>10444</v>
      </c>
      <c r="AO37" s="10">
        <v>1746</v>
      </c>
      <c r="AP37" s="10">
        <v>798</v>
      </c>
      <c r="AQ37" s="10">
        <v>1022</v>
      </c>
      <c r="AR37" s="10">
        <v>1097</v>
      </c>
      <c r="AS37" s="10">
        <v>1644</v>
      </c>
      <c r="AT37" s="10">
        <v>1589</v>
      </c>
      <c r="AU37" s="10">
        <v>1263</v>
      </c>
      <c r="AV37" s="10">
        <v>1280</v>
      </c>
      <c r="AW37" s="11" t="s">
        <v>58</v>
      </c>
    </row>
    <row r="38" spans="1:49">
      <c r="A38">
        <v>7309</v>
      </c>
      <c r="B38" t="s">
        <v>214</v>
      </c>
      <c r="C38">
        <v>7206</v>
      </c>
      <c r="D38" s="8" t="s">
        <v>208</v>
      </c>
      <c r="E38" s="8">
        <f t="shared" si="0"/>
        <v>7206</v>
      </c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AI38" s="2" t="s">
        <v>30</v>
      </c>
      <c r="AJ38" s="4">
        <v>73644</v>
      </c>
      <c r="AK38" s="3"/>
      <c r="AL38" s="2" t="s">
        <v>42</v>
      </c>
      <c r="AM38" s="4">
        <v>74462</v>
      </c>
      <c r="AN38">
        <v>1335</v>
      </c>
      <c r="AO38" s="10">
        <v>117</v>
      </c>
      <c r="AP38" s="10">
        <v>41</v>
      </c>
      <c r="AQ38" s="10">
        <v>71</v>
      </c>
      <c r="AR38" s="10">
        <v>84</v>
      </c>
      <c r="AS38" s="10">
        <v>161</v>
      </c>
      <c r="AT38" s="10">
        <v>236</v>
      </c>
      <c r="AU38" s="10">
        <v>260</v>
      </c>
      <c r="AV38" s="10">
        <v>365</v>
      </c>
      <c r="AW38" s="11" t="s">
        <v>42</v>
      </c>
    </row>
    <row r="39" spans="1:49">
      <c r="A39">
        <v>7321</v>
      </c>
      <c r="B39" t="s">
        <v>215</v>
      </c>
      <c r="C39">
        <v>7505</v>
      </c>
      <c r="D39" s="8" t="s">
        <v>56</v>
      </c>
      <c r="E39" s="8">
        <f t="shared" si="0"/>
        <v>7505</v>
      </c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AI39" s="2" t="s">
        <v>31</v>
      </c>
      <c r="AJ39" s="4">
        <v>73679</v>
      </c>
      <c r="AK39" s="3"/>
      <c r="AL39" s="2" t="s">
        <v>67</v>
      </c>
      <c r="AM39" s="4">
        <v>75612</v>
      </c>
      <c r="AN39">
        <v>7713</v>
      </c>
      <c r="AO39" s="10">
        <v>1397</v>
      </c>
      <c r="AP39" s="10">
        <v>573</v>
      </c>
      <c r="AQ39" s="10">
        <v>845</v>
      </c>
      <c r="AR39" s="10">
        <v>885</v>
      </c>
      <c r="AS39" s="10">
        <v>1053</v>
      </c>
      <c r="AT39" s="10">
        <v>1247</v>
      </c>
      <c r="AU39" s="10">
        <v>836</v>
      </c>
      <c r="AV39" s="10">
        <v>876</v>
      </c>
      <c r="AW39" s="11" t="s">
        <v>67</v>
      </c>
    </row>
    <row r="40" spans="1:49">
      <c r="A40">
        <v>7322</v>
      </c>
      <c r="B40" t="s">
        <v>26</v>
      </c>
      <c r="C40">
        <v>7541</v>
      </c>
      <c r="D40" s="8" t="s">
        <v>59</v>
      </c>
      <c r="E40" s="8">
        <f t="shared" si="0"/>
        <v>7541</v>
      </c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AI40" s="2" t="s">
        <v>32</v>
      </c>
      <c r="AJ40" s="4">
        <v>73687</v>
      </c>
      <c r="AK40" s="3"/>
      <c r="AL40" s="2" t="s">
        <v>15</v>
      </c>
      <c r="AM40" s="4">
        <v>72079</v>
      </c>
      <c r="AN40">
        <v>76940</v>
      </c>
      <c r="AO40" s="10">
        <v>14751</v>
      </c>
      <c r="AP40" s="10">
        <v>6664</v>
      </c>
      <c r="AQ40" s="10">
        <v>9463</v>
      </c>
      <c r="AR40" s="10">
        <v>9925</v>
      </c>
      <c r="AS40" s="10">
        <v>10742</v>
      </c>
      <c r="AT40" s="10">
        <v>11354</v>
      </c>
      <c r="AU40" s="10">
        <v>7531</v>
      </c>
      <c r="AV40" s="10">
        <v>6150</v>
      </c>
      <c r="AW40" s="11" t="s">
        <v>15</v>
      </c>
    </row>
    <row r="41" spans="1:49">
      <c r="A41">
        <v>7323</v>
      </c>
      <c r="B41" t="s">
        <v>216</v>
      </c>
      <c r="C41">
        <v>7406</v>
      </c>
      <c r="D41" s="8" t="s">
        <v>230</v>
      </c>
      <c r="E41" s="8">
        <f t="shared" si="0"/>
        <v>7406</v>
      </c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AI41" s="2" t="s">
        <v>33</v>
      </c>
      <c r="AJ41" s="4">
        <v>74021</v>
      </c>
      <c r="AK41" s="3"/>
      <c r="AL41" s="2" t="s">
        <v>34</v>
      </c>
      <c r="AM41" s="4">
        <v>74055</v>
      </c>
      <c r="AN41">
        <v>6680</v>
      </c>
      <c r="AO41" s="10">
        <v>887</v>
      </c>
      <c r="AP41" s="10">
        <v>319</v>
      </c>
      <c r="AQ41" s="10">
        <v>445</v>
      </c>
      <c r="AR41" s="10">
        <v>544</v>
      </c>
      <c r="AS41" s="10">
        <v>979</v>
      </c>
      <c r="AT41" s="10">
        <v>1129</v>
      </c>
      <c r="AU41" s="10">
        <v>1126</v>
      </c>
      <c r="AV41" s="10">
        <v>1251</v>
      </c>
      <c r="AW41" s="11" t="s">
        <v>34</v>
      </c>
    </row>
    <row r="42" spans="1:49">
      <c r="A42">
        <v>7324</v>
      </c>
      <c r="B42" t="s">
        <v>217</v>
      </c>
      <c r="C42">
        <v>7303</v>
      </c>
      <c r="D42" s="8" t="s">
        <v>24</v>
      </c>
      <c r="E42" s="8">
        <f t="shared" ref="E42:E73" si="14">C42+1-1</f>
        <v>7303</v>
      </c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AI42" s="2" t="s">
        <v>34</v>
      </c>
      <c r="AJ42" s="4">
        <v>74055</v>
      </c>
      <c r="AK42" s="3"/>
      <c r="AL42" s="2" t="s">
        <v>44</v>
      </c>
      <c r="AM42" s="4">
        <v>74616</v>
      </c>
      <c r="AN42">
        <v>19770</v>
      </c>
      <c r="AO42" s="10">
        <v>3917</v>
      </c>
      <c r="AP42" s="10">
        <v>1910</v>
      </c>
      <c r="AQ42" s="10">
        <v>2703</v>
      </c>
      <c r="AR42" s="10">
        <v>2631</v>
      </c>
      <c r="AS42" s="10">
        <v>2800</v>
      </c>
      <c r="AT42" s="10">
        <v>2791</v>
      </c>
      <c r="AU42" s="10">
        <v>1640</v>
      </c>
      <c r="AV42" s="10">
        <v>1234</v>
      </c>
      <c r="AW42" s="11" t="s">
        <v>44</v>
      </c>
    </row>
    <row r="43" spans="1:49">
      <c r="A43">
        <v>7325</v>
      </c>
      <c r="B43" t="s">
        <v>218</v>
      </c>
      <c r="C43">
        <v>7484</v>
      </c>
      <c r="D43" s="8" t="s">
        <v>51</v>
      </c>
      <c r="E43" s="8">
        <f t="shared" si="14"/>
        <v>7484</v>
      </c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AI43" s="2" t="s">
        <v>35</v>
      </c>
      <c r="AJ43" s="4">
        <v>74071</v>
      </c>
      <c r="AK43" s="3"/>
      <c r="AL43" s="2" t="s">
        <v>52</v>
      </c>
      <c r="AM43" s="4">
        <v>75019</v>
      </c>
      <c r="AN43">
        <v>16802</v>
      </c>
      <c r="AO43" s="10">
        <v>2619</v>
      </c>
      <c r="AP43" s="10">
        <v>1591</v>
      </c>
      <c r="AQ43" s="10">
        <v>1698</v>
      </c>
      <c r="AR43" s="10">
        <v>1771</v>
      </c>
      <c r="AS43" s="10">
        <v>2408</v>
      </c>
      <c r="AT43" s="10">
        <v>2672</v>
      </c>
      <c r="AU43" s="10">
        <v>2073</v>
      </c>
      <c r="AV43" s="10">
        <v>1891</v>
      </c>
      <c r="AW43" s="11" t="s">
        <v>52</v>
      </c>
    </row>
    <row r="44" spans="1:49">
      <c r="A44">
        <v>7326</v>
      </c>
      <c r="B44" t="s">
        <v>219</v>
      </c>
      <c r="C44">
        <v>7521</v>
      </c>
      <c r="D44" s="8" t="s">
        <v>57</v>
      </c>
      <c r="E44" s="8">
        <f t="shared" si="14"/>
        <v>7521</v>
      </c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AI44" s="2" t="s">
        <v>36</v>
      </c>
      <c r="AJ44" s="4">
        <v>74080</v>
      </c>
      <c r="AK44" s="3"/>
      <c r="AL44" s="2" t="s">
        <v>62</v>
      </c>
      <c r="AM44" s="4">
        <v>75442</v>
      </c>
      <c r="AN44">
        <v>2569</v>
      </c>
      <c r="AO44" s="10">
        <v>295</v>
      </c>
      <c r="AP44" s="10">
        <v>183</v>
      </c>
      <c r="AQ44" s="10">
        <v>209</v>
      </c>
      <c r="AR44" s="10">
        <v>240</v>
      </c>
      <c r="AS44" s="10">
        <v>397</v>
      </c>
      <c r="AT44" s="10">
        <v>476</v>
      </c>
      <c r="AU44" s="10">
        <v>353</v>
      </c>
      <c r="AV44" s="10">
        <v>416</v>
      </c>
      <c r="AW44" s="11" t="s">
        <v>62</v>
      </c>
    </row>
    <row r="45" spans="1:49">
      <c r="A45">
        <v>7341</v>
      </c>
      <c r="B45" t="s">
        <v>220</v>
      </c>
      <c r="C45">
        <v>7444</v>
      </c>
      <c r="D45" s="8" t="s">
        <v>40</v>
      </c>
      <c r="E45" s="8">
        <f t="shared" si="14"/>
        <v>7444</v>
      </c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AI45" s="2" t="s">
        <v>37</v>
      </c>
      <c r="AJ45" s="4">
        <v>74217</v>
      </c>
      <c r="AK45" s="3"/>
      <c r="AL45" s="2" t="s">
        <v>25</v>
      </c>
      <c r="AM45" s="4">
        <v>73083</v>
      </c>
      <c r="AN45">
        <v>14302</v>
      </c>
      <c r="AO45" s="10">
        <v>2096</v>
      </c>
      <c r="AP45" s="10">
        <v>943</v>
      </c>
      <c r="AQ45" s="10">
        <v>1334</v>
      </c>
      <c r="AR45" s="10">
        <v>1493</v>
      </c>
      <c r="AS45" s="10">
        <v>2008</v>
      </c>
      <c r="AT45" s="10">
        <v>2513</v>
      </c>
      <c r="AU45" s="10">
        <v>1946</v>
      </c>
      <c r="AV45" s="10">
        <v>1965</v>
      </c>
      <c r="AW45" s="11" t="s">
        <v>25</v>
      </c>
    </row>
    <row r="46" spans="1:49">
      <c r="A46">
        <v>7342</v>
      </c>
      <c r="B46" t="s">
        <v>27</v>
      </c>
      <c r="C46">
        <v>7404</v>
      </c>
      <c r="D46" s="8" t="s">
        <v>229</v>
      </c>
      <c r="E46" s="8">
        <f t="shared" si="14"/>
        <v>7404</v>
      </c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AI46" s="2" t="s">
        <v>38</v>
      </c>
      <c r="AJ46" s="4">
        <v>74225</v>
      </c>
      <c r="AK46" s="3"/>
      <c r="AL46" s="2" t="s">
        <v>45</v>
      </c>
      <c r="AM46" s="4">
        <v>74641</v>
      </c>
      <c r="AN46">
        <v>6552</v>
      </c>
      <c r="AO46" s="10">
        <v>1239</v>
      </c>
      <c r="AP46" s="10">
        <v>571</v>
      </c>
      <c r="AQ46" s="10">
        <v>790</v>
      </c>
      <c r="AR46" s="10">
        <v>662</v>
      </c>
      <c r="AS46" s="10">
        <v>983</v>
      </c>
      <c r="AT46" s="10">
        <v>1009</v>
      </c>
      <c r="AU46" s="10">
        <v>654</v>
      </c>
      <c r="AV46" s="10">
        <v>641</v>
      </c>
      <c r="AW46" s="11" t="s">
        <v>45</v>
      </c>
    </row>
    <row r="47" spans="1:49">
      <c r="A47">
        <v>7343</v>
      </c>
      <c r="B47" t="s">
        <v>221</v>
      </c>
      <c r="C47">
        <v>7562</v>
      </c>
      <c r="D47" s="8" t="s">
        <v>243</v>
      </c>
      <c r="E47" s="8">
        <f t="shared" si="14"/>
        <v>7562</v>
      </c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AI47" s="2" t="s">
        <v>39</v>
      </c>
      <c r="AJ47" s="4">
        <v>74233</v>
      </c>
      <c r="AK47" s="3"/>
      <c r="AL47" s="2" t="s">
        <v>55</v>
      </c>
      <c r="AM47" s="4">
        <v>75043</v>
      </c>
      <c r="AN47">
        <v>6605</v>
      </c>
      <c r="AO47" s="10">
        <v>1246</v>
      </c>
      <c r="AP47" s="10">
        <v>532</v>
      </c>
      <c r="AQ47" s="10">
        <v>694</v>
      </c>
      <c r="AR47" s="10">
        <v>752</v>
      </c>
      <c r="AS47" s="10">
        <v>933</v>
      </c>
      <c r="AT47" s="10">
        <v>1019</v>
      </c>
      <c r="AU47" s="10">
        <v>784</v>
      </c>
      <c r="AV47" s="10">
        <v>645</v>
      </c>
      <c r="AW47" s="11" t="s">
        <v>55</v>
      </c>
    </row>
    <row r="48" spans="1:49">
      <c r="A48">
        <v>7344</v>
      </c>
      <c r="B48" t="s">
        <v>28</v>
      </c>
      <c r="C48">
        <v>7563</v>
      </c>
      <c r="D48" s="8" t="s">
        <v>244</v>
      </c>
      <c r="E48" s="8">
        <f t="shared" si="14"/>
        <v>7563</v>
      </c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AI48" s="2" t="s">
        <v>40</v>
      </c>
      <c r="AJ48" s="4">
        <v>74446</v>
      </c>
      <c r="AK48" s="3"/>
      <c r="AL48" s="2" t="s">
        <v>64</v>
      </c>
      <c r="AM48" s="4">
        <v>75469</v>
      </c>
      <c r="AN48">
        <v>6136</v>
      </c>
      <c r="AO48" s="10">
        <v>1045</v>
      </c>
      <c r="AP48" s="10">
        <v>439</v>
      </c>
      <c r="AQ48" s="10">
        <v>686</v>
      </c>
      <c r="AR48" s="10">
        <v>672</v>
      </c>
      <c r="AS48" s="10">
        <v>872</v>
      </c>
      <c r="AT48" s="10">
        <v>990</v>
      </c>
      <c r="AU48" s="10">
        <v>729</v>
      </c>
      <c r="AV48" s="10">
        <v>697</v>
      </c>
      <c r="AW48" s="11" t="s">
        <v>64</v>
      </c>
    </row>
    <row r="49" spans="1:49">
      <c r="A49">
        <v>7361</v>
      </c>
      <c r="B49" t="s">
        <v>222</v>
      </c>
      <c r="C49">
        <v>7522</v>
      </c>
      <c r="D49" s="8" t="s">
        <v>58</v>
      </c>
      <c r="E49" s="8">
        <f t="shared" si="14"/>
        <v>7522</v>
      </c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AI49" s="2" t="s">
        <v>41</v>
      </c>
      <c r="AJ49" s="4">
        <v>74454</v>
      </c>
      <c r="AK49" s="3"/>
      <c r="AL49" s="2" t="s">
        <v>17</v>
      </c>
      <c r="AM49" s="4">
        <v>72095</v>
      </c>
      <c r="AN49">
        <v>35472</v>
      </c>
      <c r="AO49" s="10">
        <v>6371</v>
      </c>
      <c r="AP49" s="10">
        <v>3006</v>
      </c>
      <c r="AQ49" s="10">
        <v>4062</v>
      </c>
      <c r="AR49" s="10">
        <v>4198</v>
      </c>
      <c r="AS49" s="10">
        <v>4664</v>
      </c>
      <c r="AT49" s="10">
        <v>5588</v>
      </c>
      <c r="AU49" s="10">
        <v>3947</v>
      </c>
      <c r="AV49" s="10">
        <v>3415</v>
      </c>
      <c r="AW49" s="11" t="s">
        <v>17</v>
      </c>
    </row>
    <row r="50" spans="1:49">
      <c r="A50">
        <v>7362</v>
      </c>
      <c r="B50" t="s">
        <v>29</v>
      </c>
      <c r="C50">
        <v>7446</v>
      </c>
      <c r="D50" s="8" t="s">
        <v>42</v>
      </c>
      <c r="E50" s="8">
        <f t="shared" si="14"/>
        <v>7446</v>
      </c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AI50" s="2" t="s">
        <v>42</v>
      </c>
      <c r="AJ50" s="4">
        <v>74462</v>
      </c>
      <c r="AK50" s="3"/>
      <c r="AL50" s="2" t="s">
        <v>26</v>
      </c>
      <c r="AM50" s="4">
        <v>73229</v>
      </c>
      <c r="AN50">
        <v>8418</v>
      </c>
      <c r="AO50" s="10">
        <v>1578</v>
      </c>
      <c r="AP50" s="10">
        <v>800</v>
      </c>
      <c r="AQ50" s="10">
        <v>1116</v>
      </c>
      <c r="AR50" s="10">
        <v>947</v>
      </c>
      <c r="AS50" s="10">
        <v>1168</v>
      </c>
      <c r="AT50" s="10">
        <v>1260</v>
      </c>
      <c r="AU50" s="10">
        <v>730</v>
      </c>
      <c r="AV50" s="10">
        <v>814</v>
      </c>
      <c r="AW50" s="11" t="s">
        <v>26</v>
      </c>
    </row>
    <row r="51" spans="1:49">
      <c r="A51">
        <v>7363</v>
      </c>
      <c r="B51" t="s">
        <v>223</v>
      </c>
      <c r="C51">
        <v>7526</v>
      </c>
      <c r="D51" s="8" t="s">
        <v>241</v>
      </c>
      <c r="E51" s="8">
        <f t="shared" si="14"/>
        <v>7526</v>
      </c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AI51" s="2" t="s">
        <v>43</v>
      </c>
      <c r="AJ51" s="4">
        <v>74471</v>
      </c>
      <c r="AK51" s="3"/>
      <c r="AL51" s="2" t="s">
        <v>63</v>
      </c>
      <c r="AM51" s="4">
        <v>75451</v>
      </c>
      <c r="AN51">
        <v>10879</v>
      </c>
      <c r="AO51" s="10">
        <v>2272</v>
      </c>
      <c r="AP51" s="10">
        <v>938</v>
      </c>
      <c r="AQ51" s="10">
        <v>1404</v>
      </c>
      <c r="AR51" s="10">
        <v>1289</v>
      </c>
      <c r="AS51" s="10">
        <v>1466</v>
      </c>
      <c r="AT51" s="10">
        <v>1584</v>
      </c>
      <c r="AU51" s="10">
        <v>949</v>
      </c>
      <c r="AV51" s="10">
        <v>975</v>
      </c>
      <c r="AW51" s="11" t="s">
        <v>63</v>
      </c>
    </row>
    <row r="52" spans="1:49">
      <c r="A52">
        <v>7364</v>
      </c>
      <c r="B52" t="s">
        <v>352</v>
      </c>
      <c r="C52">
        <v>7561</v>
      </c>
      <c r="D52" s="8" t="s">
        <v>67</v>
      </c>
      <c r="E52" s="8">
        <f t="shared" si="14"/>
        <v>7561</v>
      </c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AI52" s="2" t="s">
        <v>44</v>
      </c>
      <c r="AJ52" s="4">
        <v>74616</v>
      </c>
      <c r="AK52" s="3"/>
      <c r="AL52" s="2" t="s">
        <v>31</v>
      </c>
      <c r="AM52" s="4">
        <v>73679</v>
      </c>
      <c r="AN52">
        <v>4536</v>
      </c>
      <c r="AO52" s="10">
        <v>639</v>
      </c>
      <c r="AP52" s="10">
        <v>155</v>
      </c>
      <c r="AQ52" s="10">
        <v>357</v>
      </c>
      <c r="AR52" s="10">
        <v>467</v>
      </c>
      <c r="AS52" s="10">
        <v>534</v>
      </c>
      <c r="AT52" s="10">
        <v>748</v>
      </c>
      <c r="AU52" s="10">
        <v>809</v>
      </c>
      <c r="AV52" s="10">
        <v>826</v>
      </c>
      <c r="AW52" s="11" t="s">
        <v>31</v>
      </c>
    </row>
    <row r="53" spans="1:49">
      <c r="A53">
        <v>7364</v>
      </c>
      <c r="B53" t="s">
        <v>30</v>
      </c>
      <c r="C53">
        <v>7443</v>
      </c>
      <c r="D53" s="8" t="s">
        <v>234</v>
      </c>
      <c r="E53" s="8">
        <f t="shared" si="14"/>
        <v>7443</v>
      </c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AI53" s="2" t="s">
        <v>45</v>
      </c>
      <c r="AJ53" s="4">
        <v>74641</v>
      </c>
      <c r="AK53" s="3"/>
      <c r="AL53" s="2" t="s">
        <v>48</v>
      </c>
      <c r="AM53" s="4">
        <v>74811</v>
      </c>
      <c r="AN53">
        <v>14457</v>
      </c>
      <c r="AO53" s="10">
        <v>2843</v>
      </c>
      <c r="AP53" s="10">
        <v>1239</v>
      </c>
      <c r="AQ53" s="10">
        <v>1595</v>
      </c>
      <c r="AR53" s="10">
        <v>1646</v>
      </c>
      <c r="AS53" s="10">
        <v>2069</v>
      </c>
      <c r="AT53" s="10">
        <v>2104</v>
      </c>
      <c r="AU53" s="10">
        <v>1556</v>
      </c>
      <c r="AV53" s="10">
        <v>1405</v>
      </c>
      <c r="AW53" s="11" t="s">
        <v>48</v>
      </c>
    </row>
    <row r="54" spans="1:49">
      <c r="A54">
        <v>7365</v>
      </c>
      <c r="B54" t="s">
        <v>224</v>
      </c>
      <c r="C54">
        <v>7207</v>
      </c>
      <c r="D54" s="8" t="s">
        <v>15</v>
      </c>
      <c r="E54" s="8">
        <f t="shared" si="14"/>
        <v>7207</v>
      </c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AI54" s="2" t="s">
        <v>46</v>
      </c>
      <c r="AJ54" s="4">
        <v>74659</v>
      </c>
      <c r="AK54" s="3"/>
      <c r="AL54" s="2" t="s">
        <v>46</v>
      </c>
      <c r="AM54" s="4">
        <v>74659</v>
      </c>
      <c r="AN54">
        <v>5003</v>
      </c>
      <c r="AO54" s="10">
        <v>1006</v>
      </c>
      <c r="AP54" s="10">
        <v>432</v>
      </c>
      <c r="AQ54" s="10">
        <v>618</v>
      </c>
      <c r="AR54" s="10">
        <v>566</v>
      </c>
      <c r="AS54" s="10">
        <v>757</v>
      </c>
      <c r="AT54" s="10">
        <v>700</v>
      </c>
      <c r="AU54" s="10">
        <v>458</v>
      </c>
      <c r="AV54" s="10">
        <v>456</v>
      </c>
      <c r="AW54" s="11" t="s">
        <v>46</v>
      </c>
    </row>
    <row r="55" spans="1:49">
      <c r="A55">
        <v>7366</v>
      </c>
      <c r="B55" t="s">
        <v>225</v>
      </c>
      <c r="C55">
        <v>7405</v>
      </c>
      <c r="D55" s="8" t="s">
        <v>34</v>
      </c>
      <c r="E55" s="8">
        <f t="shared" si="14"/>
        <v>7405</v>
      </c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AI55" s="2" t="s">
        <v>47</v>
      </c>
      <c r="AJ55" s="4">
        <v>74667</v>
      </c>
      <c r="AK55" s="3"/>
      <c r="AL55" s="2" t="s">
        <v>36</v>
      </c>
      <c r="AM55" s="4">
        <v>74080</v>
      </c>
      <c r="AN55">
        <v>15006</v>
      </c>
      <c r="AO55" s="10">
        <v>2538</v>
      </c>
      <c r="AP55" s="10">
        <v>1010</v>
      </c>
      <c r="AQ55" s="10">
        <v>1516</v>
      </c>
      <c r="AR55" s="10">
        <v>1568</v>
      </c>
      <c r="AS55" s="10">
        <v>2024</v>
      </c>
      <c r="AT55" s="10">
        <v>2443</v>
      </c>
      <c r="AU55" s="10">
        <v>1920</v>
      </c>
      <c r="AV55" s="10">
        <v>1971</v>
      </c>
      <c r="AW55" s="11" t="s">
        <v>36</v>
      </c>
    </row>
    <row r="56" spans="1:49">
      <c r="A56">
        <v>7367</v>
      </c>
      <c r="B56" t="s">
        <v>31</v>
      </c>
      <c r="C56">
        <v>7461</v>
      </c>
      <c r="D56" s="8" t="s">
        <v>44</v>
      </c>
      <c r="E56" s="8">
        <f t="shared" si="14"/>
        <v>7461</v>
      </c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AI56" s="2" t="s">
        <v>48</v>
      </c>
      <c r="AJ56" s="4">
        <v>74811</v>
      </c>
      <c r="AK56" s="3"/>
      <c r="AL56" s="2" t="s">
        <v>28</v>
      </c>
      <c r="AM56" s="4">
        <v>73440</v>
      </c>
      <c r="AN56">
        <v>5830</v>
      </c>
      <c r="AO56" s="10">
        <v>941</v>
      </c>
      <c r="AP56" s="10">
        <v>532</v>
      </c>
      <c r="AQ56" s="10">
        <v>624</v>
      </c>
      <c r="AR56" s="10">
        <v>532</v>
      </c>
      <c r="AS56" s="10">
        <v>922</v>
      </c>
      <c r="AT56" s="10">
        <v>987</v>
      </c>
      <c r="AU56" s="10">
        <v>646</v>
      </c>
      <c r="AV56" s="10">
        <v>646</v>
      </c>
      <c r="AW56" s="11" t="s">
        <v>28</v>
      </c>
    </row>
    <row r="57" spans="1:49">
      <c r="A57">
        <v>7368</v>
      </c>
      <c r="B57" t="s">
        <v>32</v>
      </c>
      <c r="C57">
        <v>7501</v>
      </c>
      <c r="D57" s="8" t="s">
        <v>52</v>
      </c>
      <c r="E57" s="8">
        <f t="shared" si="14"/>
        <v>7501</v>
      </c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AI57" s="2" t="s">
        <v>49</v>
      </c>
      <c r="AJ57" s="4">
        <v>74829</v>
      </c>
      <c r="AK57" s="3"/>
      <c r="AL57" s="2" t="s">
        <v>19</v>
      </c>
      <c r="AM57" s="4">
        <v>72117</v>
      </c>
      <c r="AN57">
        <v>37833</v>
      </c>
      <c r="AO57" s="10">
        <v>6381</v>
      </c>
      <c r="AP57" s="10">
        <v>3040</v>
      </c>
      <c r="AQ57" s="10">
        <v>3551</v>
      </c>
      <c r="AR57" s="10">
        <v>4074</v>
      </c>
      <c r="AS57" s="10">
        <v>5782</v>
      </c>
      <c r="AT57" s="10">
        <v>5665</v>
      </c>
      <c r="AU57" s="10">
        <v>4742</v>
      </c>
      <c r="AV57" s="10">
        <v>4563</v>
      </c>
      <c r="AW57" s="11" t="s">
        <v>19</v>
      </c>
    </row>
    <row r="58" spans="1:49">
      <c r="A58">
        <v>7381</v>
      </c>
      <c r="B58" t="s">
        <v>226</v>
      </c>
      <c r="C58">
        <v>7544</v>
      </c>
      <c r="D58" s="8" t="s">
        <v>62</v>
      </c>
      <c r="E58" s="8">
        <f t="shared" si="14"/>
        <v>7544</v>
      </c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AI58" s="2" t="s">
        <v>50</v>
      </c>
      <c r="AJ58" s="4">
        <v>74837</v>
      </c>
      <c r="AK58" s="3"/>
      <c r="AL58" s="2" t="s">
        <v>38</v>
      </c>
      <c r="AM58" s="4">
        <v>74225</v>
      </c>
      <c r="AN58">
        <v>3162</v>
      </c>
      <c r="AO58" s="10">
        <v>631</v>
      </c>
      <c r="AP58" s="10">
        <v>168</v>
      </c>
      <c r="AQ58" s="10">
        <v>318</v>
      </c>
      <c r="AR58" s="10">
        <v>355</v>
      </c>
      <c r="AS58" s="10">
        <v>421</v>
      </c>
      <c r="AT58" s="10">
        <v>528</v>
      </c>
      <c r="AU58" s="10">
        <v>367</v>
      </c>
      <c r="AV58" s="10">
        <v>374</v>
      </c>
      <c r="AW58" s="11" t="s">
        <v>38</v>
      </c>
    </row>
    <row r="59" spans="1:49">
      <c r="A59">
        <v>7401</v>
      </c>
      <c r="B59" t="s">
        <v>227</v>
      </c>
      <c r="C59">
        <v>7308</v>
      </c>
      <c r="D59" s="8" t="s">
        <v>25</v>
      </c>
      <c r="E59" s="8">
        <f t="shared" si="14"/>
        <v>7308</v>
      </c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AI59" s="2" t="s">
        <v>51</v>
      </c>
      <c r="AJ59" s="4">
        <v>74845</v>
      </c>
      <c r="AK59" s="3"/>
      <c r="AL59" s="2" t="s">
        <v>60</v>
      </c>
      <c r="AM59" s="4">
        <v>75426</v>
      </c>
      <c r="AN59">
        <v>7101</v>
      </c>
      <c r="AO59" s="10">
        <v>1223</v>
      </c>
      <c r="AP59" s="10">
        <v>595</v>
      </c>
      <c r="AQ59" s="10">
        <v>714</v>
      </c>
      <c r="AR59" s="10">
        <v>786</v>
      </c>
      <c r="AS59" s="10">
        <v>1085</v>
      </c>
      <c r="AT59" s="10">
        <v>1159</v>
      </c>
      <c r="AU59" s="10">
        <v>829</v>
      </c>
      <c r="AV59" s="10">
        <v>710</v>
      </c>
      <c r="AW59" s="11" t="s">
        <v>60</v>
      </c>
    </row>
    <row r="60" spans="1:49">
      <c r="A60">
        <v>7402</v>
      </c>
      <c r="B60" t="s">
        <v>33</v>
      </c>
      <c r="C60">
        <v>7464</v>
      </c>
      <c r="D60" s="8" t="s">
        <v>45</v>
      </c>
      <c r="E60" s="8">
        <f t="shared" si="14"/>
        <v>7464</v>
      </c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AI60" s="2" t="s">
        <v>52</v>
      </c>
      <c r="AJ60" s="4">
        <v>75019</v>
      </c>
      <c r="AK60" s="3"/>
      <c r="AL60" s="2" t="s">
        <v>32</v>
      </c>
      <c r="AM60" s="4">
        <v>73687</v>
      </c>
      <c r="AN60">
        <v>16516</v>
      </c>
      <c r="AO60" s="10">
        <v>2598</v>
      </c>
      <c r="AP60" s="10">
        <v>709</v>
      </c>
      <c r="AQ60" s="10">
        <v>1365</v>
      </c>
      <c r="AR60" s="10">
        <v>1847</v>
      </c>
      <c r="AS60" s="10">
        <v>2373</v>
      </c>
      <c r="AT60" s="10">
        <v>2626</v>
      </c>
      <c r="AU60" s="10">
        <v>2473</v>
      </c>
      <c r="AV60" s="10">
        <v>2514</v>
      </c>
      <c r="AW60" s="11" t="s">
        <v>32</v>
      </c>
    </row>
    <row r="61" spans="1:49">
      <c r="A61">
        <v>7403</v>
      </c>
      <c r="B61" t="s">
        <v>228</v>
      </c>
      <c r="C61">
        <v>7504</v>
      </c>
      <c r="D61" s="8" t="s">
        <v>55</v>
      </c>
      <c r="E61" s="8">
        <f t="shared" si="14"/>
        <v>7504</v>
      </c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AI61" s="2" t="s">
        <v>53</v>
      </c>
      <c r="AJ61" s="4">
        <v>75027</v>
      </c>
      <c r="AK61" s="3"/>
      <c r="AL61" s="2" t="s">
        <v>20</v>
      </c>
      <c r="AM61" s="4">
        <v>72125</v>
      </c>
      <c r="AN61">
        <v>63653</v>
      </c>
      <c r="AO61" s="10">
        <v>10153</v>
      </c>
      <c r="AP61" s="10">
        <v>4522</v>
      </c>
      <c r="AQ61" s="10">
        <v>6813</v>
      </c>
      <c r="AR61" s="10">
        <v>7695</v>
      </c>
      <c r="AS61" s="10">
        <v>8701</v>
      </c>
      <c r="AT61" s="10">
        <v>10997</v>
      </c>
      <c r="AU61" s="10">
        <v>7724</v>
      </c>
      <c r="AV61" s="10">
        <v>6824</v>
      </c>
      <c r="AW61" s="11" t="s">
        <v>20</v>
      </c>
    </row>
    <row r="62" spans="1:49">
      <c r="A62">
        <v>7404</v>
      </c>
      <c r="B62" t="s">
        <v>229</v>
      </c>
      <c r="C62">
        <v>7527</v>
      </c>
      <c r="D62" s="8" t="s">
        <v>242</v>
      </c>
      <c r="E62" s="8">
        <f t="shared" si="14"/>
        <v>7527</v>
      </c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AI62" s="2" t="s">
        <v>54</v>
      </c>
      <c r="AJ62" s="4">
        <v>75035</v>
      </c>
      <c r="AK62" s="3"/>
      <c r="AL62" s="2" t="s">
        <v>18</v>
      </c>
      <c r="AM62" s="4">
        <v>72109</v>
      </c>
      <c r="AN62">
        <v>56386</v>
      </c>
      <c r="AO62" s="10">
        <v>9540</v>
      </c>
      <c r="AP62" s="10">
        <v>4652</v>
      </c>
      <c r="AQ62" s="10">
        <v>6136</v>
      </c>
      <c r="AR62" s="10">
        <v>6509</v>
      </c>
      <c r="AS62" s="10">
        <v>7942</v>
      </c>
      <c r="AT62" s="10">
        <v>9078</v>
      </c>
      <c r="AU62" s="10">
        <v>6375</v>
      </c>
      <c r="AV62" s="10">
        <v>6050</v>
      </c>
      <c r="AW62" s="11" t="s">
        <v>18</v>
      </c>
    </row>
    <row r="63" spans="1:49">
      <c r="A63">
        <v>7405</v>
      </c>
      <c r="B63" t="s">
        <v>34</v>
      </c>
      <c r="C63">
        <v>7546</v>
      </c>
      <c r="D63" s="8" t="s">
        <v>64</v>
      </c>
      <c r="E63" s="8">
        <f t="shared" si="14"/>
        <v>7546</v>
      </c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AI63" s="2" t="s">
        <v>55</v>
      </c>
      <c r="AJ63" s="4">
        <v>75043</v>
      </c>
      <c r="AK63" s="3"/>
      <c r="AL63" s="2" t="s">
        <v>14</v>
      </c>
      <c r="AM63" s="4">
        <v>72052</v>
      </c>
      <c r="AN63">
        <v>62724</v>
      </c>
      <c r="AO63" s="10">
        <v>11949</v>
      </c>
      <c r="AP63" s="10">
        <v>5383</v>
      </c>
      <c r="AQ63" s="10">
        <v>7868</v>
      </c>
      <c r="AR63" s="10">
        <v>7797</v>
      </c>
      <c r="AS63" s="10">
        <v>8716</v>
      </c>
      <c r="AT63" s="10">
        <v>9154</v>
      </c>
      <c r="AU63" s="10">
        <v>6277</v>
      </c>
      <c r="AV63" s="10">
        <v>5432</v>
      </c>
      <c r="AW63" s="11" t="s">
        <v>14</v>
      </c>
    </row>
    <row r="64" spans="1:49">
      <c r="A64">
        <v>7406</v>
      </c>
      <c r="B64" t="s">
        <v>230</v>
      </c>
      <c r="C64" s="8">
        <v>775</v>
      </c>
      <c r="D64" s="8" t="s">
        <v>251</v>
      </c>
      <c r="E64" s="8">
        <f t="shared" si="14"/>
        <v>775</v>
      </c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AI64" s="2" t="s">
        <v>56</v>
      </c>
      <c r="AJ64" s="4">
        <v>75051</v>
      </c>
      <c r="AK64" s="3"/>
      <c r="AL64" s="2" t="s">
        <v>50</v>
      </c>
      <c r="AM64" s="4">
        <v>74837</v>
      </c>
      <c r="AN64">
        <v>9310</v>
      </c>
      <c r="AO64" s="10">
        <v>1545</v>
      </c>
      <c r="AP64" s="10">
        <v>599</v>
      </c>
      <c r="AQ64" s="10">
        <v>865</v>
      </c>
      <c r="AR64" s="10">
        <v>989</v>
      </c>
      <c r="AS64" s="10">
        <v>1362</v>
      </c>
      <c r="AT64" s="10">
        <v>1444</v>
      </c>
      <c r="AU64" s="10">
        <v>1207</v>
      </c>
      <c r="AV64" s="10">
        <v>1299</v>
      </c>
      <c r="AW64" s="11" t="s">
        <v>50</v>
      </c>
    </row>
    <row r="65" spans="1:49">
      <c r="A65">
        <v>7407</v>
      </c>
      <c r="B65" t="s">
        <v>35</v>
      </c>
      <c r="C65">
        <v>7209</v>
      </c>
      <c r="D65" s="8" t="s">
        <v>17</v>
      </c>
      <c r="E65" s="8">
        <f t="shared" si="14"/>
        <v>7209</v>
      </c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AI65" s="2" t="s">
        <v>57</v>
      </c>
      <c r="AJ65" s="4">
        <v>75213</v>
      </c>
      <c r="AK65" s="3"/>
      <c r="AL65" s="2" t="s">
        <v>68</v>
      </c>
      <c r="AM65" s="4">
        <v>75647</v>
      </c>
      <c r="AN65">
        <v>5906</v>
      </c>
      <c r="AO65" s="10">
        <v>1013</v>
      </c>
      <c r="AP65" s="10">
        <v>450</v>
      </c>
      <c r="AQ65" s="10">
        <v>547</v>
      </c>
      <c r="AR65" s="10">
        <v>572</v>
      </c>
      <c r="AS65" s="10">
        <v>903</v>
      </c>
      <c r="AT65" s="10">
        <v>952</v>
      </c>
      <c r="AU65" s="10">
        <v>717</v>
      </c>
      <c r="AV65" s="10">
        <v>752</v>
      </c>
      <c r="AW65" s="11" t="s">
        <v>68</v>
      </c>
    </row>
    <row r="66" spans="1:49">
      <c r="A66">
        <v>7408</v>
      </c>
      <c r="B66" t="s">
        <v>36</v>
      </c>
      <c r="C66">
        <v>7524</v>
      </c>
      <c r="D66" s="8" t="s">
        <v>239</v>
      </c>
      <c r="E66" s="8">
        <f t="shared" si="14"/>
        <v>7524</v>
      </c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AI66" s="2" t="s">
        <v>58</v>
      </c>
      <c r="AJ66" s="4">
        <v>75221</v>
      </c>
      <c r="AK66" s="3"/>
      <c r="AL66" s="2" t="s">
        <v>35</v>
      </c>
      <c r="AM66" s="4">
        <v>74071</v>
      </c>
      <c r="AN66">
        <v>3589</v>
      </c>
      <c r="AO66" s="10">
        <v>635</v>
      </c>
      <c r="AP66" s="10">
        <v>224</v>
      </c>
      <c r="AQ66" s="10">
        <v>356</v>
      </c>
      <c r="AR66" s="10">
        <v>330</v>
      </c>
      <c r="AS66" s="10">
        <v>497</v>
      </c>
      <c r="AT66" s="10">
        <v>589</v>
      </c>
      <c r="AU66" s="10">
        <v>442</v>
      </c>
      <c r="AV66" s="10">
        <v>516</v>
      </c>
      <c r="AW66" s="11" t="s">
        <v>35</v>
      </c>
    </row>
    <row r="67" spans="1:49">
      <c r="A67">
        <v>7421</v>
      </c>
      <c r="B67" t="s">
        <v>37</v>
      </c>
      <c r="C67">
        <v>7322</v>
      </c>
      <c r="D67" s="8" t="s">
        <v>26</v>
      </c>
      <c r="E67" s="8">
        <f t="shared" si="14"/>
        <v>7322</v>
      </c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AI67" s="2" t="s">
        <v>59</v>
      </c>
      <c r="AJ67" s="4">
        <v>75418</v>
      </c>
      <c r="AK67" s="3"/>
      <c r="AL67" s="2" t="s">
        <v>61</v>
      </c>
      <c r="AM67" s="4">
        <v>75434</v>
      </c>
      <c r="AN67">
        <v>14162</v>
      </c>
      <c r="AO67" s="10">
        <v>2591</v>
      </c>
      <c r="AP67" s="10">
        <v>1263</v>
      </c>
      <c r="AQ67" s="10">
        <v>1635</v>
      </c>
      <c r="AR67" s="10">
        <v>1883</v>
      </c>
      <c r="AS67" s="10">
        <v>2045</v>
      </c>
      <c r="AT67" s="10">
        <v>2084</v>
      </c>
      <c r="AU67" s="10">
        <v>1386</v>
      </c>
      <c r="AV67" s="10">
        <v>1103</v>
      </c>
      <c r="AW67" s="11" t="s">
        <v>61</v>
      </c>
    </row>
    <row r="68" spans="1:49">
      <c r="A68">
        <v>7422</v>
      </c>
      <c r="B68" t="s">
        <v>38</v>
      </c>
      <c r="C68">
        <v>7545</v>
      </c>
      <c r="D68" s="8" t="s">
        <v>63</v>
      </c>
      <c r="E68" s="8">
        <f t="shared" si="14"/>
        <v>7545</v>
      </c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AI68" s="2" t="s">
        <v>60</v>
      </c>
      <c r="AJ68" s="4">
        <v>75426</v>
      </c>
      <c r="AK68" s="3"/>
      <c r="AL68" s="2" t="s">
        <v>10</v>
      </c>
      <c r="AM68" s="4">
        <v>72010</v>
      </c>
      <c r="AN68">
        <v>283145</v>
      </c>
      <c r="AO68" s="10">
        <v>48822</v>
      </c>
      <c r="AP68" s="10">
        <v>26474</v>
      </c>
      <c r="AQ68" s="10">
        <v>32945</v>
      </c>
      <c r="AR68" s="10">
        <v>38109</v>
      </c>
      <c r="AS68" s="10">
        <v>36399</v>
      </c>
      <c r="AT68" s="10">
        <v>41586</v>
      </c>
      <c r="AU68" s="10">
        <v>31415</v>
      </c>
      <c r="AV68" s="10">
        <v>23780</v>
      </c>
      <c r="AW68" s="11" t="s">
        <v>10</v>
      </c>
    </row>
    <row r="69" spans="1:49">
      <c r="A69">
        <v>7423</v>
      </c>
      <c r="B69" t="s">
        <v>39</v>
      </c>
      <c r="C69">
        <v>7467</v>
      </c>
      <c r="D69" s="8" t="s">
        <v>237</v>
      </c>
      <c r="E69" s="8">
        <f t="shared" si="14"/>
        <v>7467</v>
      </c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AI69" s="2" t="s">
        <v>61</v>
      </c>
      <c r="AJ69" s="4">
        <v>75434</v>
      </c>
      <c r="AK69" s="3"/>
      <c r="AL69" s="2" t="s">
        <v>54</v>
      </c>
      <c r="AM69" s="4">
        <v>75035</v>
      </c>
      <c r="AN69">
        <v>6436</v>
      </c>
      <c r="AO69" s="10">
        <v>1116</v>
      </c>
      <c r="AP69" s="10">
        <v>528</v>
      </c>
      <c r="AQ69" s="10">
        <v>640</v>
      </c>
      <c r="AR69" s="10">
        <v>673</v>
      </c>
      <c r="AS69" s="10">
        <v>1074</v>
      </c>
      <c r="AT69" s="10">
        <v>986</v>
      </c>
      <c r="AU69" s="10">
        <v>715</v>
      </c>
      <c r="AV69" s="10">
        <v>704</v>
      </c>
      <c r="AW69" s="11" t="s">
        <v>54</v>
      </c>
    </row>
    <row r="70" spans="1:49">
      <c r="A70">
        <v>7424</v>
      </c>
      <c r="B70" t="s">
        <v>231</v>
      </c>
      <c r="C70">
        <v>7523</v>
      </c>
      <c r="D70" s="8" t="s">
        <v>238</v>
      </c>
      <c r="E70" s="8">
        <f t="shared" si="14"/>
        <v>7523</v>
      </c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AI70" s="2" t="s">
        <v>62</v>
      </c>
      <c r="AJ70" s="4">
        <v>75442</v>
      </c>
      <c r="AK70" s="3"/>
      <c r="AL70" s="2" t="s">
        <v>33</v>
      </c>
      <c r="AM70" s="4">
        <v>74021</v>
      </c>
      <c r="AN70">
        <v>2946</v>
      </c>
      <c r="AO70" s="10">
        <v>500</v>
      </c>
      <c r="AP70" s="10">
        <v>197</v>
      </c>
      <c r="AQ70" s="10">
        <v>308</v>
      </c>
      <c r="AR70" s="10">
        <v>326</v>
      </c>
      <c r="AS70" s="10">
        <v>426</v>
      </c>
      <c r="AT70" s="10">
        <v>518</v>
      </c>
      <c r="AU70" s="10">
        <v>336</v>
      </c>
      <c r="AV70" s="10">
        <v>335</v>
      </c>
      <c r="AW70" s="11" t="s">
        <v>33</v>
      </c>
    </row>
    <row r="71" spans="1:49">
      <c r="A71">
        <v>7441</v>
      </c>
      <c r="B71" t="s">
        <v>232</v>
      </c>
      <c r="C71">
        <v>7367</v>
      </c>
      <c r="D71" s="8" t="s">
        <v>31</v>
      </c>
      <c r="E71" s="8">
        <f t="shared" si="14"/>
        <v>7367</v>
      </c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AI71" s="2" t="s">
        <v>63</v>
      </c>
      <c r="AJ71" s="4">
        <v>75451</v>
      </c>
      <c r="AK71" s="3"/>
      <c r="AL71" s="2" t="s">
        <v>22</v>
      </c>
      <c r="AM71" s="4">
        <v>72141</v>
      </c>
      <c r="AN71">
        <v>30482</v>
      </c>
      <c r="AO71" s="10">
        <v>5785</v>
      </c>
      <c r="AP71" s="10">
        <v>2801</v>
      </c>
      <c r="AQ71" s="10">
        <v>3810</v>
      </c>
      <c r="AR71" s="10">
        <v>3781</v>
      </c>
      <c r="AS71" s="10">
        <v>4153</v>
      </c>
      <c r="AT71" s="10">
        <v>4304</v>
      </c>
      <c r="AU71" s="10">
        <v>3036</v>
      </c>
      <c r="AV71" s="10">
        <v>2791</v>
      </c>
      <c r="AW71" s="11" t="s">
        <v>22</v>
      </c>
    </row>
    <row r="72" spans="1:49">
      <c r="A72">
        <v>7442</v>
      </c>
      <c r="B72" t="s">
        <v>233</v>
      </c>
      <c r="C72">
        <v>7481</v>
      </c>
      <c r="D72" s="8" t="s">
        <v>48</v>
      </c>
      <c r="E72" s="8">
        <f t="shared" si="14"/>
        <v>7481</v>
      </c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AI72" s="2" t="s">
        <v>64</v>
      </c>
      <c r="AJ72" s="4">
        <v>75469</v>
      </c>
      <c r="AK72" s="3"/>
      <c r="AL72" s="2" t="s">
        <v>49</v>
      </c>
      <c r="AM72" s="4">
        <v>74829</v>
      </c>
      <c r="AN72">
        <v>5973</v>
      </c>
      <c r="AO72" s="10">
        <v>973</v>
      </c>
      <c r="AP72" s="10">
        <v>349</v>
      </c>
      <c r="AQ72" s="10">
        <v>585</v>
      </c>
      <c r="AR72" s="10">
        <v>534</v>
      </c>
      <c r="AS72" s="10">
        <v>923</v>
      </c>
      <c r="AT72" s="10">
        <v>974</v>
      </c>
      <c r="AU72" s="10">
        <v>774</v>
      </c>
      <c r="AV72" s="10">
        <v>861</v>
      </c>
      <c r="AW72" s="11" t="s">
        <v>49</v>
      </c>
    </row>
    <row r="73" spans="1:49">
      <c r="A73">
        <v>7443</v>
      </c>
      <c r="B73" t="s">
        <v>234</v>
      </c>
      <c r="C73">
        <v>7465</v>
      </c>
      <c r="D73" s="8" t="s">
        <v>46</v>
      </c>
      <c r="E73" s="8">
        <f t="shared" si="14"/>
        <v>7465</v>
      </c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AI73" s="2" t="s">
        <v>65</v>
      </c>
      <c r="AJ73" s="4">
        <v>75477</v>
      </c>
      <c r="AK73" s="3"/>
      <c r="AL73" s="2" t="s">
        <v>47</v>
      </c>
      <c r="AM73" s="4">
        <v>74667</v>
      </c>
      <c r="AN73">
        <v>17925</v>
      </c>
      <c r="AO73" s="10">
        <v>3224</v>
      </c>
      <c r="AP73" s="10">
        <v>1632</v>
      </c>
      <c r="AQ73" s="10">
        <v>2058</v>
      </c>
      <c r="AR73" s="10">
        <v>2139</v>
      </c>
      <c r="AS73" s="10">
        <v>2404</v>
      </c>
      <c r="AT73" s="10">
        <v>2775</v>
      </c>
      <c r="AU73" s="10">
        <v>2015</v>
      </c>
      <c r="AV73" s="10">
        <v>1548</v>
      </c>
      <c r="AW73" s="11" t="s">
        <v>47</v>
      </c>
    </row>
    <row r="74" spans="1:49">
      <c r="A74">
        <v>7444</v>
      </c>
      <c r="B74" t="s">
        <v>40</v>
      </c>
      <c r="C74">
        <v>7408</v>
      </c>
      <c r="D74" s="8" t="s">
        <v>36</v>
      </c>
      <c r="E74" s="8">
        <f t="shared" ref="E74:E105" si="15">C74+1-1</f>
        <v>7408</v>
      </c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AI74" s="2" t="s">
        <v>66</v>
      </c>
      <c r="AJ74" s="4">
        <v>75485</v>
      </c>
      <c r="AK74" s="3"/>
      <c r="AL74" s="2" t="s">
        <v>39</v>
      </c>
      <c r="AM74" s="4">
        <v>74233</v>
      </c>
      <c r="AN74">
        <v>3627</v>
      </c>
      <c r="AO74" s="10">
        <v>551</v>
      </c>
      <c r="AP74" s="10">
        <v>207</v>
      </c>
      <c r="AQ74" s="10">
        <v>301</v>
      </c>
      <c r="AR74" s="10">
        <v>311</v>
      </c>
      <c r="AS74" s="10">
        <v>484</v>
      </c>
      <c r="AT74" s="10">
        <v>596</v>
      </c>
      <c r="AU74" s="10">
        <v>551</v>
      </c>
      <c r="AV74" s="10">
        <v>626</v>
      </c>
      <c r="AW74" s="11" t="s">
        <v>39</v>
      </c>
    </row>
    <row r="75" spans="1:49">
      <c r="A75">
        <v>7445</v>
      </c>
      <c r="B75" t="s">
        <v>41</v>
      </c>
      <c r="C75">
        <v>7341</v>
      </c>
      <c r="D75" s="8" t="s">
        <v>220</v>
      </c>
      <c r="E75" s="8">
        <f t="shared" si="15"/>
        <v>7341</v>
      </c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AI75" s="2" t="s">
        <v>67</v>
      </c>
      <c r="AJ75" s="4">
        <v>75612</v>
      </c>
      <c r="AK75" s="3"/>
      <c r="AL75" s="2" t="s">
        <v>65</v>
      </c>
      <c r="AM75" s="4">
        <v>75477</v>
      </c>
      <c r="AN75">
        <v>18434</v>
      </c>
      <c r="AO75" s="10">
        <v>3057</v>
      </c>
      <c r="AP75" s="10">
        <v>1381</v>
      </c>
      <c r="AQ75" s="10">
        <v>1869</v>
      </c>
      <c r="AR75" s="10">
        <v>2018</v>
      </c>
      <c r="AS75" s="10">
        <v>2784</v>
      </c>
      <c r="AT75" s="10">
        <v>3051</v>
      </c>
      <c r="AU75" s="10">
        <v>2228</v>
      </c>
      <c r="AV75" s="10">
        <v>1958</v>
      </c>
      <c r="AW75" s="11" t="s">
        <v>65</v>
      </c>
    </row>
    <row r="76" spans="1:49">
      <c r="A76">
        <v>7446</v>
      </c>
      <c r="B76" t="s">
        <v>42</v>
      </c>
      <c r="C76">
        <v>7344</v>
      </c>
      <c r="D76" s="8" t="s">
        <v>28</v>
      </c>
      <c r="E76" s="8">
        <f t="shared" si="15"/>
        <v>7344</v>
      </c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AI76" s="2" t="s">
        <v>68</v>
      </c>
      <c r="AJ76" s="4">
        <v>75647</v>
      </c>
      <c r="AK76" s="3"/>
      <c r="AL76" s="2" t="s">
        <v>30</v>
      </c>
      <c r="AM76" s="4">
        <v>73644</v>
      </c>
      <c r="AN76">
        <v>616</v>
      </c>
      <c r="AO76" s="10">
        <v>104</v>
      </c>
      <c r="AP76" s="10">
        <v>25</v>
      </c>
      <c r="AQ76" s="10">
        <v>73</v>
      </c>
      <c r="AR76" s="10">
        <v>87</v>
      </c>
      <c r="AS76" s="10">
        <v>87</v>
      </c>
      <c r="AT76" s="10">
        <v>68</v>
      </c>
      <c r="AU76" s="10">
        <v>84</v>
      </c>
      <c r="AV76" s="10">
        <v>88</v>
      </c>
      <c r="AW76" s="11" t="s">
        <v>30</v>
      </c>
    </row>
    <row r="77" spans="1:49">
      <c r="A77">
        <v>7447</v>
      </c>
      <c r="B77" t="s">
        <v>43</v>
      </c>
      <c r="C77">
        <v>7211</v>
      </c>
      <c r="D77" s="8" t="s">
        <v>19</v>
      </c>
      <c r="E77" s="8">
        <f t="shared" si="15"/>
        <v>7211</v>
      </c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AL77" s="6"/>
      <c r="AM77" s="7"/>
      <c r="AN77" s="6"/>
    </row>
    <row r="78" spans="1:49">
      <c r="A78">
        <v>7461</v>
      </c>
      <c r="B78" t="s">
        <v>44</v>
      </c>
      <c r="C78">
        <v>7361</v>
      </c>
      <c r="D78" s="8" t="s">
        <v>222</v>
      </c>
      <c r="E78" s="8">
        <f t="shared" si="15"/>
        <v>7361</v>
      </c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AL78" s="12" t="s">
        <v>76</v>
      </c>
      <c r="AM78" t="s">
        <v>75</v>
      </c>
      <c r="AN78">
        <v>127090000</v>
      </c>
      <c r="AO78">
        <v>22240000</v>
      </c>
      <c r="AP78">
        <v>12880000</v>
      </c>
      <c r="AQ78">
        <v>16140000</v>
      </c>
      <c r="AR78">
        <v>18400000</v>
      </c>
      <c r="AS78">
        <v>15440000</v>
      </c>
      <c r="AT78">
        <v>18140000</v>
      </c>
      <c r="AU78">
        <v>14200000</v>
      </c>
      <c r="AV78">
        <v>9650000</v>
      </c>
    </row>
    <row r="79" spans="1:49">
      <c r="A79">
        <v>7462</v>
      </c>
      <c r="B79" t="s">
        <v>235</v>
      </c>
      <c r="C79">
        <v>7525</v>
      </c>
      <c r="D79" s="8" t="s">
        <v>240</v>
      </c>
      <c r="E79" s="8">
        <f t="shared" si="15"/>
        <v>7525</v>
      </c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AM79" t="s">
        <v>77</v>
      </c>
      <c r="AN79">
        <v>61800000</v>
      </c>
      <c r="AO79">
        <v>11400000</v>
      </c>
      <c r="AP79">
        <v>6600000</v>
      </c>
      <c r="AQ79">
        <v>8180000</v>
      </c>
      <c r="AR79">
        <v>9290000</v>
      </c>
      <c r="AS79">
        <v>7700000</v>
      </c>
      <c r="AT79">
        <v>8810000</v>
      </c>
      <c r="AU79">
        <v>6460000</v>
      </c>
      <c r="AV79">
        <v>3350000</v>
      </c>
    </row>
    <row r="80" spans="1:49">
      <c r="A80">
        <v>7463</v>
      </c>
      <c r="B80" t="s">
        <v>236</v>
      </c>
      <c r="C80">
        <v>7463</v>
      </c>
      <c r="D80" s="8" t="s">
        <v>236</v>
      </c>
      <c r="E80" s="8">
        <f t="shared" si="15"/>
        <v>7463</v>
      </c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AM80" t="s">
        <v>78</v>
      </c>
      <c r="AN80">
        <v>65290000</v>
      </c>
      <c r="AO80">
        <v>10850000</v>
      </c>
      <c r="AP80">
        <v>6270000</v>
      </c>
      <c r="AQ80">
        <v>7960000</v>
      </c>
      <c r="AR80">
        <v>9120000</v>
      </c>
      <c r="AS80">
        <v>7740000</v>
      </c>
      <c r="AT80">
        <v>9310000</v>
      </c>
      <c r="AU80">
        <v>7740000</v>
      </c>
      <c r="AV80">
        <v>6280000</v>
      </c>
    </row>
    <row r="81" spans="1:49">
      <c r="A81">
        <v>7464</v>
      </c>
      <c r="B81" t="s">
        <v>45</v>
      </c>
      <c r="C81">
        <v>7326</v>
      </c>
      <c r="D81" s="8" t="s">
        <v>219</v>
      </c>
      <c r="E81" s="8">
        <f t="shared" si="15"/>
        <v>7326</v>
      </c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</row>
    <row r="82" spans="1:49">
      <c r="A82">
        <v>7465</v>
      </c>
      <c r="B82" t="s">
        <v>46</v>
      </c>
      <c r="C82">
        <v>7422</v>
      </c>
      <c r="D82" s="8" t="s">
        <v>38</v>
      </c>
      <c r="E82" s="8">
        <f t="shared" si="15"/>
        <v>7422</v>
      </c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AL82" t="s">
        <v>79</v>
      </c>
      <c r="AM82" t="s">
        <v>75</v>
      </c>
      <c r="AN82">
        <f>SUM(AL85:AL96)</f>
        <v>7708</v>
      </c>
      <c r="AO82">
        <f t="shared" ref="AO82:AV82" si="16">SUM(AO85:AO96)</f>
        <v>198</v>
      </c>
      <c r="AP82">
        <f t="shared" si="16"/>
        <v>752</v>
      </c>
      <c r="AQ82">
        <f t="shared" si="16"/>
        <v>1045</v>
      </c>
      <c r="AR82">
        <f t="shared" si="16"/>
        <v>1328</v>
      </c>
      <c r="AS82">
        <f t="shared" si="16"/>
        <v>1298</v>
      </c>
      <c r="AT82">
        <f t="shared" si="16"/>
        <v>1238</v>
      </c>
      <c r="AU82">
        <f t="shared" si="16"/>
        <v>1108</v>
      </c>
      <c r="AV82">
        <f t="shared" si="16"/>
        <v>723</v>
      </c>
    </row>
    <row r="83" spans="1:49">
      <c r="A83">
        <v>7466</v>
      </c>
      <c r="B83" t="s">
        <v>47</v>
      </c>
      <c r="C83">
        <v>7542</v>
      </c>
      <c r="D83" s="8" t="s">
        <v>60</v>
      </c>
      <c r="E83" s="8">
        <f t="shared" si="15"/>
        <v>7542</v>
      </c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</row>
    <row r="84" spans="1:49">
      <c r="A84">
        <v>7467</v>
      </c>
      <c r="B84" t="s">
        <v>237</v>
      </c>
      <c r="C84">
        <v>7368</v>
      </c>
      <c r="D84" s="8" t="s">
        <v>32</v>
      </c>
      <c r="E84" s="8">
        <f t="shared" si="15"/>
        <v>7368</v>
      </c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</row>
    <row r="85" spans="1:49">
      <c r="A85">
        <v>7481</v>
      </c>
      <c r="B85" t="s">
        <v>48</v>
      </c>
      <c r="C85">
        <v>770</v>
      </c>
      <c r="D85" t="s">
        <v>246</v>
      </c>
      <c r="E85" s="8">
        <f t="shared" si="15"/>
        <v>770</v>
      </c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AL85">
        <v>1927</v>
      </c>
      <c r="AM85">
        <v>1.48</v>
      </c>
      <c r="AN85">
        <v>17.45</v>
      </c>
      <c r="AO85">
        <v>42</v>
      </c>
      <c r="AP85">
        <v>184</v>
      </c>
      <c r="AQ85">
        <v>277</v>
      </c>
      <c r="AR85">
        <v>330</v>
      </c>
      <c r="AS85">
        <v>338</v>
      </c>
      <c r="AT85">
        <v>314</v>
      </c>
      <c r="AU85">
        <v>265</v>
      </c>
      <c r="AV85">
        <v>176</v>
      </c>
      <c r="AW85">
        <v>1</v>
      </c>
    </row>
    <row r="86" spans="1:49">
      <c r="A86">
        <v>7482</v>
      </c>
      <c r="B86" t="s">
        <v>49</v>
      </c>
      <c r="C86">
        <v>7366</v>
      </c>
      <c r="D86" s="8" t="s">
        <v>225</v>
      </c>
      <c r="E86" s="8">
        <f t="shared" si="15"/>
        <v>7366</v>
      </c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AL86">
        <v>1647</v>
      </c>
      <c r="AM86">
        <v>1.27</v>
      </c>
      <c r="AN86">
        <v>16.52</v>
      </c>
      <c r="AO86">
        <v>46</v>
      </c>
      <c r="AP86">
        <v>153</v>
      </c>
      <c r="AQ86">
        <v>219</v>
      </c>
      <c r="AR86">
        <v>280</v>
      </c>
      <c r="AS86">
        <v>288</v>
      </c>
      <c r="AT86">
        <v>262</v>
      </c>
      <c r="AU86">
        <v>235</v>
      </c>
      <c r="AV86">
        <v>160</v>
      </c>
      <c r="AW86">
        <v>4</v>
      </c>
    </row>
    <row r="87" spans="1:49">
      <c r="A87">
        <v>7483</v>
      </c>
      <c r="B87" t="s">
        <v>50</v>
      </c>
      <c r="C87">
        <v>7212</v>
      </c>
      <c r="D87" s="8" t="s">
        <v>20</v>
      </c>
      <c r="E87" s="8">
        <f t="shared" si="15"/>
        <v>7212</v>
      </c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AL87">
        <v>2170</v>
      </c>
      <c r="AM87">
        <v>1.67</v>
      </c>
      <c r="AN87">
        <v>19.649999999999999</v>
      </c>
      <c r="AO87">
        <v>52</v>
      </c>
      <c r="AP87">
        <v>234</v>
      </c>
      <c r="AQ87">
        <v>287</v>
      </c>
      <c r="AR87">
        <v>358</v>
      </c>
      <c r="AS87">
        <v>359</v>
      </c>
      <c r="AT87">
        <v>348</v>
      </c>
      <c r="AU87">
        <v>323</v>
      </c>
      <c r="AV87">
        <v>201</v>
      </c>
      <c r="AW87">
        <v>8</v>
      </c>
    </row>
    <row r="88" spans="1:49">
      <c r="A88">
        <v>7484</v>
      </c>
      <c r="B88" t="s">
        <v>51</v>
      </c>
      <c r="C88">
        <v>7210</v>
      </c>
      <c r="D88" s="8" t="s">
        <v>18</v>
      </c>
      <c r="E88" s="8">
        <f t="shared" si="15"/>
        <v>7210</v>
      </c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AL88">
        <v>1964</v>
      </c>
      <c r="AM88">
        <v>1.51</v>
      </c>
      <c r="AN88">
        <v>18.38</v>
      </c>
      <c r="AO88">
        <v>58</v>
      </c>
      <c r="AP88">
        <v>181</v>
      </c>
      <c r="AQ88">
        <v>262</v>
      </c>
      <c r="AR88">
        <v>360</v>
      </c>
      <c r="AS88">
        <v>313</v>
      </c>
      <c r="AT88">
        <v>314</v>
      </c>
      <c r="AU88">
        <v>285</v>
      </c>
      <c r="AV88">
        <v>186</v>
      </c>
      <c r="AW88">
        <v>5</v>
      </c>
    </row>
    <row r="89" spans="1:49">
      <c r="A89">
        <v>7501</v>
      </c>
      <c r="B89" t="s">
        <v>52</v>
      </c>
      <c r="C89">
        <v>7401</v>
      </c>
      <c r="D89" s="8" t="s">
        <v>227</v>
      </c>
      <c r="E89" s="8">
        <f t="shared" si="15"/>
        <v>7401</v>
      </c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</row>
    <row r="90" spans="1:49">
      <c r="A90">
        <v>7502</v>
      </c>
      <c r="B90" t="s">
        <v>53</v>
      </c>
      <c r="C90">
        <v>7205</v>
      </c>
      <c r="D90" s="8" t="s">
        <v>14</v>
      </c>
      <c r="E90" s="8">
        <f t="shared" si="15"/>
        <v>7205</v>
      </c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</row>
    <row r="91" spans="1:49">
      <c r="A91">
        <v>7503</v>
      </c>
      <c r="B91" t="s">
        <v>54</v>
      </c>
      <c r="C91">
        <v>7324</v>
      </c>
      <c r="D91" s="8" t="s">
        <v>217</v>
      </c>
      <c r="E91" s="8">
        <f t="shared" si="15"/>
        <v>7324</v>
      </c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</row>
    <row r="92" spans="1:49">
      <c r="A92">
        <v>7504</v>
      </c>
      <c r="B92" t="s">
        <v>55</v>
      </c>
      <c r="C92">
        <v>7483</v>
      </c>
      <c r="D92" s="8" t="s">
        <v>50</v>
      </c>
      <c r="E92" s="8">
        <f t="shared" si="15"/>
        <v>7483</v>
      </c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</row>
    <row r="93" spans="1:49">
      <c r="A93">
        <v>7505</v>
      </c>
      <c r="B93" t="s">
        <v>56</v>
      </c>
      <c r="C93">
        <v>7564</v>
      </c>
      <c r="D93" s="8" t="s">
        <v>245</v>
      </c>
      <c r="E93" s="8">
        <f t="shared" si="15"/>
        <v>7564</v>
      </c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</row>
    <row r="94" spans="1:49">
      <c r="A94">
        <v>7521</v>
      </c>
      <c r="B94" t="s">
        <v>57</v>
      </c>
      <c r="C94">
        <v>7564</v>
      </c>
      <c r="D94" s="8" t="s">
        <v>68</v>
      </c>
      <c r="E94" s="8">
        <f t="shared" si="15"/>
        <v>7564</v>
      </c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</row>
    <row r="95" spans="1:49">
      <c r="A95">
        <v>7522</v>
      </c>
      <c r="B95" t="s">
        <v>58</v>
      </c>
      <c r="C95">
        <v>7309</v>
      </c>
      <c r="D95" s="8" t="s">
        <v>214</v>
      </c>
      <c r="E95" s="8">
        <f t="shared" si="15"/>
        <v>7309</v>
      </c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</row>
    <row r="96" spans="1:49">
      <c r="A96">
        <v>7523</v>
      </c>
      <c r="B96" t="s">
        <v>238</v>
      </c>
      <c r="C96">
        <v>7407</v>
      </c>
      <c r="D96" s="8" t="s">
        <v>35</v>
      </c>
      <c r="E96" s="8">
        <f t="shared" si="15"/>
        <v>7407</v>
      </c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</row>
    <row r="97" spans="1:18">
      <c r="A97">
        <v>7524</v>
      </c>
      <c r="B97" t="s">
        <v>239</v>
      </c>
      <c r="C97">
        <v>7364</v>
      </c>
      <c r="D97" s="8" t="s">
        <v>352</v>
      </c>
      <c r="E97" s="8">
        <f t="shared" si="15"/>
        <v>7364</v>
      </c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</row>
    <row r="98" spans="1:18">
      <c r="A98">
        <v>7525</v>
      </c>
      <c r="B98" t="s">
        <v>240</v>
      </c>
      <c r="C98">
        <v>7462</v>
      </c>
      <c r="D98" s="8" t="s">
        <v>235</v>
      </c>
      <c r="E98" s="8">
        <f t="shared" si="15"/>
        <v>7462</v>
      </c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</row>
    <row r="99" spans="1:18">
      <c r="A99">
        <v>7526</v>
      </c>
      <c r="B99" t="s">
        <v>241</v>
      </c>
      <c r="C99">
        <v>7543</v>
      </c>
      <c r="D99" s="8" t="s">
        <v>61</v>
      </c>
      <c r="E99" s="8">
        <f t="shared" si="15"/>
        <v>7543</v>
      </c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</row>
    <row r="100" spans="1:18">
      <c r="A100">
        <v>7527</v>
      </c>
      <c r="B100" t="s">
        <v>242</v>
      </c>
      <c r="C100" s="13">
        <v>7201</v>
      </c>
      <c r="D100" s="8" t="s">
        <v>10</v>
      </c>
      <c r="E100" s="8">
        <f t="shared" si="15"/>
        <v>7201</v>
      </c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</row>
    <row r="101" spans="1:18">
      <c r="A101">
        <v>7541</v>
      </c>
      <c r="B101" t="s">
        <v>59</v>
      </c>
      <c r="C101">
        <v>7503</v>
      </c>
      <c r="D101" s="8" t="s">
        <v>54</v>
      </c>
      <c r="E101" s="8">
        <f t="shared" si="15"/>
        <v>7503</v>
      </c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</row>
    <row r="102" spans="1:18">
      <c r="A102">
        <v>7542</v>
      </c>
      <c r="B102" t="s">
        <v>60</v>
      </c>
      <c r="C102">
        <v>7305</v>
      </c>
      <c r="D102" s="8" t="s">
        <v>211</v>
      </c>
      <c r="E102" s="8">
        <f t="shared" si="15"/>
        <v>7305</v>
      </c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</row>
    <row r="103" spans="1:18">
      <c r="A103">
        <v>7543</v>
      </c>
      <c r="B103" t="s">
        <v>61</v>
      </c>
      <c r="C103">
        <v>7402</v>
      </c>
      <c r="D103" s="8" t="s">
        <v>33</v>
      </c>
      <c r="E103" s="8">
        <f t="shared" si="15"/>
        <v>7402</v>
      </c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</row>
    <row r="104" spans="1:18">
      <c r="A104">
        <v>7544</v>
      </c>
      <c r="B104" t="s">
        <v>62</v>
      </c>
      <c r="C104">
        <v>7381</v>
      </c>
      <c r="D104" s="8" t="s">
        <v>226</v>
      </c>
      <c r="E104" s="8">
        <f t="shared" si="15"/>
        <v>7381</v>
      </c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</row>
    <row r="105" spans="1:18">
      <c r="A105">
        <v>7545</v>
      </c>
      <c r="B105" t="s">
        <v>63</v>
      </c>
      <c r="C105">
        <v>7214</v>
      </c>
      <c r="D105" s="8" t="s">
        <v>22</v>
      </c>
      <c r="E105" s="8">
        <f t="shared" si="15"/>
        <v>7214</v>
      </c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</row>
    <row r="106" spans="1:18">
      <c r="A106">
        <v>7546</v>
      </c>
      <c r="B106" t="s">
        <v>64</v>
      </c>
      <c r="C106">
        <v>7323</v>
      </c>
      <c r="D106" s="8" t="s">
        <v>216</v>
      </c>
      <c r="E106" s="8">
        <f t="shared" ref="E106:E113" si="17">C106+1-1</f>
        <v>7323</v>
      </c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</row>
    <row r="107" spans="1:18">
      <c r="A107">
        <v>7547</v>
      </c>
      <c r="B107" t="s">
        <v>65</v>
      </c>
      <c r="C107">
        <v>7482</v>
      </c>
      <c r="D107" s="8" t="s">
        <v>49</v>
      </c>
      <c r="E107" s="8">
        <f t="shared" si="17"/>
        <v>7482</v>
      </c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</row>
    <row r="108" spans="1:18">
      <c r="A108">
        <v>7548</v>
      </c>
      <c r="B108" t="s">
        <v>66</v>
      </c>
      <c r="C108">
        <v>7466</v>
      </c>
      <c r="D108" s="8" t="s">
        <v>47</v>
      </c>
      <c r="E108" s="8">
        <f t="shared" si="17"/>
        <v>7466</v>
      </c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</row>
    <row r="109" spans="1:18">
      <c r="A109">
        <v>7561</v>
      </c>
      <c r="B109" t="s">
        <v>67</v>
      </c>
      <c r="C109">
        <v>7423</v>
      </c>
      <c r="D109" s="8" t="s">
        <v>39</v>
      </c>
      <c r="E109" s="8">
        <f t="shared" si="17"/>
        <v>7423</v>
      </c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</row>
    <row r="110" spans="1:18">
      <c r="A110">
        <v>7562</v>
      </c>
      <c r="B110" t="s">
        <v>243</v>
      </c>
      <c r="C110">
        <v>7304</v>
      </c>
      <c r="D110" s="8" t="s">
        <v>210</v>
      </c>
      <c r="E110" s="8">
        <f t="shared" si="17"/>
        <v>7304</v>
      </c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</row>
    <row r="111" spans="1:18">
      <c r="A111">
        <v>7563</v>
      </c>
      <c r="B111" t="s">
        <v>244</v>
      </c>
      <c r="C111">
        <v>7306</v>
      </c>
      <c r="D111" s="8" t="s">
        <v>212</v>
      </c>
      <c r="E111" s="8">
        <f t="shared" si="17"/>
        <v>7306</v>
      </c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</row>
    <row r="112" spans="1:18">
      <c r="A112">
        <v>7564</v>
      </c>
      <c r="B112" t="s">
        <v>245</v>
      </c>
      <c r="C112">
        <v>7547</v>
      </c>
      <c r="D112" s="8" t="s">
        <v>65</v>
      </c>
      <c r="E112" s="8">
        <f t="shared" si="17"/>
        <v>7547</v>
      </c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</row>
    <row r="113" spans="1:18">
      <c r="A113">
        <v>7564</v>
      </c>
      <c r="B113" t="s">
        <v>68</v>
      </c>
      <c r="C113">
        <v>7364</v>
      </c>
      <c r="D113" s="8" t="s">
        <v>30</v>
      </c>
      <c r="E113" s="8">
        <f t="shared" si="17"/>
        <v>7364</v>
      </c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</row>
    <row r="114" spans="1:18"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</row>
    <row r="115" spans="1:18"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</row>
    <row r="116" spans="1:18"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</row>
    <row r="117" spans="1:18"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</row>
    <row r="118" spans="1:18"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</row>
    <row r="119" spans="1:18"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</row>
    <row r="120" spans="1:18"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</row>
    <row r="121" spans="1:18"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</row>
    <row r="122" spans="1:18"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</row>
    <row r="123" spans="1:18"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</row>
    <row r="124" spans="1:18"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</row>
    <row r="125" spans="1:18"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</row>
    <row r="126" spans="1:18"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</row>
    <row r="127" spans="1:18"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</row>
    <row r="128" spans="1:18"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</row>
    <row r="129" spans="6:18"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</row>
    <row r="130" spans="6:18"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</row>
    <row r="131" spans="6:18"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</row>
    <row r="132" spans="6:18"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</row>
    <row r="133" spans="6:18"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</row>
    <row r="134" spans="6:18"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</row>
    <row r="135" spans="6:18"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</row>
    <row r="136" spans="6:18"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</row>
    <row r="137" spans="6:18"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</row>
    <row r="138" spans="6:18"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</row>
    <row r="139" spans="6:18"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</row>
    <row r="140" spans="6:18"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</row>
    <row r="141" spans="6:18"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</row>
    <row r="142" spans="6:18"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</row>
    <row r="143" spans="6:18"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</row>
    <row r="144" spans="6:18"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</row>
    <row r="145" spans="6:18"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</row>
    <row r="146" spans="6:18"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</row>
    <row r="147" spans="6:18"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</row>
    <row r="148" spans="6:18"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</row>
    <row r="149" spans="6:18"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</row>
    <row r="150" spans="6:18"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</row>
    <row r="151" spans="6:18"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</row>
    <row r="152" spans="6:18"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</row>
    <row r="153" spans="6:18"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</row>
    <row r="154" spans="6:18"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</row>
    <row r="155" spans="6:18"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</row>
  </sheetData>
  <sheetProtection password="CFEB" sheet="1" objects="1" scenarios="1"/>
  <sortState sortMethod="stroke" ref="C10:E113">
    <sortCondition ref="D10:D113"/>
  </sortState>
  <phoneticPr fontId="1"/>
  <pageMargins left="0.25" right="0.25" top="0.75" bottom="0.75" header="0.3" footer="0.3"/>
  <pageSetup paperSize="9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Y178"/>
  <sheetViews>
    <sheetView workbookViewId="0"/>
  </sheetViews>
  <sheetFormatPr defaultRowHeight="13.5"/>
  <cols>
    <col min="1" max="1" width="14.875" customWidth="1"/>
    <col min="5" max="5" width="9" style="8"/>
    <col min="13" max="25" width="4.125" customWidth="1"/>
  </cols>
  <sheetData>
    <row r="1" spans="1:25">
      <c r="A1">
        <v>11</v>
      </c>
      <c r="B1">
        <v>11</v>
      </c>
      <c r="C1">
        <v>11</v>
      </c>
      <c r="D1">
        <v>11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552</v>
      </c>
      <c r="C3">
        <v>397</v>
      </c>
      <c r="D3">
        <v>155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A4" t="s">
        <v>101</v>
      </c>
      <c r="B4">
        <v>69</v>
      </c>
      <c r="C4">
        <v>51</v>
      </c>
      <c r="D4">
        <v>18</v>
      </c>
      <c r="E4" s="18"/>
      <c r="F4" s="9"/>
      <c r="G4" s="9" t="s">
        <v>643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102</v>
      </c>
      <c r="B5">
        <v>65</v>
      </c>
      <c r="C5">
        <v>49</v>
      </c>
      <c r="D5">
        <v>16</v>
      </c>
      <c r="E5" s="18"/>
      <c r="F5" s="9"/>
      <c r="G5" s="9" t="s">
        <v>644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103</v>
      </c>
      <c r="B6">
        <v>25</v>
      </c>
      <c r="C6">
        <v>20</v>
      </c>
      <c r="D6">
        <v>5</v>
      </c>
      <c r="E6" s="18"/>
      <c r="F6" s="9"/>
      <c r="G6" s="9" t="s">
        <v>645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13</v>
      </c>
      <c r="C7">
        <v>10</v>
      </c>
      <c r="D7">
        <v>3</v>
      </c>
      <c r="E7" s="18">
        <v>770</v>
      </c>
      <c r="F7" s="9">
        <v>770</v>
      </c>
      <c r="G7" s="9" t="s">
        <v>246</v>
      </c>
      <c r="H7" s="9"/>
      <c r="I7" s="1">
        <v>13</v>
      </c>
      <c r="J7" s="1">
        <v>10</v>
      </c>
      <c r="K7" s="1">
        <v>3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59</v>
      </c>
      <c r="C8">
        <f t="shared" ref="C8:D8" si="0">J8-J15</f>
        <v>42</v>
      </c>
      <c r="D8">
        <f t="shared" si="0"/>
        <v>17</v>
      </c>
      <c r="E8" s="18">
        <v>771</v>
      </c>
      <c r="F8" s="9">
        <v>771</v>
      </c>
      <c r="G8" s="9" t="s">
        <v>247</v>
      </c>
      <c r="H8" s="9"/>
      <c r="I8" s="1">
        <v>120</v>
      </c>
      <c r="J8" s="1">
        <v>84</v>
      </c>
      <c r="K8" s="1">
        <v>36</v>
      </c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63</v>
      </c>
      <c r="C9">
        <v>41</v>
      </c>
      <c r="D9">
        <v>22</v>
      </c>
      <c r="E9" s="18">
        <v>772</v>
      </c>
      <c r="F9" s="9">
        <v>772</v>
      </c>
      <c r="G9" s="9" t="s">
        <v>248</v>
      </c>
      <c r="H9" s="9"/>
      <c r="I9" s="1">
        <v>132</v>
      </c>
      <c r="J9" s="1">
        <v>92</v>
      </c>
      <c r="K9" s="1">
        <v>40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48</v>
      </c>
      <c r="C10">
        <v>33</v>
      </c>
      <c r="D10">
        <v>15</v>
      </c>
      <c r="E10" s="18">
        <v>773</v>
      </c>
      <c r="F10" s="9">
        <v>773</v>
      </c>
      <c r="G10" s="9" t="s">
        <v>249</v>
      </c>
      <c r="H10" s="9"/>
      <c r="I10" s="1">
        <v>48</v>
      </c>
      <c r="J10" s="1">
        <v>33</v>
      </c>
      <c r="K10" s="1">
        <v>15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76</v>
      </c>
      <c r="C11">
        <v>55</v>
      </c>
      <c r="D11">
        <v>21</v>
      </c>
      <c r="E11" s="18">
        <v>774</v>
      </c>
      <c r="F11" s="9">
        <v>774</v>
      </c>
      <c r="G11" s="9" t="s">
        <v>250</v>
      </c>
      <c r="H11" s="9"/>
      <c r="I11" s="1">
        <v>76</v>
      </c>
      <c r="J11" s="1">
        <v>55</v>
      </c>
      <c r="K11" s="1">
        <v>21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73</v>
      </c>
      <c r="C12">
        <v>54</v>
      </c>
      <c r="D12">
        <v>19</v>
      </c>
      <c r="E12" s="18">
        <v>775</v>
      </c>
      <c r="F12" s="9">
        <v>775</v>
      </c>
      <c r="G12" s="9" t="s">
        <v>251</v>
      </c>
      <c r="H12" s="9"/>
      <c r="I12" s="1">
        <v>73</v>
      </c>
      <c r="J12" s="1">
        <v>54</v>
      </c>
      <c r="K12" s="1">
        <v>19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61</v>
      </c>
      <c r="C15">
        <v>42</v>
      </c>
      <c r="D15">
        <v>19</v>
      </c>
      <c r="E15" s="18">
        <v>7201</v>
      </c>
      <c r="F15" s="9">
        <v>7201</v>
      </c>
      <c r="G15" s="9" t="s">
        <v>10</v>
      </c>
      <c r="H15" s="9">
        <v>1</v>
      </c>
      <c r="I15" s="19">
        <v>61</v>
      </c>
      <c r="J15" s="19">
        <v>42</v>
      </c>
      <c r="K15" s="19">
        <v>19</v>
      </c>
      <c r="Y15" s="8"/>
    </row>
    <row r="16" spans="1:25">
      <c r="A16" t="s">
        <v>111</v>
      </c>
      <c r="B16">
        <v>24</v>
      </c>
      <c r="C16">
        <v>19</v>
      </c>
      <c r="D16">
        <v>5</v>
      </c>
      <c r="E16" s="18">
        <v>7202</v>
      </c>
      <c r="F16" s="9">
        <v>7202</v>
      </c>
      <c r="G16" s="9" t="s">
        <v>11</v>
      </c>
      <c r="H16" s="9">
        <v>1</v>
      </c>
      <c r="I16" s="19">
        <v>32</v>
      </c>
      <c r="J16" s="19">
        <v>27</v>
      </c>
      <c r="K16" s="19">
        <v>5</v>
      </c>
      <c r="Y16" s="8"/>
    </row>
    <row r="17" spans="1:25">
      <c r="A17" t="s">
        <v>112</v>
      </c>
      <c r="B17">
        <v>69</v>
      </c>
      <c r="C17">
        <v>51</v>
      </c>
      <c r="D17">
        <v>18</v>
      </c>
      <c r="E17" s="18">
        <v>7203</v>
      </c>
      <c r="F17" s="9">
        <v>7203</v>
      </c>
      <c r="G17" s="9" t="s">
        <v>12</v>
      </c>
      <c r="H17" s="9">
        <v>1</v>
      </c>
      <c r="I17" s="1">
        <v>69</v>
      </c>
      <c r="J17" s="1">
        <v>51</v>
      </c>
      <c r="K17" s="1">
        <v>18</v>
      </c>
      <c r="Y17" s="8"/>
    </row>
    <row r="18" spans="1:25">
      <c r="A18" t="s">
        <v>113</v>
      </c>
      <c r="B18">
        <v>90</v>
      </c>
      <c r="C18">
        <v>69</v>
      </c>
      <c r="D18">
        <v>21</v>
      </c>
      <c r="E18" s="18">
        <v>7204</v>
      </c>
      <c r="F18" s="9">
        <v>7204</v>
      </c>
      <c r="G18" s="9" t="s">
        <v>13</v>
      </c>
      <c r="H18" s="9">
        <v>1</v>
      </c>
      <c r="I18" s="1">
        <v>90</v>
      </c>
      <c r="J18" s="1">
        <v>69</v>
      </c>
      <c r="K18" s="1">
        <v>21</v>
      </c>
      <c r="Y18" s="8"/>
    </row>
    <row r="19" spans="1:25">
      <c r="A19" t="s">
        <v>114</v>
      </c>
      <c r="B19">
        <v>18</v>
      </c>
      <c r="C19">
        <v>11</v>
      </c>
      <c r="D19">
        <v>7</v>
      </c>
      <c r="E19" s="18">
        <v>7205</v>
      </c>
      <c r="F19" s="9">
        <v>7205</v>
      </c>
      <c r="G19" s="9" t="s">
        <v>14</v>
      </c>
      <c r="H19" s="9">
        <v>1</v>
      </c>
      <c r="I19" s="19">
        <v>24</v>
      </c>
      <c r="J19" s="19">
        <v>13</v>
      </c>
      <c r="K19" s="19">
        <v>11</v>
      </c>
      <c r="Y19" s="8"/>
    </row>
    <row r="20" spans="1:25">
      <c r="A20" t="s">
        <v>115</v>
      </c>
      <c r="B20">
        <v>25</v>
      </c>
      <c r="C20">
        <v>19</v>
      </c>
      <c r="D20">
        <v>6</v>
      </c>
      <c r="E20" s="18">
        <v>7206</v>
      </c>
      <c r="F20" s="9">
        <v>7206</v>
      </c>
      <c r="G20" s="9" t="s">
        <v>208</v>
      </c>
      <c r="H20" s="9">
        <v>1</v>
      </c>
      <c r="I20" s="1">
        <v>25</v>
      </c>
      <c r="J20" s="1">
        <v>19</v>
      </c>
      <c r="K20" s="1">
        <v>6</v>
      </c>
      <c r="Y20" s="8"/>
    </row>
    <row r="21" spans="1:25">
      <c r="A21" t="s">
        <v>116</v>
      </c>
      <c r="B21">
        <v>13</v>
      </c>
      <c r="C21">
        <v>7</v>
      </c>
      <c r="D21">
        <v>6</v>
      </c>
      <c r="E21" s="18">
        <v>7207</v>
      </c>
      <c r="F21" s="9">
        <v>7207</v>
      </c>
      <c r="G21" s="9" t="s">
        <v>15</v>
      </c>
      <c r="H21" s="9">
        <v>1</v>
      </c>
      <c r="I21" s="19">
        <v>16</v>
      </c>
      <c r="J21" s="19">
        <v>9</v>
      </c>
      <c r="K21" s="19">
        <v>7</v>
      </c>
      <c r="Y21" s="8"/>
    </row>
    <row r="22" spans="1:25">
      <c r="A22" t="s">
        <v>117</v>
      </c>
      <c r="B22">
        <v>11</v>
      </c>
      <c r="C22">
        <v>5</v>
      </c>
      <c r="D22">
        <v>6</v>
      </c>
      <c r="E22" s="18">
        <v>7208</v>
      </c>
      <c r="F22" s="9">
        <v>7208</v>
      </c>
      <c r="G22" s="9" t="s">
        <v>16</v>
      </c>
      <c r="H22" s="9">
        <v>1</v>
      </c>
      <c r="I22" s="19">
        <v>18</v>
      </c>
      <c r="J22" s="19">
        <v>10</v>
      </c>
      <c r="K22" s="19">
        <v>8</v>
      </c>
      <c r="Y22" s="8"/>
    </row>
    <row r="23" spans="1:25">
      <c r="A23" t="s">
        <v>118</v>
      </c>
      <c r="B23">
        <v>14</v>
      </c>
      <c r="C23">
        <v>10</v>
      </c>
      <c r="D23">
        <v>4</v>
      </c>
      <c r="E23" s="18">
        <v>7209</v>
      </c>
      <c r="F23" s="9">
        <v>7209</v>
      </c>
      <c r="G23" s="9" t="s">
        <v>17</v>
      </c>
      <c r="H23" s="9">
        <v>1</v>
      </c>
      <c r="I23" s="1">
        <v>14</v>
      </c>
      <c r="J23" s="1">
        <v>10</v>
      </c>
      <c r="K23" s="1">
        <v>4</v>
      </c>
      <c r="Y23" s="8"/>
    </row>
    <row r="24" spans="1:25">
      <c r="A24" t="s">
        <v>119</v>
      </c>
      <c r="B24">
        <v>9</v>
      </c>
      <c r="C24">
        <v>9</v>
      </c>
      <c r="D24">
        <v>0</v>
      </c>
      <c r="E24" s="18">
        <v>7210</v>
      </c>
      <c r="F24" s="9">
        <v>7210</v>
      </c>
      <c r="G24" s="9" t="s">
        <v>18</v>
      </c>
      <c r="H24" s="9">
        <v>1</v>
      </c>
      <c r="I24" s="19">
        <v>14</v>
      </c>
      <c r="J24" s="19">
        <v>12</v>
      </c>
      <c r="K24" s="19">
        <v>2</v>
      </c>
      <c r="Y24" s="8"/>
    </row>
    <row r="25" spans="1:25">
      <c r="A25" t="s">
        <v>120</v>
      </c>
      <c r="B25">
        <v>6</v>
      </c>
      <c r="C25">
        <v>6</v>
      </c>
      <c r="D25">
        <v>0</v>
      </c>
      <c r="E25" s="18">
        <v>7301</v>
      </c>
      <c r="F25" s="9">
        <v>7211</v>
      </c>
      <c r="G25" s="9" t="s">
        <v>19</v>
      </c>
      <c r="H25" s="9">
        <v>0</v>
      </c>
      <c r="I25" s="19">
        <v>16</v>
      </c>
      <c r="J25" s="19">
        <v>8</v>
      </c>
      <c r="K25" s="19">
        <v>8</v>
      </c>
      <c r="Y25" s="8"/>
    </row>
    <row r="26" spans="1:25">
      <c r="A26" t="s">
        <v>121</v>
      </c>
      <c r="B26">
        <v>4</v>
      </c>
      <c r="C26">
        <v>2</v>
      </c>
      <c r="D26">
        <v>2</v>
      </c>
      <c r="E26" s="18">
        <v>7302</v>
      </c>
      <c r="F26" s="9">
        <v>7212</v>
      </c>
      <c r="G26" s="9" t="s">
        <v>20</v>
      </c>
      <c r="H26" s="9">
        <v>0</v>
      </c>
      <c r="I26" s="19">
        <v>32</v>
      </c>
      <c r="J26" s="19">
        <v>24</v>
      </c>
      <c r="K26" s="19">
        <v>8</v>
      </c>
      <c r="Y26" s="8"/>
    </row>
    <row r="27" spans="1:25">
      <c r="A27" t="s">
        <v>122</v>
      </c>
      <c r="B27">
        <v>2</v>
      </c>
      <c r="C27">
        <v>1</v>
      </c>
      <c r="D27">
        <v>1</v>
      </c>
      <c r="E27" s="18">
        <v>7303</v>
      </c>
      <c r="F27" s="9">
        <v>7213</v>
      </c>
      <c r="G27" s="9" t="s">
        <v>21</v>
      </c>
      <c r="H27" s="9">
        <v>0</v>
      </c>
      <c r="I27" s="19">
        <v>23</v>
      </c>
      <c r="J27" s="19">
        <v>15</v>
      </c>
      <c r="K27" s="19">
        <v>8</v>
      </c>
      <c r="Y27" s="8"/>
    </row>
    <row r="28" spans="1:25">
      <c r="A28" t="s">
        <v>123</v>
      </c>
      <c r="B28">
        <v>3</v>
      </c>
      <c r="C28">
        <v>2</v>
      </c>
      <c r="D28">
        <v>1</v>
      </c>
      <c r="E28" s="18">
        <v>7304</v>
      </c>
      <c r="F28" s="9">
        <v>7214</v>
      </c>
      <c r="G28" s="9" t="s">
        <v>22</v>
      </c>
      <c r="H28" s="9">
        <v>0</v>
      </c>
      <c r="I28" s="19">
        <v>7</v>
      </c>
      <c r="J28" s="19">
        <v>6</v>
      </c>
      <c r="K28" s="19">
        <v>1</v>
      </c>
    </row>
    <row r="29" spans="1:25">
      <c r="A29" t="s">
        <v>124</v>
      </c>
      <c r="B29">
        <v>10</v>
      </c>
      <c r="C29">
        <v>7</v>
      </c>
      <c r="D29">
        <v>3</v>
      </c>
      <c r="E29" s="18">
        <v>7305</v>
      </c>
      <c r="F29" s="9">
        <v>7301</v>
      </c>
      <c r="G29" s="9" t="s">
        <v>23</v>
      </c>
      <c r="H29" s="9">
        <v>1</v>
      </c>
      <c r="I29" s="1">
        <v>6</v>
      </c>
      <c r="J29" s="1">
        <v>6</v>
      </c>
      <c r="K29" s="1">
        <v>0</v>
      </c>
    </row>
    <row r="30" spans="1:25">
      <c r="A30" t="s">
        <v>125</v>
      </c>
      <c r="B30">
        <v>6</v>
      </c>
      <c r="C30">
        <v>4</v>
      </c>
      <c r="D30">
        <v>2</v>
      </c>
      <c r="E30" s="18">
        <v>7306</v>
      </c>
      <c r="F30" s="9">
        <v>7302</v>
      </c>
      <c r="G30" s="9" t="s">
        <v>209</v>
      </c>
      <c r="H30" s="9">
        <v>1</v>
      </c>
      <c r="I30" s="1">
        <v>4</v>
      </c>
      <c r="J30" s="1">
        <v>2</v>
      </c>
      <c r="K30" s="1">
        <v>2</v>
      </c>
    </row>
    <row r="31" spans="1:25">
      <c r="A31" t="s">
        <v>126</v>
      </c>
      <c r="B31">
        <v>0</v>
      </c>
      <c r="C31">
        <v>0</v>
      </c>
      <c r="D31">
        <v>0</v>
      </c>
      <c r="E31" s="18">
        <v>7307</v>
      </c>
      <c r="F31" s="9">
        <v>7303</v>
      </c>
      <c r="G31" s="9" t="s">
        <v>24</v>
      </c>
      <c r="H31" s="9">
        <v>1</v>
      </c>
      <c r="I31" s="1">
        <v>2</v>
      </c>
      <c r="J31" s="1">
        <v>1</v>
      </c>
      <c r="K31" s="1">
        <v>1</v>
      </c>
    </row>
    <row r="32" spans="1:25">
      <c r="A32" t="s">
        <v>127</v>
      </c>
      <c r="B32">
        <v>5</v>
      </c>
      <c r="C32">
        <v>2</v>
      </c>
      <c r="D32">
        <v>3</v>
      </c>
      <c r="E32" s="18">
        <v>7308</v>
      </c>
      <c r="F32" s="9">
        <v>7304</v>
      </c>
      <c r="G32" s="9" t="s">
        <v>210</v>
      </c>
      <c r="H32" s="9">
        <v>1</v>
      </c>
      <c r="I32" s="1">
        <v>3</v>
      </c>
      <c r="J32" s="1">
        <v>2</v>
      </c>
      <c r="K32" s="1">
        <v>1</v>
      </c>
    </row>
    <row r="33" spans="1:11">
      <c r="A33" t="s">
        <v>128</v>
      </c>
      <c r="B33">
        <v>0</v>
      </c>
      <c r="C33">
        <v>0</v>
      </c>
      <c r="D33">
        <v>0</v>
      </c>
      <c r="E33" s="18">
        <v>7309</v>
      </c>
      <c r="F33" s="9">
        <v>7305</v>
      </c>
      <c r="G33" s="9" t="s">
        <v>211</v>
      </c>
      <c r="H33" s="9">
        <v>1</v>
      </c>
      <c r="I33" s="1">
        <v>10</v>
      </c>
      <c r="J33" s="1">
        <v>7</v>
      </c>
      <c r="K33" s="1">
        <v>3</v>
      </c>
    </row>
    <row r="34" spans="1:11">
      <c r="A34" t="s">
        <v>129</v>
      </c>
      <c r="B34">
        <v>3</v>
      </c>
      <c r="C34">
        <v>2</v>
      </c>
      <c r="D34">
        <v>1</v>
      </c>
      <c r="E34" s="18">
        <v>7321</v>
      </c>
      <c r="F34" s="9">
        <v>7306</v>
      </c>
      <c r="G34" s="9" t="s">
        <v>212</v>
      </c>
      <c r="H34" s="9">
        <v>1</v>
      </c>
      <c r="I34" s="1">
        <v>6</v>
      </c>
      <c r="J34" s="1">
        <v>4</v>
      </c>
      <c r="K34" s="1">
        <v>2</v>
      </c>
    </row>
    <row r="35" spans="1:11">
      <c r="A35" t="s">
        <v>130</v>
      </c>
      <c r="B35">
        <v>2</v>
      </c>
      <c r="C35">
        <v>0</v>
      </c>
      <c r="D35">
        <v>2</v>
      </c>
      <c r="E35" s="18">
        <v>7322</v>
      </c>
      <c r="F35" s="9">
        <v>7307</v>
      </c>
      <c r="G35" s="9" t="s">
        <v>213</v>
      </c>
      <c r="H35" s="9">
        <v>1</v>
      </c>
      <c r="I35" s="1">
        <v>0</v>
      </c>
      <c r="J35" s="1">
        <v>0</v>
      </c>
      <c r="K35" s="1">
        <v>0</v>
      </c>
    </row>
    <row r="36" spans="1:11">
      <c r="A36" t="s">
        <v>131</v>
      </c>
      <c r="B36">
        <v>4</v>
      </c>
      <c r="C36">
        <v>3</v>
      </c>
      <c r="D36">
        <v>1</v>
      </c>
      <c r="E36" s="18">
        <v>7323</v>
      </c>
      <c r="F36" s="9">
        <v>7308</v>
      </c>
      <c r="G36" s="9" t="s">
        <v>25</v>
      </c>
      <c r="H36" s="9">
        <v>1</v>
      </c>
      <c r="I36" s="1">
        <v>5</v>
      </c>
      <c r="J36" s="1">
        <v>2</v>
      </c>
      <c r="K36" s="1">
        <v>3</v>
      </c>
    </row>
    <row r="37" spans="1:11">
      <c r="A37" t="s">
        <v>132</v>
      </c>
      <c r="B37">
        <v>3</v>
      </c>
      <c r="C37">
        <v>3</v>
      </c>
      <c r="D37">
        <v>0</v>
      </c>
      <c r="E37" s="18">
        <v>7324</v>
      </c>
      <c r="F37" s="9">
        <v>7309</v>
      </c>
      <c r="G37" s="9" t="s">
        <v>214</v>
      </c>
      <c r="H37" s="9">
        <v>1</v>
      </c>
      <c r="I37" s="1">
        <v>0</v>
      </c>
      <c r="J37" s="1">
        <v>0</v>
      </c>
      <c r="K37" s="1">
        <v>0</v>
      </c>
    </row>
    <row r="38" spans="1:11">
      <c r="A38" t="s">
        <v>133</v>
      </c>
      <c r="B38">
        <v>0</v>
      </c>
      <c r="C38">
        <v>0</v>
      </c>
      <c r="D38">
        <v>0</v>
      </c>
      <c r="E38" s="18">
        <v>7325</v>
      </c>
      <c r="F38" s="9">
        <v>7321</v>
      </c>
      <c r="G38" s="9" t="s">
        <v>215</v>
      </c>
      <c r="H38" s="9">
        <v>1</v>
      </c>
      <c r="I38" s="1">
        <v>3</v>
      </c>
      <c r="J38" s="1">
        <v>2</v>
      </c>
      <c r="K38" s="1">
        <v>1</v>
      </c>
    </row>
    <row r="39" spans="1:11">
      <c r="A39" t="s">
        <v>134</v>
      </c>
      <c r="B39">
        <v>2</v>
      </c>
      <c r="C39">
        <v>1</v>
      </c>
      <c r="D39">
        <v>1</v>
      </c>
      <c r="E39" s="18">
        <v>7326</v>
      </c>
      <c r="F39" s="9">
        <v>7322</v>
      </c>
      <c r="G39" s="9" t="s">
        <v>26</v>
      </c>
      <c r="H39" s="9">
        <v>1</v>
      </c>
      <c r="I39" s="1">
        <v>2</v>
      </c>
      <c r="J39" s="1">
        <v>0</v>
      </c>
      <c r="K39" s="1">
        <v>2</v>
      </c>
    </row>
    <row r="40" spans="1:11">
      <c r="A40" t="s">
        <v>135</v>
      </c>
      <c r="B40">
        <v>1</v>
      </c>
      <c r="C40">
        <v>0</v>
      </c>
      <c r="D40">
        <v>1</v>
      </c>
      <c r="E40" s="18">
        <v>7341</v>
      </c>
      <c r="F40" s="9">
        <v>7323</v>
      </c>
      <c r="G40" s="9" t="s">
        <v>216</v>
      </c>
      <c r="H40" s="9">
        <v>1</v>
      </c>
      <c r="I40" s="1">
        <v>4</v>
      </c>
      <c r="J40" s="1">
        <v>3</v>
      </c>
      <c r="K40" s="1">
        <v>1</v>
      </c>
    </row>
    <row r="41" spans="1:11">
      <c r="A41" t="s">
        <v>136</v>
      </c>
      <c r="B41">
        <v>4</v>
      </c>
      <c r="C41">
        <v>3</v>
      </c>
      <c r="D41">
        <v>1</v>
      </c>
      <c r="E41" s="18">
        <v>7342</v>
      </c>
      <c r="F41" s="9">
        <v>7324</v>
      </c>
      <c r="G41" s="9" t="s">
        <v>217</v>
      </c>
      <c r="H41" s="9">
        <v>1</v>
      </c>
      <c r="I41" s="1">
        <v>3</v>
      </c>
      <c r="J41" s="1">
        <v>3</v>
      </c>
      <c r="K41" s="1">
        <v>0</v>
      </c>
    </row>
    <row r="42" spans="1:11">
      <c r="A42" t="s">
        <v>137</v>
      </c>
      <c r="B42">
        <v>2</v>
      </c>
      <c r="C42">
        <v>2</v>
      </c>
      <c r="D42">
        <v>0</v>
      </c>
      <c r="E42" s="18">
        <v>7343</v>
      </c>
      <c r="F42" s="9">
        <v>7325</v>
      </c>
      <c r="G42" s="9" t="s">
        <v>218</v>
      </c>
      <c r="H42" s="9">
        <v>1</v>
      </c>
      <c r="I42" s="1">
        <v>0</v>
      </c>
      <c r="J42" s="1">
        <v>0</v>
      </c>
      <c r="K42" s="1">
        <v>0</v>
      </c>
    </row>
    <row r="43" spans="1:11">
      <c r="A43" t="s">
        <v>138</v>
      </c>
      <c r="B43">
        <v>4</v>
      </c>
      <c r="C43">
        <v>2</v>
      </c>
      <c r="D43">
        <v>2</v>
      </c>
      <c r="E43" s="18">
        <v>7344</v>
      </c>
      <c r="F43" s="9">
        <v>7326</v>
      </c>
      <c r="G43" s="9" t="s">
        <v>219</v>
      </c>
      <c r="H43" s="9">
        <v>1</v>
      </c>
      <c r="I43" s="1">
        <v>2</v>
      </c>
      <c r="J43" s="1">
        <v>1</v>
      </c>
      <c r="K43" s="1">
        <v>1</v>
      </c>
    </row>
    <row r="44" spans="1:11">
      <c r="A44" t="s">
        <v>139</v>
      </c>
      <c r="B44">
        <v>6</v>
      </c>
      <c r="C44">
        <v>4</v>
      </c>
      <c r="D44">
        <v>2</v>
      </c>
      <c r="E44" s="18">
        <v>7361</v>
      </c>
      <c r="F44" s="9">
        <v>7341</v>
      </c>
      <c r="G44" s="9" t="s">
        <v>220</v>
      </c>
      <c r="H44" s="9">
        <v>1</v>
      </c>
      <c r="I44" s="1">
        <v>1</v>
      </c>
      <c r="J44" s="1">
        <v>0</v>
      </c>
      <c r="K44" s="1">
        <v>1</v>
      </c>
    </row>
    <row r="45" spans="1:11">
      <c r="A45" t="s">
        <v>140</v>
      </c>
      <c r="B45">
        <v>2</v>
      </c>
      <c r="C45">
        <v>2</v>
      </c>
      <c r="D45">
        <v>0</v>
      </c>
      <c r="E45" s="18">
        <v>7362</v>
      </c>
      <c r="F45" s="9">
        <v>7342</v>
      </c>
      <c r="G45" s="9" t="s">
        <v>27</v>
      </c>
      <c r="H45" s="9">
        <v>1</v>
      </c>
      <c r="I45" s="1">
        <v>4</v>
      </c>
      <c r="J45" s="1">
        <v>3</v>
      </c>
      <c r="K45" s="1">
        <v>1</v>
      </c>
    </row>
    <row r="46" spans="1:11">
      <c r="A46" t="s">
        <v>141</v>
      </c>
      <c r="B46">
        <v>2</v>
      </c>
      <c r="C46">
        <v>2</v>
      </c>
      <c r="D46">
        <v>0</v>
      </c>
      <c r="E46" s="18">
        <v>7363</v>
      </c>
      <c r="F46" s="9">
        <v>7343</v>
      </c>
      <c r="G46" s="9" t="s">
        <v>221</v>
      </c>
      <c r="H46" s="9">
        <v>1</v>
      </c>
      <c r="I46" s="1">
        <v>2</v>
      </c>
      <c r="J46" s="1">
        <v>2</v>
      </c>
      <c r="K46" s="1">
        <v>0</v>
      </c>
    </row>
    <row r="47" spans="1:11">
      <c r="A47" t="s">
        <v>142</v>
      </c>
      <c r="B47">
        <v>1</v>
      </c>
      <c r="C47">
        <v>1</v>
      </c>
      <c r="D47">
        <v>0</v>
      </c>
      <c r="E47" s="18">
        <v>7364</v>
      </c>
      <c r="F47" s="9">
        <v>7344</v>
      </c>
      <c r="G47" s="9" t="s">
        <v>28</v>
      </c>
      <c r="H47" s="9">
        <v>1</v>
      </c>
      <c r="I47" s="1">
        <v>4</v>
      </c>
      <c r="J47" s="1">
        <v>2</v>
      </c>
      <c r="K47" s="1">
        <v>2</v>
      </c>
    </row>
    <row r="48" spans="1:11">
      <c r="A48" t="s">
        <v>143</v>
      </c>
      <c r="B48">
        <v>0</v>
      </c>
      <c r="C48">
        <v>0</v>
      </c>
      <c r="D48">
        <v>0</v>
      </c>
      <c r="E48" s="18">
        <v>7365</v>
      </c>
      <c r="F48" s="9">
        <v>7361</v>
      </c>
      <c r="G48" s="9" t="s">
        <v>222</v>
      </c>
      <c r="H48" s="9">
        <v>1</v>
      </c>
      <c r="I48" s="1">
        <v>6</v>
      </c>
      <c r="J48" s="1">
        <v>4</v>
      </c>
      <c r="K48" s="1">
        <v>2</v>
      </c>
    </row>
    <row r="49" spans="1:11">
      <c r="A49" t="s">
        <v>144</v>
      </c>
      <c r="B49">
        <v>0</v>
      </c>
      <c r="C49">
        <v>0</v>
      </c>
      <c r="D49">
        <v>0</v>
      </c>
      <c r="E49" s="18">
        <v>7366</v>
      </c>
      <c r="F49" s="9">
        <v>7362</v>
      </c>
      <c r="G49" s="9" t="s">
        <v>29</v>
      </c>
      <c r="H49" s="9">
        <v>1</v>
      </c>
      <c r="I49" s="1">
        <v>2</v>
      </c>
      <c r="J49" s="1">
        <v>2</v>
      </c>
      <c r="K49" s="1">
        <v>0</v>
      </c>
    </row>
    <row r="50" spans="1:11">
      <c r="A50" t="s">
        <v>145</v>
      </c>
      <c r="B50">
        <v>2</v>
      </c>
      <c r="C50">
        <v>1</v>
      </c>
      <c r="D50">
        <v>1</v>
      </c>
      <c r="E50" s="18">
        <v>7367</v>
      </c>
      <c r="F50" s="9">
        <v>7363</v>
      </c>
      <c r="G50" s="9" t="s">
        <v>223</v>
      </c>
      <c r="H50" s="9">
        <v>1</v>
      </c>
      <c r="I50" s="1">
        <v>2</v>
      </c>
      <c r="J50" s="1">
        <v>2</v>
      </c>
      <c r="K50" s="1">
        <v>0</v>
      </c>
    </row>
    <row r="51" spans="1:11">
      <c r="A51" t="s">
        <v>146</v>
      </c>
      <c r="B51">
        <v>5</v>
      </c>
      <c r="C51">
        <v>5</v>
      </c>
      <c r="D51">
        <v>0</v>
      </c>
      <c r="E51" s="18">
        <v>7381</v>
      </c>
      <c r="F51" s="9">
        <v>7364</v>
      </c>
      <c r="G51" s="9" t="s">
        <v>30</v>
      </c>
      <c r="H51" s="9">
        <v>1</v>
      </c>
      <c r="I51" s="1">
        <v>1</v>
      </c>
      <c r="J51" s="1">
        <v>1</v>
      </c>
      <c r="K51" s="1">
        <v>0</v>
      </c>
    </row>
    <row r="52" spans="1:11">
      <c r="A52" t="s">
        <v>147</v>
      </c>
      <c r="B52">
        <v>1</v>
      </c>
      <c r="C52">
        <v>0</v>
      </c>
      <c r="D52">
        <v>1</v>
      </c>
      <c r="E52" s="18">
        <v>7401</v>
      </c>
      <c r="F52" s="9">
        <v>7365</v>
      </c>
      <c r="G52" s="9" t="s">
        <v>224</v>
      </c>
      <c r="H52" s="9">
        <v>1</v>
      </c>
      <c r="I52" s="1">
        <v>0</v>
      </c>
      <c r="J52" s="1">
        <v>0</v>
      </c>
      <c r="K52" s="1">
        <v>0</v>
      </c>
    </row>
    <row r="53" spans="1:11">
      <c r="A53" t="s">
        <v>148</v>
      </c>
      <c r="B53">
        <v>1</v>
      </c>
      <c r="C53">
        <v>1</v>
      </c>
      <c r="D53">
        <v>0</v>
      </c>
      <c r="E53" s="18">
        <v>7402</v>
      </c>
      <c r="F53" s="9">
        <v>7366</v>
      </c>
      <c r="G53" s="9" t="s">
        <v>225</v>
      </c>
      <c r="H53" s="9">
        <v>1</v>
      </c>
      <c r="I53" s="1">
        <v>0</v>
      </c>
      <c r="J53" s="1">
        <v>0</v>
      </c>
      <c r="K53" s="1">
        <v>0</v>
      </c>
    </row>
    <row r="54" spans="1:11">
      <c r="A54" t="s">
        <v>149</v>
      </c>
      <c r="B54">
        <v>3</v>
      </c>
      <c r="C54">
        <v>3</v>
      </c>
      <c r="D54">
        <v>0</v>
      </c>
      <c r="E54" s="18">
        <v>7403</v>
      </c>
      <c r="F54" s="9">
        <v>7367</v>
      </c>
      <c r="G54" s="9" t="s">
        <v>31</v>
      </c>
      <c r="H54" s="9">
        <v>1</v>
      </c>
      <c r="I54" s="1">
        <v>2</v>
      </c>
      <c r="J54" s="1">
        <v>1</v>
      </c>
      <c r="K54" s="1">
        <v>1</v>
      </c>
    </row>
    <row r="55" spans="1:11">
      <c r="A55" t="s">
        <v>150</v>
      </c>
      <c r="B55">
        <v>2</v>
      </c>
      <c r="C55">
        <v>1</v>
      </c>
      <c r="D55">
        <v>1</v>
      </c>
      <c r="E55" s="18">
        <v>7404</v>
      </c>
      <c r="F55" s="9">
        <v>7368</v>
      </c>
      <c r="G55" s="9" t="s">
        <v>32</v>
      </c>
      <c r="H55" s="9">
        <v>0</v>
      </c>
      <c r="I55" s="19">
        <v>8</v>
      </c>
      <c r="J55" s="19">
        <v>6</v>
      </c>
      <c r="K55" s="19">
        <v>2</v>
      </c>
    </row>
    <row r="56" spans="1:11">
      <c r="A56" t="s">
        <v>151</v>
      </c>
      <c r="B56">
        <v>1</v>
      </c>
      <c r="C56">
        <v>1</v>
      </c>
      <c r="D56">
        <v>0</v>
      </c>
      <c r="E56" s="18">
        <v>7405</v>
      </c>
      <c r="F56" s="9">
        <v>7381</v>
      </c>
      <c r="G56" s="9" t="s">
        <v>226</v>
      </c>
      <c r="H56" s="9">
        <v>1</v>
      </c>
      <c r="I56" s="1">
        <v>5</v>
      </c>
      <c r="J56" s="1">
        <v>5</v>
      </c>
      <c r="K56" s="1">
        <v>0</v>
      </c>
    </row>
    <row r="57" spans="1:11">
      <c r="A57" t="s">
        <v>152</v>
      </c>
      <c r="B57">
        <v>1</v>
      </c>
      <c r="C57">
        <v>1</v>
      </c>
      <c r="D57">
        <v>0</v>
      </c>
      <c r="E57" s="18">
        <v>7406</v>
      </c>
      <c r="F57" s="9">
        <v>7401</v>
      </c>
      <c r="G57" s="9" t="s">
        <v>227</v>
      </c>
      <c r="H57" s="9">
        <v>1</v>
      </c>
      <c r="I57" s="1">
        <v>1</v>
      </c>
      <c r="J57" s="1">
        <v>0</v>
      </c>
      <c r="K57" s="1">
        <v>1</v>
      </c>
    </row>
    <row r="58" spans="1:11">
      <c r="A58" t="s">
        <v>153</v>
      </c>
      <c r="B58">
        <v>1</v>
      </c>
      <c r="C58">
        <v>1</v>
      </c>
      <c r="D58">
        <v>0</v>
      </c>
      <c r="E58" s="18">
        <v>7407</v>
      </c>
      <c r="F58" s="9">
        <v>7402</v>
      </c>
      <c r="G58" s="9" t="s">
        <v>33</v>
      </c>
      <c r="H58" s="9">
        <v>1</v>
      </c>
      <c r="I58" s="1">
        <v>1</v>
      </c>
      <c r="J58" s="1">
        <v>1</v>
      </c>
      <c r="K58" s="1">
        <v>0</v>
      </c>
    </row>
    <row r="59" spans="1:11">
      <c r="A59" t="s">
        <v>154</v>
      </c>
      <c r="B59">
        <v>5</v>
      </c>
      <c r="C59">
        <v>4</v>
      </c>
      <c r="D59">
        <v>1</v>
      </c>
      <c r="E59" s="18">
        <v>7408</v>
      </c>
      <c r="F59" s="9">
        <v>7403</v>
      </c>
      <c r="G59" s="9" t="s">
        <v>228</v>
      </c>
      <c r="H59" s="9">
        <v>1</v>
      </c>
      <c r="I59" s="1">
        <v>3</v>
      </c>
      <c r="J59" s="1">
        <v>3</v>
      </c>
      <c r="K59" s="1">
        <v>0</v>
      </c>
    </row>
    <row r="60" spans="1:11">
      <c r="A60" t="s">
        <v>155</v>
      </c>
      <c r="B60">
        <v>2</v>
      </c>
      <c r="C60">
        <v>2</v>
      </c>
      <c r="D60">
        <v>0</v>
      </c>
      <c r="E60" s="18">
        <v>7421</v>
      </c>
      <c r="F60" s="9">
        <v>7404</v>
      </c>
      <c r="G60" s="9" t="s">
        <v>229</v>
      </c>
      <c r="H60" s="9">
        <v>1</v>
      </c>
      <c r="I60" s="1">
        <v>2</v>
      </c>
      <c r="J60" s="1">
        <v>1</v>
      </c>
      <c r="K60" s="1">
        <v>1</v>
      </c>
    </row>
    <row r="61" spans="1:11">
      <c r="A61" t="s">
        <v>156</v>
      </c>
      <c r="B61">
        <v>0</v>
      </c>
      <c r="C61">
        <v>0</v>
      </c>
      <c r="D61">
        <v>0</v>
      </c>
      <c r="E61" s="18">
        <v>7422</v>
      </c>
      <c r="F61" s="9">
        <v>7405</v>
      </c>
      <c r="G61" s="9" t="s">
        <v>34</v>
      </c>
      <c r="H61" s="9">
        <v>1</v>
      </c>
      <c r="I61" s="1">
        <v>1</v>
      </c>
      <c r="J61" s="1">
        <v>1</v>
      </c>
      <c r="K61" s="1">
        <v>0</v>
      </c>
    </row>
    <row r="62" spans="1:11">
      <c r="A62" t="s">
        <v>157</v>
      </c>
      <c r="B62">
        <v>1</v>
      </c>
      <c r="C62">
        <v>1</v>
      </c>
      <c r="D62">
        <v>0</v>
      </c>
      <c r="E62" s="18">
        <v>7423</v>
      </c>
      <c r="F62" s="9">
        <v>7406</v>
      </c>
      <c r="G62" s="9" t="s">
        <v>230</v>
      </c>
      <c r="H62" s="9">
        <v>1</v>
      </c>
      <c r="I62" s="1">
        <v>1</v>
      </c>
      <c r="J62" s="1">
        <v>1</v>
      </c>
      <c r="K62" s="1">
        <v>0</v>
      </c>
    </row>
    <row r="63" spans="1:11">
      <c r="A63" t="s">
        <v>158</v>
      </c>
      <c r="B63">
        <v>3</v>
      </c>
      <c r="C63">
        <v>3</v>
      </c>
      <c r="D63">
        <v>0</v>
      </c>
      <c r="E63" s="18">
        <v>7424</v>
      </c>
      <c r="F63" s="9">
        <v>7407</v>
      </c>
      <c r="G63" s="9" t="s">
        <v>35</v>
      </c>
      <c r="H63" s="9">
        <v>1</v>
      </c>
      <c r="I63" s="1">
        <v>1</v>
      </c>
      <c r="J63" s="1">
        <v>1</v>
      </c>
      <c r="K63" s="1">
        <v>0</v>
      </c>
    </row>
    <row r="64" spans="1:11">
      <c r="A64" t="s">
        <v>159</v>
      </c>
      <c r="B64">
        <v>8</v>
      </c>
      <c r="C64">
        <v>5</v>
      </c>
      <c r="D64">
        <v>3</v>
      </c>
      <c r="E64" s="18">
        <v>7441</v>
      </c>
      <c r="F64" s="9">
        <v>7408</v>
      </c>
      <c r="G64" s="9" t="s">
        <v>36</v>
      </c>
      <c r="H64" s="9">
        <v>1</v>
      </c>
      <c r="I64" s="1">
        <v>5</v>
      </c>
      <c r="J64" s="1">
        <v>4</v>
      </c>
      <c r="K64" s="1">
        <v>1</v>
      </c>
    </row>
    <row r="65" spans="1:11">
      <c r="A65" t="s">
        <v>160</v>
      </c>
      <c r="B65">
        <v>0</v>
      </c>
      <c r="C65">
        <v>0</v>
      </c>
      <c r="D65">
        <v>0</v>
      </c>
      <c r="E65" s="18">
        <v>7442</v>
      </c>
      <c r="F65" s="9">
        <v>7421</v>
      </c>
      <c r="G65" s="9" t="s">
        <v>37</v>
      </c>
      <c r="H65" s="9">
        <v>1</v>
      </c>
      <c r="I65" s="1">
        <v>2</v>
      </c>
      <c r="J65" s="1">
        <v>2</v>
      </c>
      <c r="K65" s="1">
        <v>0</v>
      </c>
    </row>
    <row r="66" spans="1:11">
      <c r="A66" t="s">
        <v>161</v>
      </c>
      <c r="B66">
        <v>1</v>
      </c>
      <c r="C66">
        <v>1</v>
      </c>
      <c r="D66">
        <v>0</v>
      </c>
      <c r="E66" s="18">
        <v>7443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162</v>
      </c>
      <c r="B67">
        <v>2</v>
      </c>
      <c r="C67">
        <v>1</v>
      </c>
      <c r="D67">
        <v>1</v>
      </c>
      <c r="E67" s="18">
        <v>7444</v>
      </c>
      <c r="F67" s="9">
        <v>7423</v>
      </c>
      <c r="G67" s="9" t="s">
        <v>39</v>
      </c>
      <c r="H67" s="9">
        <v>1</v>
      </c>
      <c r="I67" s="1">
        <v>1</v>
      </c>
      <c r="J67" s="1">
        <v>1</v>
      </c>
      <c r="K67" s="1">
        <v>0</v>
      </c>
    </row>
    <row r="68" spans="1:11">
      <c r="A68" t="s">
        <v>163</v>
      </c>
      <c r="B68">
        <v>3</v>
      </c>
      <c r="C68">
        <v>1</v>
      </c>
      <c r="D68">
        <v>2</v>
      </c>
      <c r="E68" s="18">
        <v>7445</v>
      </c>
      <c r="F68" s="9">
        <v>7424</v>
      </c>
      <c r="G68" s="9" t="s">
        <v>231</v>
      </c>
      <c r="H68" s="9">
        <v>1</v>
      </c>
      <c r="I68" s="1">
        <v>3</v>
      </c>
      <c r="J68" s="1">
        <v>3</v>
      </c>
      <c r="K68" s="1">
        <v>0</v>
      </c>
    </row>
    <row r="69" spans="1:11">
      <c r="A69" t="s">
        <v>164</v>
      </c>
      <c r="B69">
        <v>1</v>
      </c>
      <c r="C69">
        <v>0</v>
      </c>
      <c r="D69">
        <v>1</v>
      </c>
      <c r="E69" s="18">
        <v>7446</v>
      </c>
      <c r="F69" s="9">
        <v>7441</v>
      </c>
      <c r="G69" s="9" t="s">
        <v>232</v>
      </c>
      <c r="H69" s="9">
        <v>1</v>
      </c>
      <c r="I69" s="1">
        <v>8</v>
      </c>
      <c r="J69" s="1">
        <v>5</v>
      </c>
      <c r="K69" s="1">
        <v>3</v>
      </c>
    </row>
    <row r="70" spans="1:11">
      <c r="A70" t="s">
        <v>165</v>
      </c>
      <c r="B70">
        <v>6</v>
      </c>
      <c r="C70">
        <v>4</v>
      </c>
      <c r="D70">
        <v>2</v>
      </c>
      <c r="E70" s="18">
        <v>7461</v>
      </c>
      <c r="F70" s="9">
        <v>7442</v>
      </c>
      <c r="G70" s="9" t="s">
        <v>233</v>
      </c>
      <c r="H70" s="9">
        <v>1</v>
      </c>
      <c r="I70" s="1">
        <v>0</v>
      </c>
      <c r="J70" s="1">
        <v>0</v>
      </c>
      <c r="K70" s="1">
        <v>0</v>
      </c>
    </row>
    <row r="71" spans="1:11">
      <c r="A71" t="s">
        <v>166</v>
      </c>
      <c r="B71">
        <v>2</v>
      </c>
      <c r="C71">
        <v>1</v>
      </c>
      <c r="D71">
        <v>1</v>
      </c>
      <c r="E71" s="18">
        <v>7462</v>
      </c>
      <c r="F71" s="9">
        <v>7443</v>
      </c>
      <c r="G71" s="9" t="s">
        <v>234</v>
      </c>
      <c r="H71" s="9">
        <v>1</v>
      </c>
      <c r="I71" s="1">
        <v>1</v>
      </c>
      <c r="J71" s="1">
        <v>1</v>
      </c>
      <c r="K71" s="1">
        <v>0</v>
      </c>
    </row>
    <row r="72" spans="1:11">
      <c r="A72" t="s">
        <v>167</v>
      </c>
      <c r="B72">
        <v>2</v>
      </c>
      <c r="C72">
        <v>0</v>
      </c>
      <c r="D72">
        <v>2</v>
      </c>
      <c r="E72" s="18">
        <v>7463</v>
      </c>
      <c r="F72" s="9">
        <v>7444</v>
      </c>
      <c r="G72" s="9" t="s">
        <v>40</v>
      </c>
      <c r="H72" s="9">
        <v>1</v>
      </c>
      <c r="I72" s="1">
        <v>2</v>
      </c>
      <c r="J72" s="1">
        <v>1</v>
      </c>
      <c r="K72" s="1">
        <v>1</v>
      </c>
    </row>
    <row r="73" spans="1:11">
      <c r="A73" t="s">
        <v>168</v>
      </c>
      <c r="B73">
        <v>2</v>
      </c>
      <c r="C73">
        <v>2</v>
      </c>
      <c r="D73">
        <v>0</v>
      </c>
      <c r="E73" s="18">
        <v>7464</v>
      </c>
      <c r="F73" s="9">
        <v>7445</v>
      </c>
      <c r="G73" s="9" t="s">
        <v>41</v>
      </c>
      <c r="H73" s="9">
        <v>1</v>
      </c>
      <c r="I73" s="1">
        <v>3</v>
      </c>
      <c r="J73" s="1">
        <v>1</v>
      </c>
      <c r="K73" s="1">
        <v>2</v>
      </c>
    </row>
    <row r="74" spans="1:11">
      <c r="A74" t="s">
        <v>169</v>
      </c>
      <c r="B74">
        <v>1</v>
      </c>
      <c r="C74">
        <v>1</v>
      </c>
      <c r="D74">
        <v>0</v>
      </c>
      <c r="E74" s="18">
        <v>7465</v>
      </c>
      <c r="F74" s="9">
        <v>7446</v>
      </c>
      <c r="G74" s="9" t="s">
        <v>42</v>
      </c>
      <c r="H74" s="9">
        <v>1</v>
      </c>
      <c r="I74" s="1">
        <v>1</v>
      </c>
      <c r="J74" s="1">
        <v>0</v>
      </c>
      <c r="K74" s="1">
        <v>1</v>
      </c>
    </row>
    <row r="75" spans="1:11">
      <c r="A75" t="s">
        <v>170</v>
      </c>
      <c r="B75">
        <v>3</v>
      </c>
      <c r="C75">
        <v>2</v>
      </c>
      <c r="D75">
        <v>1</v>
      </c>
      <c r="E75" s="18">
        <v>7466</v>
      </c>
      <c r="F75" s="9">
        <v>7447</v>
      </c>
      <c r="G75" s="9" t="s">
        <v>43</v>
      </c>
      <c r="H75" s="9">
        <v>0</v>
      </c>
      <c r="I75" s="19">
        <v>9</v>
      </c>
      <c r="J75" s="19">
        <v>6</v>
      </c>
      <c r="K75" s="19">
        <v>3</v>
      </c>
    </row>
    <row r="76" spans="1:11">
      <c r="A76" t="s">
        <v>171</v>
      </c>
      <c r="B76">
        <v>2</v>
      </c>
      <c r="C76">
        <v>1</v>
      </c>
      <c r="D76">
        <v>1</v>
      </c>
      <c r="E76" s="18">
        <v>7467</v>
      </c>
      <c r="F76" s="9">
        <v>7461</v>
      </c>
      <c r="G76" s="9" t="s">
        <v>44</v>
      </c>
      <c r="H76" s="9">
        <v>1</v>
      </c>
      <c r="I76" s="1">
        <v>6</v>
      </c>
      <c r="J76" s="1">
        <v>4</v>
      </c>
      <c r="K76" s="1">
        <v>2</v>
      </c>
    </row>
    <row r="77" spans="1:11">
      <c r="A77" t="s">
        <v>172</v>
      </c>
      <c r="B77">
        <v>2</v>
      </c>
      <c r="C77">
        <v>2</v>
      </c>
      <c r="D77">
        <v>0</v>
      </c>
      <c r="E77" s="18">
        <v>7481</v>
      </c>
      <c r="F77" s="9">
        <v>7462</v>
      </c>
      <c r="G77" s="9" t="s">
        <v>235</v>
      </c>
      <c r="H77" s="9">
        <v>1</v>
      </c>
      <c r="I77" s="1">
        <v>2</v>
      </c>
      <c r="J77" s="1">
        <v>1</v>
      </c>
      <c r="K77" s="1">
        <v>1</v>
      </c>
    </row>
    <row r="78" spans="1:11">
      <c r="A78" t="s">
        <v>173</v>
      </c>
      <c r="B78">
        <v>3</v>
      </c>
      <c r="C78">
        <v>2</v>
      </c>
      <c r="D78">
        <v>1</v>
      </c>
      <c r="E78" s="18">
        <v>7482</v>
      </c>
      <c r="F78" s="9">
        <v>7463</v>
      </c>
      <c r="G78" s="9" t="s">
        <v>236</v>
      </c>
      <c r="H78" s="9">
        <v>1</v>
      </c>
      <c r="I78" s="1">
        <v>2</v>
      </c>
      <c r="J78" s="1">
        <v>0</v>
      </c>
      <c r="K78" s="1">
        <v>2</v>
      </c>
    </row>
    <row r="79" spans="1:11">
      <c r="A79" t="s">
        <v>174</v>
      </c>
      <c r="B79">
        <v>3</v>
      </c>
      <c r="C79">
        <v>3</v>
      </c>
      <c r="D79">
        <v>0</v>
      </c>
      <c r="E79" s="18">
        <v>7483</v>
      </c>
      <c r="F79" s="9">
        <v>7464</v>
      </c>
      <c r="G79" s="9" t="s">
        <v>45</v>
      </c>
      <c r="H79" s="9">
        <v>1</v>
      </c>
      <c r="I79" s="1">
        <v>2</v>
      </c>
      <c r="J79" s="1">
        <v>2</v>
      </c>
      <c r="K79" s="1">
        <v>0</v>
      </c>
    </row>
    <row r="80" spans="1:11">
      <c r="A80" t="s">
        <v>175</v>
      </c>
      <c r="B80">
        <v>4</v>
      </c>
      <c r="C80">
        <v>4</v>
      </c>
      <c r="D80">
        <v>0</v>
      </c>
      <c r="E80" s="18">
        <v>7484</v>
      </c>
      <c r="F80" s="9">
        <v>7465</v>
      </c>
      <c r="G80" s="9" t="s">
        <v>46</v>
      </c>
      <c r="H80" s="9">
        <v>1</v>
      </c>
      <c r="I80" s="1">
        <v>1</v>
      </c>
      <c r="J80" s="1">
        <v>1</v>
      </c>
      <c r="K80" s="1">
        <v>0</v>
      </c>
    </row>
    <row r="81" spans="1:11">
      <c r="A81" t="s">
        <v>176</v>
      </c>
      <c r="B81">
        <v>6</v>
      </c>
      <c r="C81">
        <v>5</v>
      </c>
      <c r="D81">
        <v>1</v>
      </c>
      <c r="E81" s="18">
        <v>7501</v>
      </c>
      <c r="F81" s="9">
        <v>7466</v>
      </c>
      <c r="G81" s="9" t="s">
        <v>47</v>
      </c>
      <c r="H81" s="9">
        <v>1</v>
      </c>
      <c r="I81" s="1">
        <v>3</v>
      </c>
      <c r="J81" s="1">
        <v>2</v>
      </c>
      <c r="K81" s="1">
        <v>1</v>
      </c>
    </row>
    <row r="82" spans="1:11">
      <c r="A82" t="s">
        <v>177</v>
      </c>
      <c r="B82">
        <v>1</v>
      </c>
      <c r="C82">
        <v>1</v>
      </c>
      <c r="D82">
        <v>0</v>
      </c>
      <c r="E82" s="18">
        <v>7502</v>
      </c>
      <c r="F82" s="9">
        <v>7467</v>
      </c>
      <c r="G82" s="9" t="s">
        <v>237</v>
      </c>
      <c r="H82" s="9">
        <v>1</v>
      </c>
      <c r="I82" s="1">
        <v>2</v>
      </c>
      <c r="J82" s="1">
        <v>1</v>
      </c>
      <c r="K82" s="1">
        <v>1</v>
      </c>
    </row>
    <row r="83" spans="1:11">
      <c r="A83" t="s">
        <v>178</v>
      </c>
      <c r="B83">
        <v>4</v>
      </c>
      <c r="C83">
        <v>3</v>
      </c>
      <c r="D83">
        <v>1</v>
      </c>
      <c r="E83" s="18">
        <v>7503</v>
      </c>
      <c r="F83" s="9">
        <v>7481</v>
      </c>
      <c r="G83" s="9" t="s">
        <v>48</v>
      </c>
      <c r="H83" s="9">
        <v>1</v>
      </c>
      <c r="I83" s="1">
        <v>2</v>
      </c>
      <c r="J83" s="1">
        <v>2</v>
      </c>
      <c r="K83" s="1">
        <v>0</v>
      </c>
    </row>
    <row r="84" spans="1:11">
      <c r="A84" t="s">
        <v>179</v>
      </c>
      <c r="B84">
        <v>2</v>
      </c>
      <c r="C84">
        <v>2</v>
      </c>
      <c r="D84">
        <v>0</v>
      </c>
      <c r="E84" s="18">
        <v>7504</v>
      </c>
      <c r="F84" s="9">
        <v>7482</v>
      </c>
      <c r="G84" s="9" t="s">
        <v>49</v>
      </c>
      <c r="H84" s="9">
        <v>1</v>
      </c>
      <c r="I84" s="1">
        <v>3</v>
      </c>
      <c r="J84" s="1">
        <v>2</v>
      </c>
      <c r="K84" s="1">
        <v>1</v>
      </c>
    </row>
    <row r="85" spans="1:11">
      <c r="A85" t="s">
        <v>180</v>
      </c>
      <c r="B85">
        <v>4</v>
      </c>
      <c r="C85">
        <v>3</v>
      </c>
      <c r="D85">
        <v>1</v>
      </c>
      <c r="E85" s="18">
        <v>7505</v>
      </c>
      <c r="F85" s="9">
        <v>7483</v>
      </c>
      <c r="G85" s="9" t="s">
        <v>50</v>
      </c>
      <c r="H85" s="9">
        <v>1</v>
      </c>
      <c r="I85" s="1">
        <v>3</v>
      </c>
      <c r="J85" s="1">
        <v>3</v>
      </c>
      <c r="K85" s="1">
        <v>0</v>
      </c>
    </row>
    <row r="86" spans="1:11">
      <c r="A86" t="s">
        <v>181</v>
      </c>
      <c r="B86">
        <v>4</v>
      </c>
      <c r="C86">
        <v>3</v>
      </c>
      <c r="D86">
        <v>1</v>
      </c>
      <c r="E86" s="18">
        <v>7521</v>
      </c>
      <c r="F86" s="9">
        <v>7484</v>
      </c>
      <c r="G86" s="9" t="s">
        <v>51</v>
      </c>
      <c r="H86" s="9">
        <v>1</v>
      </c>
      <c r="I86" s="1">
        <v>4</v>
      </c>
      <c r="J86" s="1">
        <v>4</v>
      </c>
      <c r="K86" s="1">
        <v>0</v>
      </c>
    </row>
    <row r="87" spans="1:11">
      <c r="A87" t="s">
        <v>182</v>
      </c>
      <c r="B87">
        <v>2</v>
      </c>
      <c r="C87">
        <v>2</v>
      </c>
      <c r="D87">
        <v>0</v>
      </c>
      <c r="E87" s="18">
        <v>7522</v>
      </c>
      <c r="F87" s="9">
        <v>7501</v>
      </c>
      <c r="G87" s="9" t="s">
        <v>52</v>
      </c>
      <c r="H87" s="9">
        <v>1</v>
      </c>
      <c r="I87" s="1">
        <v>6</v>
      </c>
      <c r="J87" s="1">
        <v>5</v>
      </c>
      <c r="K87" s="1">
        <v>1</v>
      </c>
    </row>
    <row r="88" spans="1:11">
      <c r="A88" t="s">
        <v>183</v>
      </c>
      <c r="B88">
        <v>3</v>
      </c>
      <c r="C88">
        <v>2</v>
      </c>
      <c r="D88">
        <v>1</v>
      </c>
      <c r="E88" s="18">
        <v>7523</v>
      </c>
      <c r="F88" s="9">
        <v>7502</v>
      </c>
      <c r="G88" s="9" t="s">
        <v>53</v>
      </c>
      <c r="H88" s="9">
        <v>1</v>
      </c>
      <c r="I88" s="1">
        <v>1</v>
      </c>
      <c r="J88" s="1">
        <v>1</v>
      </c>
      <c r="K88" s="1">
        <v>0</v>
      </c>
    </row>
    <row r="89" spans="1:11">
      <c r="A89" t="s">
        <v>184</v>
      </c>
      <c r="B89">
        <v>3</v>
      </c>
      <c r="C89">
        <v>1</v>
      </c>
      <c r="D89">
        <v>2</v>
      </c>
      <c r="E89" s="18">
        <v>7524</v>
      </c>
      <c r="F89" s="9">
        <v>7503</v>
      </c>
      <c r="G89" s="9" t="s">
        <v>54</v>
      </c>
      <c r="H89" s="9">
        <v>1</v>
      </c>
      <c r="I89" s="1">
        <v>4</v>
      </c>
      <c r="J89" s="1">
        <v>3</v>
      </c>
      <c r="K89" s="1">
        <v>1</v>
      </c>
    </row>
    <row r="90" spans="1:11">
      <c r="A90" t="s">
        <v>185</v>
      </c>
      <c r="B90">
        <v>1</v>
      </c>
      <c r="C90">
        <v>1</v>
      </c>
      <c r="D90">
        <v>0</v>
      </c>
      <c r="E90" s="18">
        <v>7525</v>
      </c>
      <c r="F90" s="9">
        <v>7504</v>
      </c>
      <c r="G90" s="9" t="s">
        <v>55</v>
      </c>
      <c r="H90" s="9">
        <v>1</v>
      </c>
      <c r="I90" s="1">
        <v>2</v>
      </c>
      <c r="J90" s="1">
        <v>2</v>
      </c>
      <c r="K90" s="1">
        <v>0</v>
      </c>
    </row>
    <row r="91" spans="1:11">
      <c r="A91" t="s">
        <v>186</v>
      </c>
      <c r="B91">
        <v>3</v>
      </c>
      <c r="C91">
        <v>2</v>
      </c>
      <c r="D91">
        <v>1</v>
      </c>
      <c r="E91" s="18">
        <v>7526</v>
      </c>
      <c r="F91" s="9">
        <v>7505</v>
      </c>
      <c r="G91" s="9" t="s">
        <v>56</v>
      </c>
      <c r="H91" s="9">
        <v>1</v>
      </c>
      <c r="I91" s="1">
        <v>4</v>
      </c>
      <c r="J91" s="1">
        <v>3</v>
      </c>
      <c r="K91" s="1">
        <v>1</v>
      </c>
    </row>
    <row r="92" spans="1:11">
      <c r="A92" t="s">
        <v>187</v>
      </c>
      <c r="B92">
        <v>6</v>
      </c>
      <c r="C92">
        <v>2</v>
      </c>
      <c r="D92">
        <v>4</v>
      </c>
      <c r="E92" s="18">
        <v>7527</v>
      </c>
      <c r="F92" s="9">
        <v>7521</v>
      </c>
      <c r="G92" s="9" t="s">
        <v>57</v>
      </c>
      <c r="H92" s="9">
        <v>1</v>
      </c>
      <c r="I92" s="1">
        <v>4</v>
      </c>
      <c r="J92" s="1">
        <v>3</v>
      </c>
      <c r="K92" s="1">
        <v>1</v>
      </c>
    </row>
    <row r="93" spans="1:11">
      <c r="A93" t="s">
        <v>188</v>
      </c>
      <c r="B93">
        <v>0</v>
      </c>
      <c r="C93">
        <v>0</v>
      </c>
      <c r="D93">
        <v>0</v>
      </c>
      <c r="E93" s="18">
        <v>7541</v>
      </c>
      <c r="F93" s="9">
        <v>7522</v>
      </c>
      <c r="G93" s="9" t="s">
        <v>58</v>
      </c>
      <c r="H93" s="9">
        <v>1</v>
      </c>
      <c r="I93" s="1">
        <v>2</v>
      </c>
      <c r="J93" s="1">
        <v>2</v>
      </c>
      <c r="K93" s="1">
        <v>0</v>
      </c>
    </row>
    <row r="94" spans="1:11">
      <c r="A94" t="s">
        <v>189</v>
      </c>
      <c r="B94">
        <v>1</v>
      </c>
      <c r="C94">
        <v>1</v>
      </c>
      <c r="D94">
        <v>0</v>
      </c>
      <c r="E94" s="18">
        <v>7542</v>
      </c>
      <c r="F94" s="9">
        <v>7523</v>
      </c>
      <c r="G94" s="9" t="s">
        <v>238</v>
      </c>
      <c r="H94" s="9">
        <v>1</v>
      </c>
      <c r="I94" s="1">
        <v>3</v>
      </c>
      <c r="J94" s="1">
        <v>2</v>
      </c>
      <c r="K94" s="1">
        <v>1</v>
      </c>
    </row>
    <row r="95" spans="1:11">
      <c r="A95" t="s">
        <v>190</v>
      </c>
      <c r="B95">
        <v>9</v>
      </c>
      <c r="C95">
        <v>7</v>
      </c>
      <c r="D95">
        <v>2</v>
      </c>
      <c r="E95" s="18">
        <v>7543</v>
      </c>
      <c r="F95" s="9">
        <v>7524</v>
      </c>
      <c r="G95" s="9" t="s">
        <v>239</v>
      </c>
      <c r="H95" s="9">
        <v>1</v>
      </c>
      <c r="I95" s="1">
        <v>3</v>
      </c>
      <c r="J95" s="1">
        <v>1</v>
      </c>
      <c r="K95" s="1">
        <v>2</v>
      </c>
    </row>
    <row r="96" spans="1:11">
      <c r="A96" t="s">
        <v>191</v>
      </c>
      <c r="B96">
        <v>0</v>
      </c>
      <c r="C96">
        <v>0</v>
      </c>
      <c r="D96">
        <v>0</v>
      </c>
      <c r="E96" s="18">
        <v>7544</v>
      </c>
      <c r="F96" s="9">
        <v>7525</v>
      </c>
      <c r="G96" s="9" t="s">
        <v>240</v>
      </c>
      <c r="H96" s="9">
        <v>1</v>
      </c>
      <c r="I96" s="1">
        <v>1</v>
      </c>
      <c r="J96" s="1">
        <v>1</v>
      </c>
      <c r="K96" s="1">
        <v>0</v>
      </c>
    </row>
    <row r="97" spans="1:11">
      <c r="A97" t="s">
        <v>192</v>
      </c>
      <c r="B97">
        <v>2</v>
      </c>
      <c r="C97">
        <v>2</v>
      </c>
      <c r="D97">
        <v>0</v>
      </c>
      <c r="E97" s="18">
        <v>7545</v>
      </c>
      <c r="F97" s="9">
        <v>7526</v>
      </c>
      <c r="G97" s="9" t="s">
        <v>241</v>
      </c>
      <c r="H97" s="9">
        <v>1</v>
      </c>
      <c r="I97" s="1">
        <v>3</v>
      </c>
      <c r="J97" s="1">
        <v>2</v>
      </c>
      <c r="K97" s="1">
        <v>1</v>
      </c>
    </row>
    <row r="98" spans="1:11">
      <c r="A98" t="s">
        <v>193</v>
      </c>
      <c r="B98">
        <v>1</v>
      </c>
      <c r="C98">
        <v>1</v>
      </c>
      <c r="D98">
        <v>0</v>
      </c>
      <c r="E98" s="18">
        <v>7546</v>
      </c>
      <c r="F98" s="9">
        <v>7527</v>
      </c>
      <c r="G98" s="9" t="s">
        <v>242</v>
      </c>
      <c r="H98" s="9">
        <v>1</v>
      </c>
      <c r="I98" s="1">
        <v>6</v>
      </c>
      <c r="J98" s="1">
        <v>2</v>
      </c>
      <c r="K98" s="1">
        <v>4</v>
      </c>
    </row>
    <row r="99" spans="1:11">
      <c r="A99" t="s">
        <v>194</v>
      </c>
      <c r="B99">
        <v>11</v>
      </c>
      <c r="C99">
        <v>8</v>
      </c>
      <c r="D99">
        <v>3</v>
      </c>
      <c r="E99" s="18">
        <v>7547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1:11">
      <c r="A100" t="s">
        <v>195</v>
      </c>
      <c r="B100">
        <v>0</v>
      </c>
      <c r="C100">
        <v>0</v>
      </c>
      <c r="D100">
        <v>0</v>
      </c>
      <c r="E100" s="18">
        <v>7548</v>
      </c>
      <c r="F100" s="9">
        <v>7542</v>
      </c>
      <c r="G100" s="9" t="s">
        <v>60</v>
      </c>
      <c r="H100" s="9">
        <v>1</v>
      </c>
      <c r="I100" s="1">
        <v>1</v>
      </c>
      <c r="J100" s="1">
        <v>1</v>
      </c>
      <c r="K100" s="1">
        <v>0</v>
      </c>
    </row>
    <row r="101" spans="1:11">
      <c r="A101" t="s">
        <v>196</v>
      </c>
      <c r="B101">
        <v>2</v>
      </c>
      <c r="C101">
        <v>1</v>
      </c>
      <c r="D101">
        <v>1</v>
      </c>
      <c r="E101" s="18">
        <v>7561</v>
      </c>
      <c r="F101" s="9">
        <v>7543</v>
      </c>
      <c r="G101" s="9" t="s">
        <v>61</v>
      </c>
      <c r="H101" s="9">
        <v>1</v>
      </c>
      <c r="I101" s="1">
        <v>9</v>
      </c>
      <c r="J101" s="1">
        <v>7</v>
      </c>
      <c r="K101" s="1">
        <v>2</v>
      </c>
    </row>
    <row r="102" spans="1:11">
      <c r="A102" t="s">
        <v>197</v>
      </c>
      <c r="B102">
        <v>2</v>
      </c>
      <c r="C102">
        <v>2</v>
      </c>
      <c r="D102">
        <v>0</v>
      </c>
      <c r="E102" s="18">
        <v>7562</v>
      </c>
      <c r="F102" s="9">
        <v>7544</v>
      </c>
      <c r="G102" s="9" t="s">
        <v>62</v>
      </c>
      <c r="H102" s="9">
        <v>1</v>
      </c>
      <c r="I102" s="1">
        <v>0</v>
      </c>
      <c r="J102" s="1">
        <v>0</v>
      </c>
      <c r="K102" s="1">
        <v>0</v>
      </c>
    </row>
    <row r="103" spans="1:11">
      <c r="A103" t="s">
        <v>198</v>
      </c>
      <c r="B103">
        <v>5</v>
      </c>
      <c r="C103">
        <v>3</v>
      </c>
      <c r="D103">
        <v>2</v>
      </c>
      <c r="E103" s="18">
        <v>7563</v>
      </c>
      <c r="F103" s="9">
        <v>7545</v>
      </c>
      <c r="G103" s="9" t="s">
        <v>63</v>
      </c>
      <c r="H103" s="9">
        <v>1</v>
      </c>
      <c r="I103" s="1">
        <v>2</v>
      </c>
      <c r="J103" s="1">
        <v>2</v>
      </c>
      <c r="K103" s="1">
        <v>0</v>
      </c>
    </row>
    <row r="104" spans="1:11">
      <c r="A104" t="s">
        <v>199</v>
      </c>
      <c r="B104">
        <v>1</v>
      </c>
      <c r="C104">
        <v>0</v>
      </c>
      <c r="D104">
        <v>1</v>
      </c>
      <c r="E104" s="18">
        <v>7564</v>
      </c>
      <c r="F104" s="9">
        <v>7546</v>
      </c>
      <c r="G104" s="9" t="s">
        <v>64</v>
      </c>
      <c r="H104" s="9">
        <v>1</v>
      </c>
      <c r="I104" s="1">
        <v>1</v>
      </c>
      <c r="J104" s="1">
        <v>1</v>
      </c>
      <c r="K104" s="1">
        <v>0</v>
      </c>
    </row>
    <row r="105" spans="1:11">
      <c r="E105" s="18"/>
      <c r="F105" s="9">
        <v>7547</v>
      </c>
      <c r="G105" s="9" t="s">
        <v>65</v>
      </c>
      <c r="H105" s="9">
        <v>1</v>
      </c>
      <c r="I105" s="1">
        <v>11</v>
      </c>
      <c r="J105" s="1">
        <v>8</v>
      </c>
      <c r="K105" s="1">
        <v>3</v>
      </c>
    </row>
    <row r="106" spans="1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1:11">
      <c r="E107" s="18"/>
      <c r="F107" s="9">
        <v>7561</v>
      </c>
      <c r="G107" s="9" t="s">
        <v>67</v>
      </c>
      <c r="H107" s="9">
        <v>1</v>
      </c>
      <c r="I107" s="1">
        <v>2</v>
      </c>
      <c r="J107" s="1">
        <v>1</v>
      </c>
      <c r="K107" s="1">
        <v>1</v>
      </c>
    </row>
    <row r="108" spans="1:11">
      <c r="E108" s="18"/>
      <c r="F108" s="9">
        <v>7562</v>
      </c>
      <c r="G108" s="9" t="s">
        <v>243</v>
      </c>
      <c r="H108" s="9">
        <v>1</v>
      </c>
      <c r="I108" s="1">
        <v>2</v>
      </c>
      <c r="J108" s="1">
        <v>2</v>
      </c>
      <c r="K108" s="1">
        <v>0</v>
      </c>
    </row>
    <row r="109" spans="1:11">
      <c r="E109" s="18"/>
      <c r="F109" s="9">
        <v>7563</v>
      </c>
      <c r="G109" s="9" t="s">
        <v>244</v>
      </c>
      <c r="H109" s="9">
        <v>1</v>
      </c>
      <c r="I109" s="1">
        <v>5</v>
      </c>
      <c r="J109" s="1">
        <v>3</v>
      </c>
      <c r="K109" s="1">
        <v>2</v>
      </c>
    </row>
    <row r="110" spans="1:11">
      <c r="E110" s="18"/>
      <c r="F110" s="9">
        <v>7564</v>
      </c>
      <c r="G110" s="9" t="s">
        <v>245</v>
      </c>
      <c r="H110" s="9">
        <v>1</v>
      </c>
      <c r="I110" s="1">
        <v>1</v>
      </c>
      <c r="J110" s="1">
        <v>0</v>
      </c>
      <c r="K110" s="1">
        <v>1</v>
      </c>
    </row>
    <row r="111" spans="1:11">
      <c r="E111" s="18"/>
      <c r="F111" s="9">
        <v>7564</v>
      </c>
      <c r="G111" s="9" t="s">
        <v>68</v>
      </c>
      <c r="H111" s="9">
        <v>1</v>
      </c>
      <c r="I111" s="1">
        <v>1</v>
      </c>
      <c r="J111" s="1">
        <v>0</v>
      </c>
      <c r="K111" s="1">
        <v>1</v>
      </c>
    </row>
    <row r="119" spans="7:7">
      <c r="G119" t="s">
        <v>646</v>
      </c>
    </row>
    <row r="178" spans="1:1">
      <c r="A178" s="13"/>
    </row>
  </sheetData>
  <sheetProtection password="CFEB" sheet="1" objects="1" scenarios="1"/>
  <phoneticPr fontId="1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Y119"/>
  <sheetViews>
    <sheetView workbookViewId="0"/>
  </sheetViews>
  <sheetFormatPr defaultRowHeight="13.5"/>
  <cols>
    <col min="5" max="5" width="9" style="8"/>
    <col min="13" max="25" width="4.125" customWidth="1"/>
  </cols>
  <sheetData>
    <row r="1" spans="1:25">
      <c r="A1">
        <v>12</v>
      </c>
      <c r="B1">
        <v>12</v>
      </c>
      <c r="C1">
        <v>12</v>
      </c>
      <c r="D1">
        <v>12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500</v>
      </c>
      <c r="C3">
        <v>348</v>
      </c>
      <c r="D3">
        <v>152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647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69</v>
      </c>
      <c r="C5">
        <v>44</v>
      </c>
      <c r="D5">
        <v>25</v>
      </c>
      <c r="E5" s="18"/>
      <c r="F5" s="9"/>
      <c r="G5" s="9" t="s">
        <v>643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102</v>
      </c>
      <c r="C6">
        <v>71</v>
      </c>
      <c r="D6">
        <v>31</v>
      </c>
      <c r="E6" s="18"/>
      <c r="F6" s="9"/>
      <c r="G6" s="9" t="s">
        <v>644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6</v>
      </c>
      <c r="C7">
        <v>2</v>
      </c>
      <c r="D7">
        <v>4</v>
      </c>
      <c r="E7" s="18">
        <v>770</v>
      </c>
      <c r="F7" s="9">
        <v>770</v>
      </c>
      <c r="G7" s="9" t="s">
        <v>246</v>
      </c>
      <c r="H7" s="9"/>
      <c r="I7" s="1">
        <v>6</v>
      </c>
      <c r="J7" s="1">
        <v>2</v>
      </c>
      <c r="K7" s="1">
        <v>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65</v>
      </c>
      <c r="C8">
        <f t="shared" ref="C8:D8" si="0">J8-J15</f>
        <v>39</v>
      </c>
      <c r="D8">
        <f t="shared" si="0"/>
        <v>26</v>
      </c>
      <c r="E8" s="18">
        <v>771</v>
      </c>
      <c r="F8" s="9">
        <v>771</v>
      </c>
      <c r="G8" s="9" t="s">
        <v>247</v>
      </c>
      <c r="H8" s="9"/>
      <c r="I8" s="1">
        <v>126</v>
      </c>
      <c r="J8" s="1">
        <v>82</v>
      </c>
      <c r="K8" s="1">
        <v>44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44</v>
      </c>
      <c r="C9">
        <v>30</v>
      </c>
      <c r="D9">
        <v>14</v>
      </c>
      <c r="E9" s="18">
        <v>772</v>
      </c>
      <c r="F9" s="9">
        <v>772</v>
      </c>
      <c r="G9" s="9" t="s">
        <v>248</v>
      </c>
      <c r="H9" s="9"/>
      <c r="I9" s="1">
        <v>113</v>
      </c>
      <c r="J9" s="1">
        <v>74</v>
      </c>
      <c r="K9" s="1">
        <v>39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39</v>
      </c>
      <c r="C10">
        <v>31</v>
      </c>
      <c r="D10">
        <v>8</v>
      </c>
      <c r="E10" s="18">
        <v>773</v>
      </c>
      <c r="F10" s="9">
        <v>773</v>
      </c>
      <c r="G10" s="9" t="s">
        <v>249</v>
      </c>
      <c r="H10" s="9"/>
      <c r="I10" s="1">
        <v>39</v>
      </c>
      <c r="J10" s="1">
        <v>31</v>
      </c>
      <c r="K10" s="1">
        <v>8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59</v>
      </c>
      <c r="C11">
        <v>46</v>
      </c>
      <c r="D11">
        <v>13</v>
      </c>
      <c r="E11" s="18">
        <v>774</v>
      </c>
      <c r="F11" s="9">
        <v>774</v>
      </c>
      <c r="G11" s="9" t="s">
        <v>250</v>
      </c>
      <c r="H11" s="9"/>
      <c r="I11" s="1">
        <v>59</v>
      </c>
      <c r="J11" s="1">
        <v>46</v>
      </c>
      <c r="K11" s="1">
        <v>13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55</v>
      </c>
      <c r="C12">
        <v>42</v>
      </c>
      <c r="D12">
        <v>13</v>
      </c>
      <c r="E12" s="18">
        <v>775</v>
      </c>
      <c r="F12" s="9">
        <v>775</v>
      </c>
      <c r="G12" s="9" t="s">
        <v>251</v>
      </c>
      <c r="H12" s="9"/>
      <c r="I12" s="1">
        <v>55</v>
      </c>
      <c r="J12" s="1">
        <v>42</v>
      </c>
      <c r="K12" s="1">
        <v>13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58</v>
      </c>
      <c r="C15">
        <v>41</v>
      </c>
      <c r="D15">
        <v>17</v>
      </c>
      <c r="E15" s="18">
        <v>7201</v>
      </c>
      <c r="F15" s="9">
        <v>7201</v>
      </c>
      <c r="G15" s="9" t="s">
        <v>10</v>
      </c>
      <c r="H15" s="9">
        <v>1</v>
      </c>
      <c r="I15" s="19">
        <v>61</v>
      </c>
      <c r="J15" s="19">
        <v>43</v>
      </c>
      <c r="K15" s="19">
        <v>18</v>
      </c>
      <c r="Y15" s="8"/>
    </row>
    <row r="16" spans="1:25">
      <c r="A16" t="s">
        <v>111</v>
      </c>
      <c r="B16">
        <v>35</v>
      </c>
      <c r="C16">
        <v>27</v>
      </c>
      <c r="D16">
        <v>8</v>
      </c>
      <c r="E16" s="18">
        <v>7202</v>
      </c>
      <c r="F16" s="9">
        <v>7202</v>
      </c>
      <c r="G16" s="9" t="s">
        <v>11</v>
      </c>
      <c r="H16" s="9">
        <v>1</v>
      </c>
      <c r="I16" s="19">
        <v>38</v>
      </c>
      <c r="J16" s="19">
        <v>30</v>
      </c>
      <c r="K16" s="19">
        <v>8</v>
      </c>
      <c r="Y16" s="8"/>
    </row>
    <row r="17" spans="1:25">
      <c r="A17" t="s">
        <v>112</v>
      </c>
      <c r="B17">
        <v>69</v>
      </c>
      <c r="C17">
        <v>44</v>
      </c>
      <c r="D17">
        <v>25</v>
      </c>
      <c r="E17" s="18">
        <v>7203</v>
      </c>
      <c r="F17" s="9">
        <v>7203</v>
      </c>
      <c r="G17" s="9" t="s">
        <v>12</v>
      </c>
      <c r="H17" s="9">
        <v>1</v>
      </c>
      <c r="I17" s="1">
        <v>69</v>
      </c>
      <c r="J17" s="1">
        <v>44</v>
      </c>
      <c r="K17" s="1">
        <v>25</v>
      </c>
      <c r="Y17" s="8"/>
    </row>
    <row r="18" spans="1:25">
      <c r="A18" t="s">
        <v>113</v>
      </c>
      <c r="B18">
        <v>102</v>
      </c>
      <c r="C18">
        <v>71</v>
      </c>
      <c r="D18">
        <v>31</v>
      </c>
      <c r="E18" s="18">
        <v>7204</v>
      </c>
      <c r="F18" s="9">
        <v>7204</v>
      </c>
      <c r="G18" s="9" t="s">
        <v>13</v>
      </c>
      <c r="H18" s="9">
        <v>1</v>
      </c>
      <c r="I18" s="1">
        <v>102</v>
      </c>
      <c r="J18" s="1">
        <v>71</v>
      </c>
      <c r="K18" s="1">
        <v>31</v>
      </c>
      <c r="Y18" s="8"/>
    </row>
    <row r="19" spans="1:25">
      <c r="A19" t="s">
        <v>114</v>
      </c>
      <c r="B19">
        <v>13</v>
      </c>
      <c r="C19">
        <v>9</v>
      </c>
      <c r="D19">
        <v>4</v>
      </c>
      <c r="E19" s="18">
        <v>7205</v>
      </c>
      <c r="F19" s="9">
        <v>7205</v>
      </c>
      <c r="G19" s="9" t="s">
        <v>14</v>
      </c>
      <c r="H19" s="9">
        <v>1</v>
      </c>
      <c r="I19" s="19">
        <v>17</v>
      </c>
      <c r="J19" s="19">
        <v>13</v>
      </c>
      <c r="K19" s="19">
        <v>4</v>
      </c>
      <c r="Y19" s="8"/>
    </row>
    <row r="20" spans="1:25">
      <c r="A20" t="s">
        <v>115</v>
      </c>
      <c r="B20">
        <v>13</v>
      </c>
      <c r="C20">
        <v>10</v>
      </c>
      <c r="D20">
        <v>3</v>
      </c>
      <c r="E20" s="18">
        <v>7206</v>
      </c>
      <c r="F20" s="9">
        <v>7206</v>
      </c>
      <c r="G20" s="9" t="s">
        <v>208</v>
      </c>
      <c r="H20" s="9">
        <v>1</v>
      </c>
      <c r="I20" s="1">
        <v>13</v>
      </c>
      <c r="J20" s="1">
        <v>10</v>
      </c>
      <c r="K20" s="1">
        <v>3</v>
      </c>
      <c r="Y20" s="8"/>
    </row>
    <row r="21" spans="1:25">
      <c r="A21" t="s">
        <v>116</v>
      </c>
      <c r="B21">
        <v>12</v>
      </c>
      <c r="C21">
        <v>9</v>
      </c>
      <c r="D21">
        <v>3</v>
      </c>
      <c r="E21" s="18">
        <v>7207</v>
      </c>
      <c r="F21" s="9">
        <v>7207</v>
      </c>
      <c r="G21" s="9" t="s">
        <v>15</v>
      </c>
      <c r="H21" s="9">
        <v>1</v>
      </c>
      <c r="I21" s="19">
        <v>15</v>
      </c>
      <c r="J21" s="19">
        <v>11</v>
      </c>
      <c r="K21" s="19">
        <v>4</v>
      </c>
      <c r="Y21" s="8"/>
    </row>
    <row r="22" spans="1:25">
      <c r="A22" t="s">
        <v>117</v>
      </c>
      <c r="B22">
        <v>4</v>
      </c>
      <c r="C22">
        <v>2</v>
      </c>
      <c r="D22">
        <v>2</v>
      </c>
      <c r="E22" s="18">
        <v>7208</v>
      </c>
      <c r="F22" s="9">
        <v>7208</v>
      </c>
      <c r="G22" s="9" t="s">
        <v>16</v>
      </c>
      <c r="H22" s="9">
        <v>1</v>
      </c>
      <c r="I22" s="19">
        <v>8</v>
      </c>
      <c r="J22" s="19">
        <v>5</v>
      </c>
      <c r="K22" s="19">
        <v>3</v>
      </c>
      <c r="Y22" s="8"/>
    </row>
    <row r="23" spans="1:25">
      <c r="A23" t="s">
        <v>118</v>
      </c>
      <c r="B23">
        <v>9</v>
      </c>
      <c r="C23">
        <v>6</v>
      </c>
      <c r="D23">
        <v>3</v>
      </c>
      <c r="E23" s="18">
        <v>7209</v>
      </c>
      <c r="F23" s="9">
        <v>7209</v>
      </c>
      <c r="G23" s="9" t="s">
        <v>17</v>
      </c>
      <c r="H23" s="9">
        <v>1</v>
      </c>
      <c r="I23" s="1">
        <v>9</v>
      </c>
      <c r="J23" s="1">
        <v>6</v>
      </c>
      <c r="K23" s="1">
        <v>3</v>
      </c>
      <c r="Y23" s="8"/>
    </row>
    <row r="24" spans="1:25">
      <c r="A24" t="s">
        <v>119</v>
      </c>
      <c r="B24">
        <v>7</v>
      </c>
      <c r="C24">
        <v>4</v>
      </c>
      <c r="D24">
        <v>3</v>
      </c>
      <c r="E24" s="18">
        <v>7210</v>
      </c>
      <c r="F24" s="9">
        <v>7210</v>
      </c>
      <c r="G24" s="9" t="s">
        <v>18</v>
      </c>
      <c r="H24" s="9">
        <v>1</v>
      </c>
      <c r="I24" s="19">
        <v>20</v>
      </c>
      <c r="J24" s="19">
        <v>8</v>
      </c>
      <c r="K24" s="19">
        <v>12</v>
      </c>
      <c r="Y24" s="8"/>
    </row>
    <row r="25" spans="1:25">
      <c r="A25" t="s">
        <v>120</v>
      </c>
      <c r="B25">
        <v>8</v>
      </c>
      <c r="C25">
        <v>6</v>
      </c>
      <c r="D25">
        <v>2</v>
      </c>
      <c r="E25" s="18">
        <v>7301</v>
      </c>
      <c r="F25" s="9">
        <v>7211</v>
      </c>
      <c r="G25" s="9" t="s">
        <v>19</v>
      </c>
      <c r="H25" s="9">
        <v>0</v>
      </c>
      <c r="I25" s="19">
        <v>8</v>
      </c>
      <c r="J25" s="19">
        <v>6</v>
      </c>
      <c r="K25" s="19">
        <v>2</v>
      </c>
      <c r="Y25" s="8"/>
    </row>
    <row r="26" spans="1:25">
      <c r="A26" t="s">
        <v>121</v>
      </c>
      <c r="B26">
        <v>2</v>
      </c>
      <c r="C26">
        <v>2</v>
      </c>
      <c r="D26">
        <v>0</v>
      </c>
      <c r="E26" s="18">
        <v>7302</v>
      </c>
      <c r="F26" s="9">
        <v>7212</v>
      </c>
      <c r="G26" s="9" t="s">
        <v>20</v>
      </c>
      <c r="H26" s="9">
        <v>0</v>
      </c>
      <c r="I26" s="19">
        <v>6</v>
      </c>
      <c r="J26" s="19">
        <v>4</v>
      </c>
      <c r="K26" s="19">
        <v>2</v>
      </c>
      <c r="Y26" s="8"/>
    </row>
    <row r="27" spans="1:25">
      <c r="A27" t="s">
        <v>122</v>
      </c>
      <c r="B27">
        <v>7</v>
      </c>
      <c r="C27">
        <v>6</v>
      </c>
      <c r="D27">
        <v>1</v>
      </c>
      <c r="E27" s="18">
        <v>7303</v>
      </c>
      <c r="F27" s="9">
        <v>7213</v>
      </c>
      <c r="G27" s="9" t="s">
        <v>21</v>
      </c>
      <c r="H27" s="9">
        <v>0</v>
      </c>
      <c r="I27" s="19">
        <v>14</v>
      </c>
      <c r="J27" s="19">
        <v>9</v>
      </c>
      <c r="K27" s="19">
        <v>5</v>
      </c>
      <c r="Y27" s="8"/>
    </row>
    <row r="28" spans="1:25">
      <c r="A28" t="s">
        <v>123</v>
      </c>
      <c r="B28">
        <v>5</v>
      </c>
      <c r="C28">
        <v>3</v>
      </c>
      <c r="D28">
        <v>2</v>
      </c>
      <c r="E28" s="18">
        <v>7304</v>
      </c>
      <c r="F28" s="9">
        <v>7214</v>
      </c>
      <c r="G28" s="9" t="s">
        <v>22</v>
      </c>
      <c r="H28" s="9">
        <v>0</v>
      </c>
      <c r="I28" s="19">
        <v>6</v>
      </c>
      <c r="J28" s="19">
        <v>5</v>
      </c>
      <c r="K28" s="19">
        <v>1</v>
      </c>
    </row>
    <row r="29" spans="1:25">
      <c r="A29" t="s">
        <v>124</v>
      </c>
      <c r="B29">
        <v>2</v>
      </c>
      <c r="C29">
        <v>1</v>
      </c>
      <c r="D29">
        <v>1</v>
      </c>
      <c r="E29" s="18">
        <v>7305</v>
      </c>
      <c r="F29" s="9">
        <v>7301</v>
      </c>
      <c r="G29" s="9" t="s">
        <v>23</v>
      </c>
      <c r="H29" s="9">
        <v>1</v>
      </c>
      <c r="I29" s="1">
        <v>8</v>
      </c>
      <c r="J29" s="1">
        <v>6</v>
      </c>
      <c r="K29" s="1">
        <v>2</v>
      </c>
    </row>
    <row r="30" spans="1:25">
      <c r="A30" t="s">
        <v>125</v>
      </c>
      <c r="B30">
        <v>3</v>
      </c>
      <c r="C30">
        <v>2</v>
      </c>
      <c r="D30">
        <v>1</v>
      </c>
      <c r="E30" s="18">
        <v>7306</v>
      </c>
      <c r="F30" s="9">
        <v>7302</v>
      </c>
      <c r="G30" s="9" t="s">
        <v>209</v>
      </c>
      <c r="H30" s="9">
        <v>1</v>
      </c>
      <c r="I30" s="1">
        <v>2</v>
      </c>
      <c r="J30" s="1">
        <v>2</v>
      </c>
      <c r="K30" s="1">
        <v>0</v>
      </c>
    </row>
    <row r="31" spans="1:25">
      <c r="A31" t="s">
        <v>126</v>
      </c>
      <c r="B31">
        <v>2</v>
      </c>
      <c r="C31">
        <v>1</v>
      </c>
      <c r="D31">
        <v>1</v>
      </c>
      <c r="E31" s="18">
        <v>7307</v>
      </c>
      <c r="F31" s="9">
        <v>7303</v>
      </c>
      <c r="G31" s="9" t="s">
        <v>24</v>
      </c>
      <c r="H31" s="9">
        <v>1</v>
      </c>
      <c r="I31" s="1">
        <v>7</v>
      </c>
      <c r="J31" s="1">
        <v>6</v>
      </c>
      <c r="K31" s="1">
        <v>1</v>
      </c>
    </row>
    <row r="32" spans="1:25">
      <c r="A32" t="s">
        <v>127</v>
      </c>
      <c r="B32">
        <v>4</v>
      </c>
      <c r="C32">
        <v>1</v>
      </c>
      <c r="D32">
        <v>3</v>
      </c>
      <c r="E32" s="18">
        <v>7308</v>
      </c>
      <c r="F32" s="9">
        <v>7304</v>
      </c>
      <c r="G32" s="9" t="s">
        <v>210</v>
      </c>
      <c r="H32" s="9">
        <v>1</v>
      </c>
      <c r="I32" s="1">
        <v>5</v>
      </c>
      <c r="J32" s="1">
        <v>3</v>
      </c>
      <c r="K32" s="1">
        <v>2</v>
      </c>
    </row>
    <row r="33" spans="1:11">
      <c r="A33" t="s">
        <v>128</v>
      </c>
      <c r="B33">
        <v>3</v>
      </c>
      <c r="C33">
        <v>2</v>
      </c>
      <c r="D33">
        <v>1</v>
      </c>
      <c r="E33" s="18">
        <v>7309</v>
      </c>
      <c r="F33" s="9">
        <v>7305</v>
      </c>
      <c r="G33" s="9" t="s">
        <v>211</v>
      </c>
      <c r="H33" s="9">
        <v>1</v>
      </c>
      <c r="I33" s="1">
        <v>2</v>
      </c>
      <c r="J33" s="1">
        <v>1</v>
      </c>
      <c r="K33" s="1">
        <v>1</v>
      </c>
    </row>
    <row r="34" spans="1:11">
      <c r="A34" t="s">
        <v>129</v>
      </c>
      <c r="B34">
        <v>6</v>
      </c>
      <c r="C34">
        <v>1</v>
      </c>
      <c r="D34">
        <v>5</v>
      </c>
      <c r="E34" s="18">
        <v>7321</v>
      </c>
      <c r="F34" s="9">
        <v>7306</v>
      </c>
      <c r="G34" s="9" t="s">
        <v>212</v>
      </c>
      <c r="H34" s="9">
        <v>1</v>
      </c>
      <c r="I34" s="1">
        <v>3</v>
      </c>
      <c r="J34" s="1">
        <v>2</v>
      </c>
      <c r="K34" s="1">
        <v>1</v>
      </c>
    </row>
    <row r="35" spans="1:11">
      <c r="A35" t="s">
        <v>130</v>
      </c>
      <c r="B35">
        <v>6</v>
      </c>
      <c r="C35">
        <v>4</v>
      </c>
      <c r="D35">
        <v>2</v>
      </c>
      <c r="E35" s="18">
        <v>7322</v>
      </c>
      <c r="F35" s="9">
        <v>7307</v>
      </c>
      <c r="G35" s="9" t="s">
        <v>213</v>
      </c>
      <c r="H35" s="9">
        <v>1</v>
      </c>
      <c r="I35" s="1">
        <v>2</v>
      </c>
      <c r="J35" s="1">
        <v>1</v>
      </c>
      <c r="K35" s="1">
        <v>1</v>
      </c>
    </row>
    <row r="36" spans="1:11">
      <c r="A36" t="s">
        <v>131</v>
      </c>
      <c r="B36">
        <v>5</v>
      </c>
      <c r="C36">
        <v>4</v>
      </c>
      <c r="D36">
        <v>1</v>
      </c>
      <c r="E36" s="18">
        <v>7323</v>
      </c>
      <c r="F36" s="9">
        <v>7308</v>
      </c>
      <c r="G36" s="9" t="s">
        <v>25</v>
      </c>
      <c r="H36" s="9">
        <v>1</v>
      </c>
      <c r="I36" s="1">
        <v>4</v>
      </c>
      <c r="J36" s="1">
        <v>1</v>
      </c>
      <c r="K36" s="1">
        <v>3</v>
      </c>
    </row>
    <row r="37" spans="1:11">
      <c r="A37" t="s">
        <v>132</v>
      </c>
      <c r="B37">
        <v>1</v>
      </c>
      <c r="C37">
        <v>1</v>
      </c>
      <c r="D37">
        <v>0</v>
      </c>
      <c r="E37" s="18">
        <v>7324</v>
      </c>
      <c r="F37" s="9">
        <v>7309</v>
      </c>
      <c r="G37" s="9" t="s">
        <v>214</v>
      </c>
      <c r="H37" s="9">
        <v>1</v>
      </c>
      <c r="I37" s="1">
        <v>3</v>
      </c>
      <c r="J37" s="1">
        <v>2</v>
      </c>
      <c r="K37" s="1">
        <v>1</v>
      </c>
    </row>
    <row r="38" spans="1:11">
      <c r="A38" t="s">
        <v>133</v>
      </c>
      <c r="B38">
        <v>4</v>
      </c>
      <c r="C38">
        <v>2</v>
      </c>
      <c r="D38">
        <v>2</v>
      </c>
      <c r="E38" s="18">
        <v>7325</v>
      </c>
      <c r="F38" s="9">
        <v>7321</v>
      </c>
      <c r="G38" s="9" t="s">
        <v>215</v>
      </c>
      <c r="H38" s="9">
        <v>1</v>
      </c>
      <c r="I38" s="1">
        <v>6</v>
      </c>
      <c r="J38" s="1">
        <v>1</v>
      </c>
      <c r="K38" s="1">
        <v>5</v>
      </c>
    </row>
    <row r="39" spans="1:11">
      <c r="A39" t="s">
        <v>134</v>
      </c>
      <c r="B39">
        <v>3</v>
      </c>
      <c r="C39">
        <v>1</v>
      </c>
      <c r="D39">
        <v>2</v>
      </c>
      <c r="E39" s="18">
        <v>7326</v>
      </c>
      <c r="F39" s="9">
        <v>7322</v>
      </c>
      <c r="G39" s="9" t="s">
        <v>26</v>
      </c>
      <c r="H39" s="9">
        <v>1</v>
      </c>
      <c r="I39" s="1">
        <v>6</v>
      </c>
      <c r="J39" s="1">
        <v>4</v>
      </c>
      <c r="K39" s="1">
        <v>2</v>
      </c>
    </row>
    <row r="40" spans="1:11">
      <c r="A40" t="s">
        <v>135</v>
      </c>
      <c r="B40">
        <v>1</v>
      </c>
      <c r="C40">
        <v>1</v>
      </c>
      <c r="D40">
        <v>0</v>
      </c>
      <c r="E40" s="18">
        <v>7341</v>
      </c>
      <c r="F40" s="9">
        <v>7323</v>
      </c>
      <c r="G40" s="9" t="s">
        <v>216</v>
      </c>
      <c r="H40" s="9">
        <v>1</v>
      </c>
      <c r="I40" s="1">
        <v>5</v>
      </c>
      <c r="J40" s="1">
        <v>4</v>
      </c>
      <c r="K40" s="1">
        <v>1</v>
      </c>
    </row>
    <row r="41" spans="1:11">
      <c r="A41" t="s">
        <v>136</v>
      </c>
      <c r="B41">
        <v>2</v>
      </c>
      <c r="C41">
        <v>1</v>
      </c>
      <c r="D41">
        <v>1</v>
      </c>
      <c r="E41" s="18">
        <v>7342</v>
      </c>
      <c r="F41" s="9">
        <v>7324</v>
      </c>
      <c r="G41" s="9" t="s">
        <v>217</v>
      </c>
      <c r="H41" s="9">
        <v>1</v>
      </c>
      <c r="I41" s="1">
        <v>1</v>
      </c>
      <c r="J41" s="1">
        <v>1</v>
      </c>
      <c r="K41" s="1">
        <v>0</v>
      </c>
    </row>
    <row r="42" spans="1:11">
      <c r="A42" t="s">
        <v>137</v>
      </c>
      <c r="B42">
        <v>2</v>
      </c>
      <c r="C42">
        <v>1</v>
      </c>
      <c r="D42">
        <v>1</v>
      </c>
      <c r="E42" s="18">
        <v>7343</v>
      </c>
      <c r="F42" s="9">
        <v>7325</v>
      </c>
      <c r="G42" s="9" t="s">
        <v>218</v>
      </c>
      <c r="H42" s="9">
        <v>1</v>
      </c>
      <c r="I42" s="1">
        <v>4</v>
      </c>
      <c r="J42" s="1">
        <v>2</v>
      </c>
      <c r="K42" s="1">
        <v>2</v>
      </c>
    </row>
    <row r="43" spans="1:11">
      <c r="A43" t="s">
        <v>138</v>
      </c>
      <c r="B43">
        <v>4</v>
      </c>
      <c r="C43">
        <v>1</v>
      </c>
      <c r="D43">
        <v>3</v>
      </c>
      <c r="E43" s="18">
        <v>7344</v>
      </c>
      <c r="F43" s="9">
        <v>7326</v>
      </c>
      <c r="G43" s="9" t="s">
        <v>219</v>
      </c>
      <c r="H43" s="9">
        <v>1</v>
      </c>
      <c r="I43" s="1">
        <v>3</v>
      </c>
      <c r="J43" s="1">
        <v>1</v>
      </c>
      <c r="K43" s="1">
        <v>2</v>
      </c>
    </row>
    <row r="44" spans="1:11">
      <c r="A44" t="s">
        <v>139</v>
      </c>
      <c r="B44">
        <v>2</v>
      </c>
      <c r="C44">
        <v>1</v>
      </c>
      <c r="D44">
        <v>1</v>
      </c>
      <c r="E44" s="18">
        <v>7361</v>
      </c>
      <c r="F44" s="9">
        <v>7341</v>
      </c>
      <c r="G44" s="9" t="s">
        <v>220</v>
      </c>
      <c r="H44" s="9">
        <v>1</v>
      </c>
      <c r="I44" s="1">
        <v>1</v>
      </c>
      <c r="J44" s="1">
        <v>1</v>
      </c>
      <c r="K44" s="1">
        <v>0</v>
      </c>
    </row>
    <row r="45" spans="1:11">
      <c r="A45" t="s">
        <v>140</v>
      </c>
      <c r="B45">
        <v>1</v>
      </c>
      <c r="C45">
        <v>0</v>
      </c>
      <c r="D45">
        <v>1</v>
      </c>
      <c r="E45" s="18">
        <v>7362</v>
      </c>
      <c r="F45" s="9">
        <v>7342</v>
      </c>
      <c r="G45" s="9" t="s">
        <v>27</v>
      </c>
      <c r="H45" s="9">
        <v>1</v>
      </c>
      <c r="I45" s="1">
        <v>2</v>
      </c>
      <c r="J45" s="1">
        <v>1</v>
      </c>
      <c r="K45" s="1">
        <v>1</v>
      </c>
    </row>
    <row r="46" spans="1:11">
      <c r="A46" t="s">
        <v>141</v>
      </c>
      <c r="B46">
        <v>1</v>
      </c>
      <c r="C46">
        <v>1</v>
      </c>
      <c r="D46">
        <v>0</v>
      </c>
      <c r="E46" s="18">
        <v>7363</v>
      </c>
      <c r="F46" s="9">
        <v>7343</v>
      </c>
      <c r="G46" s="9" t="s">
        <v>221</v>
      </c>
      <c r="H46" s="9">
        <v>1</v>
      </c>
      <c r="I46" s="1">
        <v>2</v>
      </c>
      <c r="J46" s="1">
        <v>1</v>
      </c>
      <c r="K46" s="1">
        <v>1</v>
      </c>
    </row>
    <row r="47" spans="1:11">
      <c r="A47" t="s">
        <v>142</v>
      </c>
      <c r="B47">
        <v>0</v>
      </c>
      <c r="C47">
        <v>0</v>
      </c>
      <c r="D47">
        <v>0</v>
      </c>
      <c r="E47" s="18">
        <v>7364</v>
      </c>
      <c r="F47" s="9">
        <v>7344</v>
      </c>
      <c r="G47" s="9" t="s">
        <v>28</v>
      </c>
      <c r="H47" s="9">
        <v>1</v>
      </c>
      <c r="I47" s="1">
        <v>4</v>
      </c>
      <c r="J47" s="1">
        <v>1</v>
      </c>
      <c r="K47" s="1">
        <v>3</v>
      </c>
    </row>
    <row r="48" spans="1:11">
      <c r="A48" t="s">
        <v>143</v>
      </c>
      <c r="B48">
        <v>0</v>
      </c>
      <c r="C48">
        <v>0</v>
      </c>
      <c r="D48">
        <v>0</v>
      </c>
      <c r="E48" s="18">
        <v>7365</v>
      </c>
      <c r="F48" s="9">
        <v>7361</v>
      </c>
      <c r="G48" s="9" t="s">
        <v>222</v>
      </c>
      <c r="H48" s="9">
        <v>1</v>
      </c>
      <c r="I48" s="1">
        <v>2</v>
      </c>
      <c r="J48" s="1">
        <v>1</v>
      </c>
      <c r="K48" s="1">
        <v>1</v>
      </c>
    </row>
    <row r="49" spans="1:11">
      <c r="A49" t="s">
        <v>144</v>
      </c>
      <c r="B49">
        <v>0</v>
      </c>
      <c r="C49">
        <v>0</v>
      </c>
      <c r="D49">
        <v>0</v>
      </c>
      <c r="E49" s="18">
        <v>7366</v>
      </c>
      <c r="F49" s="9">
        <v>7362</v>
      </c>
      <c r="G49" s="9" t="s">
        <v>29</v>
      </c>
      <c r="H49" s="9">
        <v>1</v>
      </c>
      <c r="I49" s="1">
        <v>1</v>
      </c>
      <c r="J49" s="1">
        <v>0</v>
      </c>
      <c r="K49" s="1">
        <v>1</v>
      </c>
    </row>
    <row r="50" spans="1:11">
      <c r="A50" t="s">
        <v>145</v>
      </c>
      <c r="B50">
        <v>2</v>
      </c>
      <c r="C50">
        <v>0</v>
      </c>
      <c r="D50">
        <v>2</v>
      </c>
      <c r="E50" s="18">
        <v>7367</v>
      </c>
      <c r="F50" s="9">
        <v>7363</v>
      </c>
      <c r="G50" s="9" t="s">
        <v>223</v>
      </c>
      <c r="H50" s="9">
        <v>1</v>
      </c>
      <c r="I50" s="1">
        <v>1</v>
      </c>
      <c r="J50" s="1">
        <v>1</v>
      </c>
      <c r="K50" s="1">
        <v>0</v>
      </c>
    </row>
    <row r="51" spans="1:11">
      <c r="A51" t="s">
        <v>146</v>
      </c>
      <c r="B51">
        <v>2</v>
      </c>
      <c r="C51">
        <v>2</v>
      </c>
      <c r="D51">
        <v>0</v>
      </c>
      <c r="E51" s="18">
        <v>7381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147</v>
      </c>
      <c r="B52">
        <v>1</v>
      </c>
      <c r="C52">
        <v>1</v>
      </c>
      <c r="D52">
        <v>0</v>
      </c>
      <c r="E52" s="18">
        <v>7401</v>
      </c>
      <c r="F52" s="9">
        <v>7365</v>
      </c>
      <c r="G52" s="9" t="s">
        <v>224</v>
      </c>
      <c r="H52" s="9">
        <v>1</v>
      </c>
      <c r="I52" s="1">
        <v>0</v>
      </c>
      <c r="J52" s="1">
        <v>0</v>
      </c>
      <c r="K52" s="1">
        <v>0</v>
      </c>
    </row>
    <row r="53" spans="1:11">
      <c r="A53" t="s">
        <v>148</v>
      </c>
      <c r="B53">
        <v>0</v>
      </c>
      <c r="C53">
        <v>0</v>
      </c>
      <c r="D53">
        <v>0</v>
      </c>
      <c r="E53" s="18">
        <v>7402</v>
      </c>
      <c r="F53" s="9">
        <v>7366</v>
      </c>
      <c r="G53" s="9" t="s">
        <v>225</v>
      </c>
      <c r="H53" s="9">
        <v>1</v>
      </c>
      <c r="I53" s="1">
        <v>0</v>
      </c>
      <c r="J53" s="1">
        <v>0</v>
      </c>
      <c r="K53" s="1">
        <v>0</v>
      </c>
    </row>
    <row r="54" spans="1:11">
      <c r="A54" t="s">
        <v>149</v>
      </c>
      <c r="B54">
        <v>1</v>
      </c>
      <c r="C54">
        <v>1</v>
      </c>
      <c r="D54">
        <v>0</v>
      </c>
      <c r="E54" s="18">
        <v>7403</v>
      </c>
      <c r="F54" s="9">
        <v>7367</v>
      </c>
      <c r="G54" s="9" t="s">
        <v>31</v>
      </c>
      <c r="H54" s="9">
        <v>1</v>
      </c>
      <c r="I54" s="1">
        <v>2</v>
      </c>
      <c r="J54" s="1">
        <v>0</v>
      </c>
      <c r="K54" s="1">
        <v>2</v>
      </c>
    </row>
    <row r="55" spans="1:11">
      <c r="A55" t="s">
        <v>150</v>
      </c>
      <c r="B55">
        <v>1</v>
      </c>
      <c r="C55">
        <v>0</v>
      </c>
      <c r="D55">
        <v>1</v>
      </c>
      <c r="E55" s="18">
        <v>7404</v>
      </c>
      <c r="F55" s="9">
        <v>7368</v>
      </c>
      <c r="G55" s="9" t="s">
        <v>32</v>
      </c>
      <c r="H55" s="9">
        <v>0</v>
      </c>
      <c r="I55" s="19">
        <v>3</v>
      </c>
      <c r="J55" s="19">
        <v>2</v>
      </c>
      <c r="K55" s="19">
        <v>1</v>
      </c>
    </row>
    <row r="56" spans="1:11">
      <c r="A56" t="s">
        <v>151</v>
      </c>
      <c r="B56">
        <v>1</v>
      </c>
      <c r="C56">
        <v>1</v>
      </c>
      <c r="D56">
        <v>0</v>
      </c>
      <c r="E56" s="18">
        <v>7405</v>
      </c>
      <c r="F56" s="9">
        <v>7381</v>
      </c>
      <c r="G56" s="9" t="s">
        <v>226</v>
      </c>
      <c r="H56" s="9">
        <v>1</v>
      </c>
      <c r="I56" s="1">
        <v>2</v>
      </c>
      <c r="J56" s="1">
        <v>2</v>
      </c>
      <c r="K56" s="1">
        <v>0</v>
      </c>
    </row>
    <row r="57" spans="1:11">
      <c r="A57" t="s">
        <v>152</v>
      </c>
      <c r="B57">
        <v>1</v>
      </c>
      <c r="C57">
        <v>1</v>
      </c>
      <c r="D57">
        <v>0</v>
      </c>
      <c r="E57" s="18">
        <v>7406</v>
      </c>
      <c r="F57" s="9">
        <v>7401</v>
      </c>
      <c r="G57" s="9" t="s">
        <v>227</v>
      </c>
      <c r="H57" s="9">
        <v>1</v>
      </c>
      <c r="I57" s="1">
        <v>1</v>
      </c>
      <c r="J57" s="1">
        <v>1</v>
      </c>
      <c r="K57" s="1">
        <v>0</v>
      </c>
    </row>
    <row r="58" spans="1:11">
      <c r="A58" t="s">
        <v>153</v>
      </c>
      <c r="B58">
        <v>0</v>
      </c>
      <c r="C58">
        <v>0</v>
      </c>
      <c r="D58">
        <v>0</v>
      </c>
      <c r="E58" s="18">
        <v>7407</v>
      </c>
      <c r="F58" s="9">
        <v>7402</v>
      </c>
      <c r="G58" s="9" t="s">
        <v>33</v>
      </c>
      <c r="H58" s="9">
        <v>1</v>
      </c>
      <c r="I58" s="1">
        <v>0</v>
      </c>
      <c r="J58" s="1">
        <v>0</v>
      </c>
      <c r="K58" s="1">
        <v>0</v>
      </c>
    </row>
    <row r="59" spans="1:11">
      <c r="A59" t="s">
        <v>154</v>
      </c>
      <c r="B59">
        <v>3</v>
      </c>
      <c r="C59">
        <v>2</v>
      </c>
      <c r="D59">
        <v>1</v>
      </c>
      <c r="E59" s="18">
        <v>7408</v>
      </c>
      <c r="F59" s="9">
        <v>7403</v>
      </c>
      <c r="G59" s="9" t="s">
        <v>228</v>
      </c>
      <c r="H59" s="9">
        <v>1</v>
      </c>
      <c r="I59" s="1">
        <v>1</v>
      </c>
      <c r="J59" s="1">
        <v>1</v>
      </c>
      <c r="K59" s="1">
        <v>0</v>
      </c>
    </row>
    <row r="60" spans="1:11">
      <c r="A60" t="s">
        <v>155</v>
      </c>
      <c r="B60">
        <v>3</v>
      </c>
      <c r="C60">
        <v>3</v>
      </c>
      <c r="D60">
        <v>0</v>
      </c>
      <c r="E60" s="18">
        <v>7421</v>
      </c>
      <c r="F60" s="9">
        <v>7404</v>
      </c>
      <c r="G60" s="9" t="s">
        <v>229</v>
      </c>
      <c r="H60" s="9">
        <v>1</v>
      </c>
      <c r="I60" s="1">
        <v>1</v>
      </c>
      <c r="J60" s="1">
        <v>0</v>
      </c>
      <c r="K60" s="1">
        <v>1</v>
      </c>
    </row>
    <row r="61" spans="1:11">
      <c r="A61" t="s">
        <v>156</v>
      </c>
      <c r="B61">
        <v>0</v>
      </c>
      <c r="C61">
        <v>0</v>
      </c>
      <c r="D61">
        <v>0</v>
      </c>
      <c r="E61" s="18">
        <v>7422</v>
      </c>
      <c r="F61" s="9">
        <v>7405</v>
      </c>
      <c r="G61" s="9" t="s">
        <v>34</v>
      </c>
      <c r="H61" s="9">
        <v>1</v>
      </c>
      <c r="I61" s="1">
        <v>1</v>
      </c>
      <c r="J61" s="1">
        <v>1</v>
      </c>
      <c r="K61" s="1">
        <v>0</v>
      </c>
    </row>
    <row r="62" spans="1:11">
      <c r="A62" t="s">
        <v>157</v>
      </c>
      <c r="B62">
        <v>1</v>
      </c>
      <c r="C62">
        <v>1</v>
      </c>
      <c r="D62">
        <v>0</v>
      </c>
      <c r="E62" s="18">
        <v>7423</v>
      </c>
      <c r="F62" s="9">
        <v>7406</v>
      </c>
      <c r="G62" s="9" t="s">
        <v>230</v>
      </c>
      <c r="H62" s="9">
        <v>1</v>
      </c>
      <c r="I62" s="1">
        <v>1</v>
      </c>
      <c r="J62" s="1">
        <v>1</v>
      </c>
      <c r="K62" s="1">
        <v>0</v>
      </c>
    </row>
    <row r="63" spans="1:11">
      <c r="A63" t="s">
        <v>158</v>
      </c>
      <c r="B63">
        <v>1</v>
      </c>
      <c r="C63">
        <v>1</v>
      </c>
      <c r="D63">
        <v>0</v>
      </c>
      <c r="E63" s="18">
        <v>7424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159</v>
      </c>
      <c r="B64">
        <v>1</v>
      </c>
      <c r="C64">
        <v>0</v>
      </c>
      <c r="D64">
        <v>1</v>
      </c>
      <c r="E64" s="18">
        <v>7441</v>
      </c>
      <c r="F64" s="9">
        <v>7408</v>
      </c>
      <c r="G64" s="9" t="s">
        <v>36</v>
      </c>
      <c r="H64" s="9">
        <v>1</v>
      </c>
      <c r="I64" s="1">
        <v>3</v>
      </c>
      <c r="J64" s="1">
        <v>2</v>
      </c>
      <c r="K64" s="1">
        <v>1</v>
      </c>
    </row>
    <row r="65" spans="1:11">
      <c r="A65" t="s">
        <v>160</v>
      </c>
      <c r="B65">
        <v>2</v>
      </c>
      <c r="C65">
        <v>2</v>
      </c>
      <c r="D65">
        <v>0</v>
      </c>
      <c r="E65" s="18">
        <v>7442</v>
      </c>
      <c r="F65" s="9">
        <v>7421</v>
      </c>
      <c r="G65" s="9" t="s">
        <v>37</v>
      </c>
      <c r="H65" s="9">
        <v>1</v>
      </c>
      <c r="I65" s="1">
        <v>3</v>
      </c>
      <c r="J65" s="1">
        <v>3</v>
      </c>
      <c r="K65" s="1">
        <v>0</v>
      </c>
    </row>
    <row r="66" spans="1:11">
      <c r="A66" t="s">
        <v>161</v>
      </c>
      <c r="B66">
        <v>1</v>
      </c>
      <c r="C66">
        <v>1</v>
      </c>
      <c r="D66">
        <v>0</v>
      </c>
      <c r="E66" s="18">
        <v>7443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162</v>
      </c>
      <c r="B67">
        <v>1</v>
      </c>
      <c r="C67">
        <v>1</v>
      </c>
      <c r="D67">
        <v>0</v>
      </c>
      <c r="E67" s="18">
        <v>7444</v>
      </c>
      <c r="F67" s="9">
        <v>7423</v>
      </c>
      <c r="G67" s="9" t="s">
        <v>39</v>
      </c>
      <c r="H67" s="9">
        <v>1</v>
      </c>
      <c r="I67" s="1">
        <v>1</v>
      </c>
      <c r="J67" s="1">
        <v>1</v>
      </c>
      <c r="K67" s="1">
        <v>0</v>
      </c>
    </row>
    <row r="68" spans="1:11">
      <c r="A68" t="s">
        <v>163</v>
      </c>
      <c r="B68">
        <v>0</v>
      </c>
      <c r="C68">
        <v>0</v>
      </c>
      <c r="D68">
        <v>0</v>
      </c>
      <c r="E68" s="18">
        <v>7445</v>
      </c>
      <c r="F68" s="9">
        <v>7424</v>
      </c>
      <c r="G68" s="9" t="s">
        <v>231</v>
      </c>
      <c r="H68" s="9">
        <v>1</v>
      </c>
      <c r="I68" s="1">
        <v>1</v>
      </c>
      <c r="J68" s="1">
        <v>1</v>
      </c>
      <c r="K68" s="1">
        <v>0</v>
      </c>
    </row>
    <row r="69" spans="1:11">
      <c r="A69" t="s">
        <v>164</v>
      </c>
      <c r="B69">
        <v>0</v>
      </c>
      <c r="C69">
        <v>0</v>
      </c>
      <c r="D69">
        <v>0</v>
      </c>
      <c r="E69" s="18">
        <v>7446</v>
      </c>
      <c r="F69" s="9">
        <v>7441</v>
      </c>
      <c r="G69" s="9" t="s">
        <v>232</v>
      </c>
      <c r="H69" s="9">
        <v>1</v>
      </c>
      <c r="I69" s="1">
        <v>1</v>
      </c>
      <c r="J69" s="1">
        <v>0</v>
      </c>
      <c r="K69" s="1">
        <v>1</v>
      </c>
    </row>
    <row r="70" spans="1:11">
      <c r="A70" t="s">
        <v>165</v>
      </c>
      <c r="B70">
        <v>2</v>
      </c>
      <c r="C70">
        <v>2</v>
      </c>
      <c r="D70">
        <v>0</v>
      </c>
      <c r="E70" s="18">
        <v>7461</v>
      </c>
      <c r="F70" s="9">
        <v>7442</v>
      </c>
      <c r="G70" s="9" t="s">
        <v>233</v>
      </c>
      <c r="H70" s="9">
        <v>1</v>
      </c>
      <c r="I70" s="1">
        <v>2</v>
      </c>
      <c r="J70" s="1">
        <v>2</v>
      </c>
      <c r="K70" s="1">
        <v>0</v>
      </c>
    </row>
    <row r="71" spans="1:11">
      <c r="A71" t="s">
        <v>166</v>
      </c>
      <c r="B71">
        <v>2</v>
      </c>
      <c r="C71">
        <v>2</v>
      </c>
      <c r="D71">
        <v>0</v>
      </c>
      <c r="E71" s="18">
        <v>7462</v>
      </c>
      <c r="F71" s="9">
        <v>7443</v>
      </c>
      <c r="G71" s="9" t="s">
        <v>234</v>
      </c>
      <c r="H71" s="9">
        <v>1</v>
      </c>
      <c r="I71" s="1">
        <v>1</v>
      </c>
      <c r="J71" s="1">
        <v>1</v>
      </c>
      <c r="K71" s="1">
        <v>0</v>
      </c>
    </row>
    <row r="72" spans="1:11">
      <c r="A72" t="s">
        <v>167</v>
      </c>
      <c r="B72">
        <v>1</v>
      </c>
      <c r="C72">
        <v>1</v>
      </c>
      <c r="D72">
        <v>0</v>
      </c>
      <c r="E72" s="18">
        <v>7463</v>
      </c>
      <c r="F72" s="9">
        <v>7444</v>
      </c>
      <c r="G72" s="9" t="s">
        <v>40</v>
      </c>
      <c r="H72" s="9">
        <v>1</v>
      </c>
      <c r="I72" s="1">
        <v>1</v>
      </c>
      <c r="J72" s="1">
        <v>1</v>
      </c>
      <c r="K72" s="1">
        <v>0</v>
      </c>
    </row>
    <row r="73" spans="1:11">
      <c r="A73" t="s">
        <v>168</v>
      </c>
      <c r="B73">
        <v>2</v>
      </c>
      <c r="C73">
        <v>2</v>
      </c>
      <c r="D73">
        <v>0</v>
      </c>
      <c r="E73" s="18">
        <v>7464</v>
      </c>
      <c r="F73" s="9">
        <v>7445</v>
      </c>
      <c r="G73" s="9" t="s">
        <v>41</v>
      </c>
      <c r="H73" s="9">
        <v>1</v>
      </c>
      <c r="I73" s="1">
        <v>0</v>
      </c>
      <c r="J73" s="1">
        <v>0</v>
      </c>
      <c r="K73" s="1">
        <v>0</v>
      </c>
    </row>
    <row r="74" spans="1:11">
      <c r="A74" t="s">
        <v>169</v>
      </c>
      <c r="B74">
        <v>2</v>
      </c>
      <c r="C74">
        <v>2</v>
      </c>
      <c r="D74">
        <v>0</v>
      </c>
      <c r="E74" s="18">
        <v>7465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A75" t="s">
        <v>170</v>
      </c>
      <c r="B75">
        <v>7</v>
      </c>
      <c r="C75">
        <v>5</v>
      </c>
      <c r="D75">
        <v>2</v>
      </c>
      <c r="E75" s="18">
        <v>7466</v>
      </c>
      <c r="F75" s="9">
        <v>7447</v>
      </c>
      <c r="G75" s="9" t="s">
        <v>43</v>
      </c>
      <c r="H75" s="9">
        <v>0</v>
      </c>
      <c r="I75" s="19">
        <v>4</v>
      </c>
      <c r="J75" s="19">
        <v>3</v>
      </c>
      <c r="K75" s="19">
        <v>1</v>
      </c>
    </row>
    <row r="76" spans="1:11">
      <c r="A76" t="s">
        <v>171</v>
      </c>
      <c r="B76">
        <v>1</v>
      </c>
      <c r="C76">
        <v>1</v>
      </c>
      <c r="D76">
        <v>0</v>
      </c>
      <c r="E76" s="18">
        <v>7467</v>
      </c>
      <c r="F76" s="9">
        <v>7461</v>
      </c>
      <c r="G76" s="9" t="s">
        <v>44</v>
      </c>
      <c r="H76" s="9">
        <v>1</v>
      </c>
      <c r="I76" s="1">
        <v>2</v>
      </c>
      <c r="J76" s="1">
        <v>2</v>
      </c>
      <c r="K76" s="1">
        <v>0</v>
      </c>
    </row>
    <row r="77" spans="1:11">
      <c r="A77" t="s">
        <v>172</v>
      </c>
      <c r="B77">
        <v>5</v>
      </c>
      <c r="C77">
        <v>3</v>
      </c>
      <c r="D77">
        <v>2</v>
      </c>
      <c r="E77" s="18">
        <v>7481</v>
      </c>
      <c r="F77" s="9">
        <v>7462</v>
      </c>
      <c r="G77" s="9" t="s">
        <v>235</v>
      </c>
      <c r="H77" s="9">
        <v>1</v>
      </c>
      <c r="I77" s="1">
        <v>2</v>
      </c>
      <c r="J77" s="1">
        <v>2</v>
      </c>
      <c r="K77" s="1">
        <v>0</v>
      </c>
    </row>
    <row r="78" spans="1:11">
      <c r="A78" t="s">
        <v>173</v>
      </c>
      <c r="B78">
        <v>1</v>
      </c>
      <c r="C78">
        <v>1</v>
      </c>
      <c r="D78">
        <v>0</v>
      </c>
      <c r="E78" s="18">
        <v>7482</v>
      </c>
      <c r="F78" s="9">
        <v>7463</v>
      </c>
      <c r="G78" s="9" t="s">
        <v>236</v>
      </c>
      <c r="H78" s="9">
        <v>1</v>
      </c>
      <c r="I78" s="1">
        <v>1</v>
      </c>
      <c r="J78" s="1">
        <v>1</v>
      </c>
      <c r="K78" s="1">
        <v>0</v>
      </c>
    </row>
    <row r="79" spans="1:11">
      <c r="A79" t="s">
        <v>174</v>
      </c>
      <c r="B79">
        <v>1</v>
      </c>
      <c r="C79">
        <v>1</v>
      </c>
      <c r="D79">
        <v>0</v>
      </c>
      <c r="E79" s="18">
        <v>7483</v>
      </c>
      <c r="F79" s="9">
        <v>7464</v>
      </c>
      <c r="G79" s="9" t="s">
        <v>45</v>
      </c>
      <c r="H79" s="9">
        <v>1</v>
      </c>
      <c r="I79" s="1">
        <v>2</v>
      </c>
      <c r="J79" s="1">
        <v>2</v>
      </c>
      <c r="K79" s="1">
        <v>0</v>
      </c>
    </row>
    <row r="80" spans="1:11">
      <c r="A80" t="s">
        <v>175</v>
      </c>
      <c r="B80">
        <v>2</v>
      </c>
      <c r="C80">
        <v>2</v>
      </c>
      <c r="D80">
        <v>0</v>
      </c>
      <c r="E80" s="18">
        <v>7484</v>
      </c>
      <c r="F80" s="9">
        <v>7465</v>
      </c>
      <c r="G80" s="9" t="s">
        <v>46</v>
      </c>
      <c r="H80" s="9">
        <v>1</v>
      </c>
      <c r="I80" s="1">
        <v>2</v>
      </c>
      <c r="J80" s="1">
        <v>2</v>
      </c>
      <c r="K80" s="1">
        <v>0</v>
      </c>
    </row>
    <row r="81" spans="1:11">
      <c r="A81" t="s">
        <v>176</v>
      </c>
      <c r="B81">
        <v>3</v>
      </c>
      <c r="C81">
        <v>3</v>
      </c>
      <c r="D81">
        <v>0</v>
      </c>
      <c r="E81" s="18">
        <v>7501</v>
      </c>
      <c r="F81" s="9">
        <v>7466</v>
      </c>
      <c r="G81" s="9" t="s">
        <v>47</v>
      </c>
      <c r="H81" s="9">
        <v>1</v>
      </c>
      <c r="I81" s="1">
        <v>7</v>
      </c>
      <c r="J81" s="1">
        <v>5</v>
      </c>
      <c r="K81" s="1">
        <v>2</v>
      </c>
    </row>
    <row r="82" spans="1:11">
      <c r="A82" t="s">
        <v>177</v>
      </c>
      <c r="B82">
        <v>0</v>
      </c>
      <c r="C82">
        <v>0</v>
      </c>
      <c r="D82">
        <v>0</v>
      </c>
      <c r="E82" s="18">
        <v>7502</v>
      </c>
      <c r="F82" s="9">
        <v>7467</v>
      </c>
      <c r="G82" s="9" t="s">
        <v>237</v>
      </c>
      <c r="H82" s="9">
        <v>1</v>
      </c>
      <c r="I82" s="1">
        <v>1</v>
      </c>
      <c r="J82" s="1">
        <v>1</v>
      </c>
      <c r="K82" s="1">
        <v>0</v>
      </c>
    </row>
    <row r="83" spans="1:11">
      <c r="A83" t="s">
        <v>178</v>
      </c>
      <c r="B83">
        <v>2</v>
      </c>
      <c r="C83">
        <v>1</v>
      </c>
      <c r="D83">
        <v>1</v>
      </c>
      <c r="E83" s="18">
        <v>7503</v>
      </c>
      <c r="F83" s="9">
        <v>7481</v>
      </c>
      <c r="G83" s="9" t="s">
        <v>48</v>
      </c>
      <c r="H83" s="9">
        <v>1</v>
      </c>
      <c r="I83" s="1">
        <v>5</v>
      </c>
      <c r="J83" s="1">
        <v>3</v>
      </c>
      <c r="K83" s="1">
        <v>2</v>
      </c>
    </row>
    <row r="84" spans="1:11">
      <c r="A84" t="s">
        <v>179</v>
      </c>
      <c r="B84">
        <v>0</v>
      </c>
      <c r="C84">
        <v>0</v>
      </c>
      <c r="D84">
        <v>0</v>
      </c>
      <c r="E84" s="18">
        <v>7504</v>
      </c>
      <c r="F84" s="9">
        <v>7482</v>
      </c>
      <c r="G84" s="9" t="s">
        <v>49</v>
      </c>
      <c r="H84" s="9">
        <v>1</v>
      </c>
      <c r="I84" s="1">
        <v>1</v>
      </c>
      <c r="J84" s="1">
        <v>1</v>
      </c>
      <c r="K84" s="1">
        <v>0</v>
      </c>
    </row>
    <row r="85" spans="1:11">
      <c r="A85" t="s">
        <v>180</v>
      </c>
      <c r="B85">
        <v>4</v>
      </c>
      <c r="C85">
        <v>2</v>
      </c>
      <c r="D85">
        <v>2</v>
      </c>
      <c r="E85" s="18">
        <v>7505</v>
      </c>
      <c r="F85" s="9">
        <v>7483</v>
      </c>
      <c r="G85" s="9" t="s">
        <v>50</v>
      </c>
      <c r="H85" s="9">
        <v>1</v>
      </c>
      <c r="I85" s="1">
        <v>1</v>
      </c>
      <c r="J85" s="1">
        <v>1</v>
      </c>
      <c r="K85" s="1">
        <v>0</v>
      </c>
    </row>
    <row r="86" spans="1:11">
      <c r="A86" t="s">
        <v>181</v>
      </c>
      <c r="B86">
        <v>5</v>
      </c>
      <c r="C86">
        <v>4</v>
      </c>
      <c r="D86">
        <v>1</v>
      </c>
      <c r="E86" s="18">
        <v>7521</v>
      </c>
      <c r="F86" s="9">
        <v>7484</v>
      </c>
      <c r="G86" s="9" t="s">
        <v>51</v>
      </c>
      <c r="H86" s="9">
        <v>1</v>
      </c>
      <c r="I86" s="1">
        <v>2</v>
      </c>
      <c r="J86" s="1">
        <v>2</v>
      </c>
      <c r="K86" s="1">
        <v>0</v>
      </c>
    </row>
    <row r="87" spans="1:11">
      <c r="A87" t="s">
        <v>182</v>
      </c>
      <c r="B87">
        <v>1</v>
      </c>
      <c r="C87">
        <v>1</v>
      </c>
      <c r="D87">
        <v>0</v>
      </c>
      <c r="E87" s="18">
        <v>7522</v>
      </c>
      <c r="F87" s="9">
        <v>7501</v>
      </c>
      <c r="G87" s="9" t="s">
        <v>52</v>
      </c>
      <c r="H87" s="9">
        <v>1</v>
      </c>
      <c r="I87" s="1">
        <v>3</v>
      </c>
      <c r="J87" s="1">
        <v>3</v>
      </c>
      <c r="K87" s="1">
        <v>0</v>
      </c>
    </row>
    <row r="88" spans="1:11">
      <c r="A88" t="s">
        <v>183</v>
      </c>
      <c r="B88">
        <v>1</v>
      </c>
      <c r="C88">
        <v>1</v>
      </c>
      <c r="D88">
        <v>0</v>
      </c>
      <c r="E88" s="18">
        <v>7523</v>
      </c>
      <c r="F88" s="9">
        <v>7502</v>
      </c>
      <c r="G88" s="9" t="s">
        <v>53</v>
      </c>
      <c r="H88" s="9">
        <v>1</v>
      </c>
      <c r="I88" s="1">
        <v>0</v>
      </c>
      <c r="J88" s="1">
        <v>0</v>
      </c>
      <c r="K88" s="1">
        <v>0</v>
      </c>
    </row>
    <row r="89" spans="1:11">
      <c r="A89" t="s">
        <v>184</v>
      </c>
      <c r="B89">
        <v>1</v>
      </c>
      <c r="C89">
        <v>1</v>
      </c>
      <c r="D89">
        <v>0</v>
      </c>
      <c r="E89" s="18">
        <v>7524</v>
      </c>
      <c r="F89" s="9">
        <v>7503</v>
      </c>
      <c r="G89" s="9" t="s">
        <v>54</v>
      </c>
      <c r="H89" s="9">
        <v>1</v>
      </c>
      <c r="I89" s="1">
        <v>2</v>
      </c>
      <c r="J89" s="1">
        <v>1</v>
      </c>
      <c r="K89" s="1">
        <v>1</v>
      </c>
    </row>
    <row r="90" spans="1:11">
      <c r="A90" t="s">
        <v>185</v>
      </c>
      <c r="B90">
        <v>1</v>
      </c>
      <c r="C90">
        <v>1</v>
      </c>
      <c r="D90">
        <v>0</v>
      </c>
      <c r="E90" s="18">
        <v>7525</v>
      </c>
      <c r="F90" s="9">
        <v>7504</v>
      </c>
      <c r="G90" s="9" t="s">
        <v>55</v>
      </c>
      <c r="H90" s="9">
        <v>1</v>
      </c>
      <c r="I90" s="1">
        <v>0</v>
      </c>
      <c r="J90" s="1">
        <v>0</v>
      </c>
      <c r="K90" s="1">
        <v>0</v>
      </c>
    </row>
    <row r="91" spans="1:11">
      <c r="A91" t="s">
        <v>186</v>
      </c>
      <c r="B91">
        <v>1</v>
      </c>
      <c r="C91">
        <v>1</v>
      </c>
      <c r="D91">
        <v>0</v>
      </c>
      <c r="E91" s="18">
        <v>7526</v>
      </c>
      <c r="F91" s="9">
        <v>7505</v>
      </c>
      <c r="G91" s="9" t="s">
        <v>56</v>
      </c>
      <c r="H91" s="9">
        <v>1</v>
      </c>
      <c r="I91" s="1">
        <v>4</v>
      </c>
      <c r="J91" s="1">
        <v>2</v>
      </c>
      <c r="K91" s="1">
        <v>2</v>
      </c>
    </row>
    <row r="92" spans="1:11">
      <c r="A92" t="s">
        <v>187</v>
      </c>
      <c r="B92">
        <v>4</v>
      </c>
      <c r="C92">
        <v>2</v>
      </c>
      <c r="D92">
        <v>2</v>
      </c>
      <c r="E92" s="18">
        <v>7527</v>
      </c>
      <c r="F92" s="9">
        <v>7521</v>
      </c>
      <c r="G92" s="9" t="s">
        <v>57</v>
      </c>
      <c r="H92" s="9">
        <v>1</v>
      </c>
      <c r="I92" s="1">
        <v>5</v>
      </c>
      <c r="J92" s="1">
        <v>4</v>
      </c>
      <c r="K92" s="1">
        <v>1</v>
      </c>
    </row>
    <row r="93" spans="1:11">
      <c r="A93" t="s">
        <v>188</v>
      </c>
      <c r="B93">
        <v>2</v>
      </c>
      <c r="C93">
        <v>2</v>
      </c>
      <c r="D93">
        <v>0</v>
      </c>
      <c r="E93" s="18">
        <v>7541</v>
      </c>
      <c r="F93" s="9">
        <v>7522</v>
      </c>
      <c r="G93" s="9" t="s">
        <v>58</v>
      </c>
      <c r="H93" s="9">
        <v>1</v>
      </c>
      <c r="I93" s="1">
        <v>1</v>
      </c>
      <c r="J93" s="1">
        <v>1</v>
      </c>
      <c r="K93" s="1">
        <v>0</v>
      </c>
    </row>
    <row r="94" spans="1:11">
      <c r="A94" t="s">
        <v>189</v>
      </c>
      <c r="B94">
        <v>2</v>
      </c>
      <c r="C94">
        <v>2</v>
      </c>
      <c r="D94">
        <v>0</v>
      </c>
      <c r="E94" s="18">
        <v>7542</v>
      </c>
      <c r="F94" s="9">
        <v>7523</v>
      </c>
      <c r="G94" s="9" t="s">
        <v>238</v>
      </c>
      <c r="H94" s="9">
        <v>1</v>
      </c>
      <c r="I94" s="1">
        <v>1</v>
      </c>
      <c r="J94" s="1">
        <v>1</v>
      </c>
      <c r="K94" s="1">
        <v>0</v>
      </c>
    </row>
    <row r="95" spans="1:11">
      <c r="A95" t="s">
        <v>190</v>
      </c>
      <c r="B95">
        <v>6</v>
      </c>
      <c r="C95">
        <v>5</v>
      </c>
      <c r="D95">
        <v>1</v>
      </c>
      <c r="E95" s="18">
        <v>7543</v>
      </c>
      <c r="F95" s="9">
        <v>7524</v>
      </c>
      <c r="G95" s="9" t="s">
        <v>239</v>
      </c>
      <c r="H95" s="9">
        <v>1</v>
      </c>
      <c r="I95" s="1">
        <v>1</v>
      </c>
      <c r="J95" s="1">
        <v>1</v>
      </c>
      <c r="K95" s="1">
        <v>0</v>
      </c>
    </row>
    <row r="96" spans="1:11">
      <c r="A96" t="s">
        <v>191</v>
      </c>
      <c r="B96">
        <v>1</v>
      </c>
      <c r="C96">
        <v>1</v>
      </c>
      <c r="D96">
        <v>0</v>
      </c>
      <c r="E96" s="18">
        <v>7544</v>
      </c>
      <c r="F96" s="9">
        <v>7525</v>
      </c>
      <c r="G96" s="9" t="s">
        <v>240</v>
      </c>
      <c r="H96" s="9">
        <v>1</v>
      </c>
      <c r="I96" s="1">
        <v>1</v>
      </c>
      <c r="J96" s="1">
        <v>1</v>
      </c>
      <c r="K96" s="1">
        <v>0</v>
      </c>
    </row>
    <row r="97" spans="1:11">
      <c r="A97" t="s">
        <v>192</v>
      </c>
      <c r="B97">
        <v>2</v>
      </c>
      <c r="C97">
        <v>2</v>
      </c>
      <c r="D97">
        <v>0</v>
      </c>
      <c r="E97" s="18">
        <v>7545</v>
      </c>
      <c r="F97" s="9">
        <v>7526</v>
      </c>
      <c r="G97" s="9" t="s">
        <v>241</v>
      </c>
      <c r="H97" s="9">
        <v>1</v>
      </c>
      <c r="I97" s="1">
        <v>1</v>
      </c>
      <c r="J97" s="1">
        <v>1</v>
      </c>
      <c r="K97" s="1">
        <v>0</v>
      </c>
    </row>
    <row r="98" spans="1:11">
      <c r="A98" t="s">
        <v>193</v>
      </c>
      <c r="B98">
        <v>2</v>
      </c>
      <c r="C98">
        <v>0</v>
      </c>
      <c r="D98">
        <v>2</v>
      </c>
      <c r="E98" s="18">
        <v>7546</v>
      </c>
      <c r="F98" s="9">
        <v>7527</v>
      </c>
      <c r="G98" s="9" t="s">
        <v>242</v>
      </c>
      <c r="H98" s="9">
        <v>1</v>
      </c>
      <c r="I98" s="1">
        <v>4</v>
      </c>
      <c r="J98" s="1">
        <v>2</v>
      </c>
      <c r="K98" s="1">
        <v>2</v>
      </c>
    </row>
    <row r="99" spans="1:11">
      <c r="A99" t="s">
        <v>194</v>
      </c>
      <c r="B99">
        <v>8</v>
      </c>
      <c r="C99">
        <v>7</v>
      </c>
      <c r="D99">
        <v>1</v>
      </c>
      <c r="E99" s="18">
        <v>7547</v>
      </c>
      <c r="F99" s="9">
        <v>7541</v>
      </c>
      <c r="G99" s="9" t="s">
        <v>59</v>
      </c>
      <c r="H99" s="9">
        <v>1</v>
      </c>
      <c r="I99" s="1">
        <v>2</v>
      </c>
      <c r="J99" s="1">
        <v>2</v>
      </c>
      <c r="K99" s="1">
        <v>0</v>
      </c>
    </row>
    <row r="100" spans="1:11">
      <c r="A100" t="s">
        <v>195</v>
      </c>
      <c r="B100">
        <v>0</v>
      </c>
      <c r="C100">
        <v>0</v>
      </c>
      <c r="D100">
        <v>0</v>
      </c>
      <c r="E100" s="18">
        <v>7548</v>
      </c>
      <c r="F100" s="9">
        <v>7542</v>
      </c>
      <c r="G100" s="9" t="s">
        <v>60</v>
      </c>
      <c r="H100" s="9">
        <v>1</v>
      </c>
      <c r="I100" s="1">
        <v>2</v>
      </c>
      <c r="J100" s="1">
        <v>2</v>
      </c>
      <c r="K100" s="1">
        <v>0</v>
      </c>
    </row>
    <row r="101" spans="1:11">
      <c r="A101" t="s">
        <v>196</v>
      </c>
      <c r="B101">
        <v>0</v>
      </c>
      <c r="C101">
        <v>0</v>
      </c>
      <c r="D101">
        <v>0</v>
      </c>
      <c r="E101" s="18">
        <v>7561</v>
      </c>
      <c r="F101" s="9">
        <v>7543</v>
      </c>
      <c r="G101" s="9" t="s">
        <v>61</v>
      </c>
      <c r="H101" s="9">
        <v>1</v>
      </c>
      <c r="I101" s="1">
        <v>6</v>
      </c>
      <c r="J101" s="1">
        <v>5</v>
      </c>
      <c r="K101" s="1">
        <v>1</v>
      </c>
    </row>
    <row r="102" spans="1:11">
      <c r="A102" t="s">
        <v>197</v>
      </c>
      <c r="B102">
        <v>0</v>
      </c>
      <c r="C102">
        <v>0</v>
      </c>
      <c r="D102">
        <v>0</v>
      </c>
      <c r="E102" s="18">
        <v>7562</v>
      </c>
      <c r="F102" s="9">
        <v>7544</v>
      </c>
      <c r="G102" s="9" t="s">
        <v>62</v>
      </c>
      <c r="H102" s="9">
        <v>1</v>
      </c>
      <c r="I102" s="1">
        <v>1</v>
      </c>
      <c r="J102" s="1">
        <v>1</v>
      </c>
      <c r="K102" s="1">
        <v>0</v>
      </c>
    </row>
    <row r="103" spans="1:11">
      <c r="A103" t="s">
        <v>198</v>
      </c>
      <c r="B103">
        <v>6</v>
      </c>
      <c r="C103">
        <v>4</v>
      </c>
      <c r="D103">
        <v>2</v>
      </c>
      <c r="E103" s="18">
        <v>7563</v>
      </c>
      <c r="F103" s="9">
        <v>7545</v>
      </c>
      <c r="G103" s="9" t="s">
        <v>63</v>
      </c>
      <c r="H103" s="9">
        <v>1</v>
      </c>
      <c r="I103" s="1">
        <v>2</v>
      </c>
      <c r="J103" s="1">
        <v>2</v>
      </c>
      <c r="K103" s="1">
        <v>0</v>
      </c>
    </row>
    <row r="104" spans="1:11">
      <c r="A104" t="s">
        <v>199</v>
      </c>
      <c r="B104">
        <v>4</v>
      </c>
      <c r="C104">
        <v>3</v>
      </c>
      <c r="D104">
        <v>1</v>
      </c>
      <c r="E104" s="18">
        <v>7564</v>
      </c>
      <c r="F104" s="9">
        <v>7546</v>
      </c>
      <c r="G104" s="9" t="s">
        <v>64</v>
      </c>
      <c r="H104" s="9">
        <v>1</v>
      </c>
      <c r="I104" s="1">
        <v>2</v>
      </c>
      <c r="J104" s="1">
        <v>0</v>
      </c>
      <c r="K104" s="1">
        <v>2</v>
      </c>
    </row>
    <row r="105" spans="1:11">
      <c r="E105" s="18"/>
      <c r="F105" s="9">
        <v>7547</v>
      </c>
      <c r="G105" s="9" t="s">
        <v>65</v>
      </c>
      <c r="H105" s="9">
        <v>1</v>
      </c>
      <c r="I105" s="1">
        <v>8</v>
      </c>
      <c r="J105" s="1">
        <v>7</v>
      </c>
      <c r="K105" s="1">
        <v>1</v>
      </c>
    </row>
    <row r="106" spans="1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1:11">
      <c r="E107" s="18"/>
      <c r="F107" s="9">
        <v>7561</v>
      </c>
      <c r="G107" s="9" t="s">
        <v>67</v>
      </c>
      <c r="H107" s="9">
        <v>1</v>
      </c>
      <c r="I107" s="1">
        <v>0</v>
      </c>
      <c r="J107" s="1">
        <v>0</v>
      </c>
      <c r="K107" s="1">
        <v>0</v>
      </c>
    </row>
    <row r="108" spans="1:11">
      <c r="E108" s="18"/>
      <c r="F108" s="9">
        <v>7562</v>
      </c>
      <c r="G108" s="9" t="s">
        <v>243</v>
      </c>
      <c r="H108" s="9">
        <v>1</v>
      </c>
      <c r="I108" s="1">
        <v>0</v>
      </c>
      <c r="J108" s="1">
        <v>0</v>
      </c>
      <c r="K108" s="1">
        <v>0</v>
      </c>
    </row>
    <row r="109" spans="1:11">
      <c r="E109" s="18"/>
      <c r="F109" s="9">
        <v>7563</v>
      </c>
      <c r="G109" s="9" t="s">
        <v>244</v>
      </c>
      <c r="H109" s="9">
        <v>1</v>
      </c>
      <c r="I109" s="1">
        <v>6</v>
      </c>
      <c r="J109" s="1">
        <v>4</v>
      </c>
      <c r="K109" s="1">
        <v>2</v>
      </c>
    </row>
    <row r="110" spans="1:11">
      <c r="E110" s="18"/>
      <c r="F110" s="9">
        <v>7564</v>
      </c>
      <c r="G110" s="9" t="s">
        <v>245</v>
      </c>
      <c r="H110" s="9">
        <v>1</v>
      </c>
      <c r="I110" s="1">
        <v>4</v>
      </c>
      <c r="J110" s="1">
        <v>3</v>
      </c>
      <c r="K110" s="1">
        <v>1</v>
      </c>
    </row>
    <row r="111" spans="1:11">
      <c r="E111" s="18"/>
      <c r="F111" s="9">
        <v>7564</v>
      </c>
      <c r="G111" s="9" t="s">
        <v>68</v>
      </c>
      <c r="H111" s="9">
        <v>1</v>
      </c>
      <c r="I111" s="1">
        <v>4</v>
      </c>
      <c r="J111" s="1">
        <v>3</v>
      </c>
      <c r="K111" s="1">
        <v>1</v>
      </c>
    </row>
    <row r="119" spans="7:7">
      <c r="G119" t="s">
        <v>646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Y119"/>
  <sheetViews>
    <sheetView workbookViewId="0"/>
  </sheetViews>
  <sheetFormatPr defaultRowHeight="13.5"/>
  <cols>
    <col min="5" max="5" width="9" style="8"/>
    <col min="13" max="25" width="4.125" customWidth="1"/>
  </cols>
  <sheetData>
    <row r="1" spans="1:25">
      <c r="A1">
        <v>13</v>
      </c>
      <c r="B1">
        <v>13</v>
      </c>
      <c r="C1">
        <v>13</v>
      </c>
      <c r="D1">
        <v>13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514</v>
      </c>
      <c r="C3">
        <v>364</v>
      </c>
      <c r="D3">
        <v>150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647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76</v>
      </c>
      <c r="C5">
        <v>58</v>
      </c>
      <c r="D5">
        <v>18</v>
      </c>
      <c r="E5" s="18"/>
      <c r="F5" s="9"/>
      <c r="G5" s="9" t="s">
        <v>643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104</v>
      </c>
      <c r="C6">
        <v>70</v>
      </c>
      <c r="D6">
        <v>34</v>
      </c>
      <c r="E6" s="18"/>
      <c r="F6" s="9"/>
      <c r="G6" s="9" t="s">
        <v>644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7</v>
      </c>
      <c r="C7">
        <v>6</v>
      </c>
      <c r="D7">
        <v>1</v>
      </c>
      <c r="E7" s="18">
        <v>770</v>
      </c>
      <c r="F7" s="9">
        <v>770</v>
      </c>
      <c r="G7" s="9" t="s">
        <v>246</v>
      </c>
      <c r="H7" s="9"/>
      <c r="I7" s="1">
        <v>7</v>
      </c>
      <c r="J7" s="1">
        <v>6</v>
      </c>
      <c r="K7" s="1">
        <v>1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57</v>
      </c>
      <c r="C8">
        <f t="shared" ref="C8:D8" si="0">J8-J15</f>
        <v>40</v>
      </c>
      <c r="D8">
        <f t="shared" si="0"/>
        <v>17</v>
      </c>
      <c r="E8" s="18">
        <v>771</v>
      </c>
      <c r="F8" s="9">
        <v>771</v>
      </c>
      <c r="G8" s="9" t="s">
        <v>247</v>
      </c>
      <c r="H8" s="9"/>
      <c r="I8" s="1">
        <v>106</v>
      </c>
      <c r="J8" s="1">
        <v>74</v>
      </c>
      <c r="K8" s="1">
        <v>32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45</v>
      </c>
      <c r="C9">
        <v>32</v>
      </c>
      <c r="D9">
        <v>13</v>
      </c>
      <c r="E9" s="18">
        <v>772</v>
      </c>
      <c r="F9" s="9">
        <v>772</v>
      </c>
      <c r="G9" s="9" t="s">
        <v>248</v>
      </c>
      <c r="H9" s="9"/>
      <c r="I9" s="1">
        <v>121</v>
      </c>
      <c r="J9" s="1">
        <v>90</v>
      </c>
      <c r="K9" s="1">
        <v>31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39</v>
      </c>
      <c r="C10">
        <v>28</v>
      </c>
      <c r="D10">
        <v>11</v>
      </c>
      <c r="E10" s="18">
        <v>773</v>
      </c>
      <c r="F10" s="9">
        <v>773</v>
      </c>
      <c r="G10" s="9" t="s">
        <v>249</v>
      </c>
      <c r="H10" s="9"/>
      <c r="I10" s="1">
        <v>39</v>
      </c>
      <c r="J10" s="1">
        <v>28</v>
      </c>
      <c r="K10" s="1">
        <v>11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74</v>
      </c>
      <c r="C11">
        <v>54</v>
      </c>
      <c r="D11">
        <v>20</v>
      </c>
      <c r="E11" s="18">
        <v>774</v>
      </c>
      <c r="F11" s="9">
        <v>774</v>
      </c>
      <c r="G11" s="9" t="s">
        <v>250</v>
      </c>
      <c r="H11" s="9"/>
      <c r="I11" s="1">
        <v>74</v>
      </c>
      <c r="J11" s="1">
        <v>54</v>
      </c>
      <c r="K11" s="1">
        <v>20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63</v>
      </c>
      <c r="C12">
        <v>42</v>
      </c>
      <c r="D12">
        <v>21</v>
      </c>
      <c r="E12" s="18">
        <v>775</v>
      </c>
      <c r="F12" s="9">
        <v>775</v>
      </c>
      <c r="G12" s="9" t="s">
        <v>251</v>
      </c>
      <c r="H12" s="9"/>
      <c r="I12" s="1">
        <v>63</v>
      </c>
      <c r="J12" s="1">
        <v>42</v>
      </c>
      <c r="K12" s="1">
        <v>21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49</v>
      </c>
      <c r="C15">
        <v>34</v>
      </c>
      <c r="D15">
        <v>15</v>
      </c>
      <c r="E15" s="18">
        <v>7201</v>
      </c>
      <c r="F15" s="9">
        <v>7201</v>
      </c>
      <c r="G15" s="9" t="s">
        <v>10</v>
      </c>
      <c r="H15" s="9">
        <v>1</v>
      </c>
      <c r="I15" s="19">
        <v>49</v>
      </c>
      <c r="J15" s="19">
        <v>34</v>
      </c>
      <c r="K15" s="19">
        <v>15</v>
      </c>
      <c r="Y15" s="8"/>
    </row>
    <row r="16" spans="1:25">
      <c r="A16" t="s">
        <v>111</v>
      </c>
      <c r="B16">
        <v>23</v>
      </c>
      <c r="C16">
        <v>13</v>
      </c>
      <c r="D16">
        <v>10</v>
      </c>
      <c r="E16" s="18">
        <v>7202</v>
      </c>
      <c r="F16" s="9">
        <v>7202</v>
      </c>
      <c r="G16" s="9" t="s">
        <v>11</v>
      </c>
      <c r="H16" s="9">
        <v>1</v>
      </c>
      <c r="I16" s="19">
        <v>29</v>
      </c>
      <c r="J16" s="19">
        <v>16</v>
      </c>
      <c r="K16" s="19">
        <v>13</v>
      </c>
      <c r="Y16" s="8"/>
    </row>
    <row r="17" spans="1:25">
      <c r="A17" t="s">
        <v>112</v>
      </c>
      <c r="B17">
        <v>76</v>
      </c>
      <c r="C17">
        <v>58</v>
      </c>
      <c r="D17">
        <v>18</v>
      </c>
      <c r="E17" s="18">
        <v>7203</v>
      </c>
      <c r="F17" s="9">
        <v>7203</v>
      </c>
      <c r="G17" s="9" t="s">
        <v>12</v>
      </c>
      <c r="H17" s="9">
        <v>1</v>
      </c>
      <c r="I17" s="1">
        <v>76</v>
      </c>
      <c r="J17" s="1">
        <v>58</v>
      </c>
      <c r="K17" s="1">
        <v>18</v>
      </c>
      <c r="Y17" s="8"/>
    </row>
    <row r="18" spans="1:25">
      <c r="A18" t="s">
        <v>113</v>
      </c>
      <c r="B18">
        <v>104</v>
      </c>
      <c r="C18">
        <v>70</v>
      </c>
      <c r="D18">
        <v>34</v>
      </c>
      <c r="E18" s="18">
        <v>7204</v>
      </c>
      <c r="F18" s="9">
        <v>7204</v>
      </c>
      <c r="G18" s="9" t="s">
        <v>13</v>
      </c>
      <c r="H18" s="9">
        <v>1</v>
      </c>
      <c r="I18" s="1">
        <v>104</v>
      </c>
      <c r="J18" s="1">
        <v>70</v>
      </c>
      <c r="K18" s="1">
        <v>34</v>
      </c>
      <c r="Y18" s="8"/>
    </row>
    <row r="19" spans="1:25">
      <c r="A19" t="s">
        <v>114</v>
      </c>
      <c r="B19">
        <v>11</v>
      </c>
      <c r="C19">
        <v>8</v>
      </c>
      <c r="D19">
        <v>3</v>
      </c>
      <c r="E19" s="18">
        <v>7205</v>
      </c>
      <c r="F19" s="9">
        <v>7205</v>
      </c>
      <c r="G19" s="9" t="s">
        <v>14</v>
      </c>
      <c r="H19" s="9">
        <v>1</v>
      </c>
      <c r="I19" s="19">
        <v>15</v>
      </c>
      <c r="J19" s="19">
        <v>12</v>
      </c>
      <c r="K19" s="19">
        <v>3</v>
      </c>
      <c r="Y19" s="8"/>
    </row>
    <row r="20" spans="1:25">
      <c r="A20" t="s">
        <v>115</v>
      </c>
      <c r="B20">
        <v>20</v>
      </c>
      <c r="C20">
        <v>14</v>
      </c>
      <c r="D20">
        <v>6</v>
      </c>
      <c r="E20" s="18">
        <v>7206</v>
      </c>
      <c r="F20" s="9">
        <v>7206</v>
      </c>
      <c r="G20" s="9" t="s">
        <v>208</v>
      </c>
      <c r="H20" s="9">
        <v>1</v>
      </c>
      <c r="I20" s="1">
        <v>20</v>
      </c>
      <c r="J20" s="1">
        <v>14</v>
      </c>
      <c r="K20" s="1">
        <v>6</v>
      </c>
      <c r="Y20" s="8"/>
    </row>
    <row r="21" spans="1:25">
      <c r="A21" t="s">
        <v>116</v>
      </c>
      <c r="B21">
        <v>13</v>
      </c>
      <c r="C21">
        <v>8</v>
      </c>
      <c r="D21">
        <v>5</v>
      </c>
      <c r="E21" s="18">
        <v>7207</v>
      </c>
      <c r="F21" s="9">
        <v>7207</v>
      </c>
      <c r="G21" s="9" t="s">
        <v>15</v>
      </c>
      <c r="H21" s="9">
        <v>1</v>
      </c>
      <c r="I21" s="19">
        <v>15</v>
      </c>
      <c r="J21" s="19">
        <v>9</v>
      </c>
      <c r="K21" s="19">
        <v>6</v>
      </c>
      <c r="Y21" s="8"/>
    </row>
    <row r="22" spans="1:25">
      <c r="A22" t="s">
        <v>117</v>
      </c>
      <c r="B22">
        <v>6</v>
      </c>
      <c r="C22">
        <v>4</v>
      </c>
      <c r="D22">
        <v>2</v>
      </c>
      <c r="E22" s="18">
        <v>7208</v>
      </c>
      <c r="F22" s="9">
        <v>7208</v>
      </c>
      <c r="G22" s="9" t="s">
        <v>16</v>
      </c>
      <c r="H22" s="9">
        <v>1</v>
      </c>
      <c r="I22" s="19">
        <v>17</v>
      </c>
      <c r="J22" s="19">
        <v>13</v>
      </c>
      <c r="K22" s="19">
        <v>4</v>
      </c>
      <c r="Y22" s="8"/>
    </row>
    <row r="23" spans="1:25">
      <c r="A23" t="s">
        <v>118</v>
      </c>
      <c r="B23">
        <v>8</v>
      </c>
      <c r="C23">
        <v>6</v>
      </c>
      <c r="D23">
        <v>2</v>
      </c>
      <c r="E23" s="18">
        <v>7209</v>
      </c>
      <c r="F23" s="9">
        <v>7209</v>
      </c>
      <c r="G23" s="9" t="s">
        <v>17</v>
      </c>
      <c r="H23" s="9">
        <v>1</v>
      </c>
      <c r="I23" s="1">
        <v>8</v>
      </c>
      <c r="J23" s="1">
        <v>6</v>
      </c>
      <c r="K23" s="1">
        <v>2</v>
      </c>
      <c r="Y23" s="8"/>
    </row>
    <row r="24" spans="1:25">
      <c r="A24" t="s">
        <v>119</v>
      </c>
      <c r="B24">
        <v>9</v>
      </c>
      <c r="C24">
        <v>7</v>
      </c>
      <c r="D24">
        <v>2</v>
      </c>
      <c r="E24" s="18">
        <v>7210</v>
      </c>
      <c r="F24" s="9">
        <v>7210</v>
      </c>
      <c r="G24" s="9" t="s">
        <v>18</v>
      </c>
      <c r="H24" s="9">
        <v>1</v>
      </c>
      <c r="I24" s="19">
        <v>19</v>
      </c>
      <c r="J24" s="19">
        <v>12</v>
      </c>
      <c r="K24" s="19">
        <v>7</v>
      </c>
      <c r="Y24" s="8"/>
    </row>
    <row r="25" spans="1:25">
      <c r="A25" t="s">
        <v>120</v>
      </c>
      <c r="B25">
        <v>3</v>
      </c>
      <c r="C25">
        <v>2</v>
      </c>
      <c r="D25">
        <v>1</v>
      </c>
      <c r="E25" s="18">
        <v>7301</v>
      </c>
      <c r="F25" s="9">
        <v>7211</v>
      </c>
      <c r="G25" s="9" t="s">
        <v>19</v>
      </c>
      <c r="H25" s="9">
        <v>0</v>
      </c>
      <c r="I25" s="19">
        <v>8</v>
      </c>
      <c r="J25" s="19">
        <v>5</v>
      </c>
      <c r="K25" s="19">
        <v>3</v>
      </c>
      <c r="Y25" s="8"/>
    </row>
    <row r="26" spans="1:25">
      <c r="A26" t="s">
        <v>121</v>
      </c>
      <c r="B26">
        <v>3</v>
      </c>
      <c r="C26">
        <v>3</v>
      </c>
      <c r="D26">
        <v>0</v>
      </c>
      <c r="E26" s="18">
        <v>7302</v>
      </c>
      <c r="F26" s="9">
        <v>7212</v>
      </c>
      <c r="G26" s="9" t="s">
        <v>20</v>
      </c>
      <c r="H26" s="9">
        <v>0</v>
      </c>
      <c r="I26" s="19">
        <v>10</v>
      </c>
      <c r="J26" s="19">
        <v>3</v>
      </c>
      <c r="K26" s="19">
        <v>7</v>
      </c>
      <c r="Y26" s="8"/>
    </row>
    <row r="27" spans="1:25">
      <c r="A27" t="s">
        <v>122</v>
      </c>
      <c r="B27">
        <v>5</v>
      </c>
      <c r="C27">
        <v>5</v>
      </c>
      <c r="D27">
        <v>0</v>
      </c>
      <c r="E27" s="18">
        <v>7303</v>
      </c>
      <c r="F27" s="9">
        <v>7213</v>
      </c>
      <c r="G27" s="9" t="s">
        <v>21</v>
      </c>
      <c r="H27" s="9">
        <v>0</v>
      </c>
      <c r="I27" s="19">
        <v>17</v>
      </c>
      <c r="J27" s="19">
        <v>13</v>
      </c>
      <c r="K27" s="19">
        <v>4</v>
      </c>
      <c r="Y27" s="8"/>
    </row>
    <row r="28" spans="1:25">
      <c r="A28" t="s">
        <v>123</v>
      </c>
      <c r="B28">
        <v>3</v>
      </c>
      <c r="C28">
        <v>3</v>
      </c>
      <c r="D28">
        <v>0</v>
      </c>
      <c r="E28" s="18">
        <v>7304</v>
      </c>
      <c r="F28" s="9">
        <v>7214</v>
      </c>
      <c r="G28" s="9" t="s">
        <v>22</v>
      </c>
      <c r="H28" s="9">
        <v>0</v>
      </c>
      <c r="I28" s="19">
        <v>4</v>
      </c>
      <c r="J28" s="19">
        <v>3</v>
      </c>
      <c r="K28" s="19">
        <v>1</v>
      </c>
    </row>
    <row r="29" spans="1:25">
      <c r="A29" t="s">
        <v>124</v>
      </c>
      <c r="B29">
        <v>3</v>
      </c>
      <c r="C29">
        <v>2</v>
      </c>
      <c r="D29">
        <v>1</v>
      </c>
      <c r="E29" s="18">
        <v>7305</v>
      </c>
      <c r="F29" s="9">
        <v>7301</v>
      </c>
      <c r="G29" s="9" t="s">
        <v>23</v>
      </c>
      <c r="H29" s="9">
        <v>1</v>
      </c>
      <c r="I29" s="1">
        <v>3</v>
      </c>
      <c r="J29" s="1">
        <v>2</v>
      </c>
      <c r="K29" s="1">
        <v>1</v>
      </c>
    </row>
    <row r="30" spans="1:25">
      <c r="A30" t="s">
        <v>125</v>
      </c>
      <c r="B30">
        <v>6</v>
      </c>
      <c r="C30">
        <v>4</v>
      </c>
      <c r="D30">
        <v>2</v>
      </c>
      <c r="E30" s="18">
        <v>7306</v>
      </c>
      <c r="F30" s="9">
        <v>7302</v>
      </c>
      <c r="G30" s="9" t="s">
        <v>209</v>
      </c>
      <c r="H30" s="9">
        <v>1</v>
      </c>
      <c r="I30" s="1">
        <v>3</v>
      </c>
      <c r="J30" s="1">
        <v>3</v>
      </c>
      <c r="K30" s="1">
        <v>0</v>
      </c>
    </row>
    <row r="31" spans="1:25">
      <c r="A31" t="s">
        <v>126</v>
      </c>
      <c r="B31">
        <v>2</v>
      </c>
      <c r="C31">
        <v>1</v>
      </c>
      <c r="D31">
        <v>1</v>
      </c>
      <c r="E31" s="18">
        <v>7307</v>
      </c>
      <c r="F31" s="9">
        <v>7303</v>
      </c>
      <c r="G31" s="9" t="s">
        <v>24</v>
      </c>
      <c r="H31" s="9">
        <v>1</v>
      </c>
      <c r="I31" s="1">
        <v>5</v>
      </c>
      <c r="J31" s="1">
        <v>5</v>
      </c>
      <c r="K31" s="1">
        <v>0</v>
      </c>
    </row>
    <row r="32" spans="1:25">
      <c r="A32" t="s">
        <v>127</v>
      </c>
      <c r="B32">
        <v>5</v>
      </c>
      <c r="C32">
        <v>3</v>
      </c>
      <c r="D32">
        <v>2</v>
      </c>
      <c r="E32" s="18">
        <v>7308</v>
      </c>
      <c r="F32" s="9">
        <v>7304</v>
      </c>
      <c r="G32" s="9" t="s">
        <v>210</v>
      </c>
      <c r="H32" s="9">
        <v>1</v>
      </c>
      <c r="I32" s="1">
        <v>3</v>
      </c>
      <c r="J32" s="1">
        <v>3</v>
      </c>
      <c r="K32" s="1">
        <v>0</v>
      </c>
    </row>
    <row r="33" spans="1:11">
      <c r="A33" t="s">
        <v>128</v>
      </c>
      <c r="B33">
        <v>0</v>
      </c>
      <c r="C33">
        <v>0</v>
      </c>
      <c r="D33">
        <v>0</v>
      </c>
      <c r="E33" s="18">
        <v>7309</v>
      </c>
      <c r="F33" s="9">
        <v>7305</v>
      </c>
      <c r="G33" s="9" t="s">
        <v>211</v>
      </c>
      <c r="H33" s="9">
        <v>1</v>
      </c>
      <c r="I33" s="1">
        <v>3</v>
      </c>
      <c r="J33" s="1">
        <v>2</v>
      </c>
      <c r="K33" s="1">
        <v>1</v>
      </c>
    </row>
    <row r="34" spans="1:11">
      <c r="A34" t="s">
        <v>129</v>
      </c>
      <c r="B34">
        <v>2</v>
      </c>
      <c r="C34">
        <v>2</v>
      </c>
      <c r="D34">
        <v>0</v>
      </c>
      <c r="E34" s="18">
        <v>7321</v>
      </c>
      <c r="F34" s="9">
        <v>7306</v>
      </c>
      <c r="G34" s="9" t="s">
        <v>212</v>
      </c>
      <c r="H34" s="9">
        <v>1</v>
      </c>
      <c r="I34" s="1">
        <v>6</v>
      </c>
      <c r="J34" s="1">
        <v>4</v>
      </c>
      <c r="K34" s="1">
        <v>2</v>
      </c>
    </row>
    <row r="35" spans="1:11">
      <c r="A35" t="s">
        <v>130</v>
      </c>
      <c r="B35">
        <v>4</v>
      </c>
      <c r="C35">
        <v>2</v>
      </c>
      <c r="D35">
        <v>2</v>
      </c>
      <c r="E35" s="18">
        <v>7322</v>
      </c>
      <c r="F35" s="9">
        <v>7307</v>
      </c>
      <c r="G35" s="9" t="s">
        <v>213</v>
      </c>
      <c r="H35" s="9">
        <v>1</v>
      </c>
      <c r="I35" s="1">
        <v>2</v>
      </c>
      <c r="J35" s="1">
        <v>1</v>
      </c>
      <c r="K35" s="1">
        <v>1</v>
      </c>
    </row>
    <row r="36" spans="1:11">
      <c r="A36" t="s">
        <v>131</v>
      </c>
      <c r="B36">
        <v>4</v>
      </c>
      <c r="C36">
        <v>3</v>
      </c>
      <c r="D36">
        <v>1</v>
      </c>
      <c r="E36" s="18">
        <v>7323</v>
      </c>
      <c r="F36" s="9">
        <v>7308</v>
      </c>
      <c r="G36" s="9" t="s">
        <v>25</v>
      </c>
      <c r="H36" s="9">
        <v>1</v>
      </c>
      <c r="I36" s="1">
        <v>5</v>
      </c>
      <c r="J36" s="1">
        <v>3</v>
      </c>
      <c r="K36" s="1">
        <v>2</v>
      </c>
    </row>
    <row r="37" spans="1:11">
      <c r="A37" t="s">
        <v>132</v>
      </c>
      <c r="B37">
        <v>0</v>
      </c>
      <c r="C37">
        <v>0</v>
      </c>
      <c r="D37">
        <v>0</v>
      </c>
      <c r="E37" s="18">
        <v>7324</v>
      </c>
      <c r="F37" s="9">
        <v>7309</v>
      </c>
      <c r="G37" s="9" t="s">
        <v>214</v>
      </c>
      <c r="H37" s="9">
        <v>1</v>
      </c>
      <c r="I37" s="1">
        <v>0</v>
      </c>
      <c r="J37" s="1">
        <v>0</v>
      </c>
      <c r="K37" s="1">
        <v>0</v>
      </c>
    </row>
    <row r="38" spans="1:11">
      <c r="A38" t="s">
        <v>133</v>
      </c>
      <c r="B38">
        <v>6</v>
      </c>
      <c r="C38">
        <v>3</v>
      </c>
      <c r="D38">
        <v>3</v>
      </c>
      <c r="E38" s="18">
        <v>7325</v>
      </c>
      <c r="F38" s="9">
        <v>7321</v>
      </c>
      <c r="G38" s="9" t="s">
        <v>215</v>
      </c>
      <c r="H38" s="9">
        <v>1</v>
      </c>
      <c r="I38" s="1">
        <v>2</v>
      </c>
      <c r="J38" s="1">
        <v>2</v>
      </c>
      <c r="K38" s="1">
        <v>0</v>
      </c>
    </row>
    <row r="39" spans="1:11">
      <c r="A39" t="s">
        <v>134</v>
      </c>
      <c r="B39">
        <v>2</v>
      </c>
      <c r="C39">
        <v>0</v>
      </c>
      <c r="D39">
        <v>2</v>
      </c>
      <c r="E39" s="18">
        <v>7326</v>
      </c>
      <c r="F39" s="9">
        <v>7322</v>
      </c>
      <c r="G39" s="9" t="s">
        <v>26</v>
      </c>
      <c r="H39" s="9">
        <v>1</v>
      </c>
      <c r="I39" s="1">
        <v>4</v>
      </c>
      <c r="J39" s="1">
        <v>2</v>
      </c>
      <c r="K39" s="1">
        <v>2</v>
      </c>
    </row>
    <row r="40" spans="1:11">
      <c r="A40" t="s">
        <v>135</v>
      </c>
      <c r="B40">
        <v>0</v>
      </c>
      <c r="C40">
        <v>0</v>
      </c>
      <c r="D40">
        <v>0</v>
      </c>
      <c r="E40" s="18">
        <v>7341</v>
      </c>
      <c r="F40" s="9">
        <v>7323</v>
      </c>
      <c r="G40" s="9" t="s">
        <v>216</v>
      </c>
      <c r="H40" s="9">
        <v>1</v>
      </c>
      <c r="I40" s="1">
        <v>4</v>
      </c>
      <c r="J40" s="1">
        <v>3</v>
      </c>
      <c r="K40" s="1">
        <v>1</v>
      </c>
    </row>
    <row r="41" spans="1:11">
      <c r="A41" t="s">
        <v>136</v>
      </c>
      <c r="B41">
        <v>1</v>
      </c>
      <c r="C41">
        <v>0</v>
      </c>
      <c r="D41">
        <v>1</v>
      </c>
      <c r="E41" s="18">
        <v>7342</v>
      </c>
      <c r="F41" s="9">
        <v>7324</v>
      </c>
      <c r="G41" s="9" t="s">
        <v>217</v>
      </c>
      <c r="H41" s="9">
        <v>1</v>
      </c>
      <c r="I41" s="1">
        <v>0</v>
      </c>
      <c r="J41" s="1">
        <v>0</v>
      </c>
      <c r="K41" s="1">
        <v>0</v>
      </c>
    </row>
    <row r="42" spans="1:11">
      <c r="A42" t="s">
        <v>137</v>
      </c>
      <c r="B42">
        <v>2</v>
      </c>
      <c r="C42">
        <v>1</v>
      </c>
      <c r="D42">
        <v>1</v>
      </c>
      <c r="E42" s="18">
        <v>7343</v>
      </c>
      <c r="F42" s="9">
        <v>7325</v>
      </c>
      <c r="G42" s="9" t="s">
        <v>218</v>
      </c>
      <c r="H42" s="9">
        <v>1</v>
      </c>
      <c r="I42" s="1">
        <v>6</v>
      </c>
      <c r="J42" s="1">
        <v>3</v>
      </c>
      <c r="K42" s="1">
        <v>3</v>
      </c>
    </row>
    <row r="43" spans="1:11">
      <c r="A43" t="s">
        <v>138</v>
      </c>
      <c r="B43">
        <v>2</v>
      </c>
      <c r="C43">
        <v>2</v>
      </c>
      <c r="D43">
        <v>0</v>
      </c>
      <c r="E43" s="18">
        <v>7344</v>
      </c>
      <c r="F43" s="9">
        <v>7326</v>
      </c>
      <c r="G43" s="9" t="s">
        <v>219</v>
      </c>
      <c r="H43" s="9">
        <v>1</v>
      </c>
      <c r="I43" s="1">
        <v>2</v>
      </c>
      <c r="J43" s="1">
        <v>0</v>
      </c>
      <c r="K43" s="1">
        <v>2</v>
      </c>
    </row>
    <row r="44" spans="1:11">
      <c r="A44" t="s">
        <v>139</v>
      </c>
      <c r="B44">
        <v>3</v>
      </c>
      <c r="C44">
        <v>3</v>
      </c>
      <c r="D44">
        <v>0</v>
      </c>
      <c r="E44" s="18">
        <v>7361</v>
      </c>
      <c r="F44" s="9">
        <v>7341</v>
      </c>
      <c r="G44" s="9" t="s">
        <v>220</v>
      </c>
      <c r="H44" s="9">
        <v>1</v>
      </c>
      <c r="I44" s="1">
        <v>0</v>
      </c>
      <c r="J44" s="1">
        <v>0</v>
      </c>
      <c r="K44" s="1">
        <v>0</v>
      </c>
    </row>
    <row r="45" spans="1:11">
      <c r="A45" t="s">
        <v>140</v>
      </c>
      <c r="B45">
        <v>1</v>
      </c>
      <c r="C45">
        <v>1</v>
      </c>
      <c r="D45">
        <v>0</v>
      </c>
      <c r="E45" s="18">
        <v>7362</v>
      </c>
      <c r="F45" s="9">
        <v>7342</v>
      </c>
      <c r="G45" s="9" t="s">
        <v>27</v>
      </c>
      <c r="H45" s="9">
        <v>1</v>
      </c>
      <c r="I45" s="1">
        <v>1</v>
      </c>
      <c r="J45" s="1">
        <v>0</v>
      </c>
      <c r="K45" s="1">
        <v>1</v>
      </c>
    </row>
    <row r="46" spans="1:11">
      <c r="A46" t="s">
        <v>141</v>
      </c>
      <c r="B46">
        <v>1</v>
      </c>
      <c r="C46">
        <v>1</v>
      </c>
      <c r="D46">
        <v>0</v>
      </c>
      <c r="E46" s="18">
        <v>7363</v>
      </c>
      <c r="F46" s="9">
        <v>7343</v>
      </c>
      <c r="G46" s="9" t="s">
        <v>221</v>
      </c>
      <c r="H46" s="9">
        <v>1</v>
      </c>
      <c r="I46" s="1">
        <v>2</v>
      </c>
      <c r="J46" s="1">
        <v>1</v>
      </c>
      <c r="K46" s="1">
        <v>1</v>
      </c>
    </row>
    <row r="47" spans="1:11">
      <c r="A47" t="s">
        <v>142</v>
      </c>
      <c r="B47">
        <v>0</v>
      </c>
      <c r="C47">
        <v>0</v>
      </c>
      <c r="D47">
        <v>0</v>
      </c>
      <c r="E47" s="18">
        <v>7364</v>
      </c>
      <c r="F47" s="9">
        <v>7344</v>
      </c>
      <c r="G47" s="9" t="s">
        <v>28</v>
      </c>
      <c r="H47" s="9">
        <v>1</v>
      </c>
      <c r="I47" s="1">
        <v>2</v>
      </c>
      <c r="J47" s="1">
        <v>2</v>
      </c>
      <c r="K47" s="1">
        <v>0</v>
      </c>
    </row>
    <row r="48" spans="1:11">
      <c r="A48" t="s">
        <v>143</v>
      </c>
      <c r="B48">
        <v>1</v>
      </c>
      <c r="C48">
        <v>0</v>
      </c>
      <c r="D48">
        <v>1</v>
      </c>
      <c r="E48" s="18">
        <v>7365</v>
      </c>
      <c r="F48" s="9">
        <v>7361</v>
      </c>
      <c r="G48" s="9" t="s">
        <v>222</v>
      </c>
      <c r="H48" s="9">
        <v>1</v>
      </c>
      <c r="I48" s="1">
        <v>3</v>
      </c>
      <c r="J48" s="1">
        <v>3</v>
      </c>
      <c r="K48" s="1">
        <v>0</v>
      </c>
    </row>
    <row r="49" spans="1:11">
      <c r="A49" t="s">
        <v>144</v>
      </c>
      <c r="B49">
        <v>0</v>
      </c>
      <c r="C49">
        <v>0</v>
      </c>
      <c r="D49">
        <v>0</v>
      </c>
      <c r="E49" s="18">
        <v>7366</v>
      </c>
      <c r="F49" s="9">
        <v>7362</v>
      </c>
      <c r="G49" s="9" t="s">
        <v>29</v>
      </c>
      <c r="H49" s="9">
        <v>1</v>
      </c>
      <c r="I49" s="1">
        <v>1</v>
      </c>
      <c r="J49" s="1">
        <v>1</v>
      </c>
      <c r="K49" s="1">
        <v>0</v>
      </c>
    </row>
    <row r="50" spans="1:11">
      <c r="A50" t="s">
        <v>145</v>
      </c>
      <c r="B50">
        <v>1</v>
      </c>
      <c r="C50">
        <v>1</v>
      </c>
      <c r="D50">
        <v>0</v>
      </c>
      <c r="E50" s="18">
        <v>7367</v>
      </c>
      <c r="F50" s="9">
        <v>7363</v>
      </c>
      <c r="G50" s="9" t="s">
        <v>223</v>
      </c>
      <c r="H50" s="9">
        <v>1</v>
      </c>
      <c r="I50" s="1">
        <v>1</v>
      </c>
      <c r="J50" s="1">
        <v>1</v>
      </c>
      <c r="K50" s="1">
        <v>0</v>
      </c>
    </row>
    <row r="51" spans="1:11">
      <c r="A51" t="s">
        <v>146</v>
      </c>
      <c r="B51">
        <v>3</v>
      </c>
      <c r="C51">
        <v>1</v>
      </c>
      <c r="D51">
        <v>2</v>
      </c>
      <c r="E51" s="18">
        <v>7381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147</v>
      </c>
      <c r="B52">
        <v>1</v>
      </c>
      <c r="C52">
        <v>1</v>
      </c>
      <c r="D52">
        <v>0</v>
      </c>
      <c r="E52" s="18">
        <v>7401</v>
      </c>
      <c r="F52" s="9">
        <v>7365</v>
      </c>
      <c r="G52" s="9" t="s">
        <v>224</v>
      </c>
      <c r="H52" s="9">
        <v>1</v>
      </c>
      <c r="I52" s="1">
        <v>1</v>
      </c>
      <c r="J52" s="1">
        <v>0</v>
      </c>
      <c r="K52" s="1">
        <v>1</v>
      </c>
    </row>
    <row r="53" spans="1:11">
      <c r="A53" t="s">
        <v>148</v>
      </c>
      <c r="B53">
        <v>0</v>
      </c>
      <c r="C53">
        <v>0</v>
      </c>
      <c r="D53">
        <v>0</v>
      </c>
      <c r="E53" s="18">
        <v>7402</v>
      </c>
      <c r="F53" s="9">
        <v>7366</v>
      </c>
      <c r="G53" s="9" t="s">
        <v>225</v>
      </c>
      <c r="H53" s="9">
        <v>1</v>
      </c>
      <c r="I53" s="1">
        <v>0</v>
      </c>
      <c r="J53" s="1">
        <v>0</v>
      </c>
      <c r="K53" s="1">
        <v>0</v>
      </c>
    </row>
    <row r="54" spans="1:11">
      <c r="A54" t="s">
        <v>149</v>
      </c>
      <c r="B54">
        <v>7</v>
      </c>
      <c r="C54">
        <v>5</v>
      </c>
      <c r="D54">
        <v>2</v>
      </c>
      <c r="E54" s="18">
        <v>7403</v>
      </c>
      <c r="F54" s="9">
        <v>7367</v>
      </c>
      <c r="G54" s="9" t="s">
        <v>31</v>
      </c>
      <c r="H54" s="9">
        <v>1</v>
      </c>
      <c r="I54" s="1">
        <v>1</v>
      </c>
      <c r="J54" s="1">
        <v>1</v>
      </c>
      <c r="K54" s="1">
        <v>0</v>
      </c>
    </row>
    <row r="55" spans="1:11">
      <c r="A55" t="s">
        <v>150</v>
      </c>
      <c r="B55">
        <v>3</v>
      </c>
      <c r="C55">
        <v>3</v>
      </c>
      <c r="D55">
        <v>0</v>
      </c>
      <c r="E55" s="18">
        <v>7404</v>
      </c>
      <c r="F55" s="9">
        <v>7368</v>
      </c>
      <c r="G55" s="9" t="s">
        <v>32</v>
      </c>
      <c r="H55" s="9">
        <v>0</v>
      </c>
      <c r="I55" s="19">
        <v>5</v>
      </c>
      <c r="J55" s="19">
        <v>4</v>
      </c>
      <c r="K55" s="19">
        <v>1</v>
      </c>
    </row>
    <row r="56" spans="1:11">
      <c r="A56" t="s">
        <v>151</v>
      </c>
      <c r="B56">
        <v>0</v>
      </c>
      <c r="C56">
        <v>0</v>
      </c>
      <c r="D56">
        <v>0</v>
      </c>
      <c r="E56" s="18">
        <v>7405</v>
      </c>
      <c r="F56" s="9">
        <v>7381</v>
      </c>
      <c r="G56" s="9" t="s">
        <v>226</v>
      </c>
      <c r="H56" s="9">
        <v>1</v>
      </c>
      <c r="I56" s="1">
        <v>3</v>
      </c>
      <c r="J56" s="1">
        <v>1</v>
      </c>
      <c r="K56" s="1">
        <v>2</v>
      </c>
    </row>
    <row r="57" spans="1:11">
      <c r="A57" t="s">
        <v>152</v>
      </c>
      <c r="B57">
        <v>0</v>
      </c>
      <c r="C57">
        <v>0</v>
      </c>
      <c r="D57">
        <v>0</v>
      </c>
      <c r="E57" s="18">
        <v>7406</v>
      </c>
      <c r="F57" s="9">
        <v>7401</v>
      </c>
      <c r="G57" s="9" t="s">
        <v>227</v>
      </c>
      <c r="H57" s="9">
        <v>1</v>
      </c>
      <c r="I57" s="1">
        <v>1</v>
      </c>
      <c r="J57" s="1">
        <v>1</v>
      </c>
      <c r="K57" s="1">
        <v>0</v>
      </c>
    </row>
    <row r="58" spans="1:11">
      <c r="A58" t="s">
        <v>153</v>
      </c>
      <c r="B58">
        <v>2</v>
      </c>
      <c r="C58">
        <v>2</v>
      </c>
      <c r="D58">
        <v>0</v>
      </c>
      <c r="E58" s="18">
        <v>7407</v>
      </c>
      <c r="F58" s="9">
        <v>7402</v>
      </c>
      <c r="G58" s="9" t="s">
        <v>33</v>
      </c>
      <c r="H58" s="9">
        <v>1</v>
      </c>
      <c r="I58" s="1">
        <v>0</v>
      </c>
      <c r="J58" s="1">
        <v>0</v>
      </c>
      <c r="K58" s="1">
        <v>0</v>
      </c>
    </row>
    <row r="59" spans="1:11">
      <c r="A59" t="s">
        <v>154</v>
      </c>
      <c r="B59">
        <v>4</v>
      </c>
      <c r="C59">
        <v>2</v>
      </c>
      <c r="D59">
        <v>2</v>
      </c>
      <c r="E59" s="18">
        <v>7408</v>
      </c>
      <c r="F59" s="9">
        <v>7403</v>
      </c>
      <c r="G59" s="9" t="s">
        <v>228</v>
      </c>
      <c r="H59" s="9">
        <v>1</v>
      </c>
      <c r="I59" s="1">
        <v>7</v>
      </c>
      <c r="J59" s="1">
        <v>5</v>
      </c>
      <c r="K59" s="1">
        <v>2</v>
      </c>
    </row>
    <row r="60" spans="1:11">
      <c r="A60" t="s">
        <v>155</v>
      </c>
      <c r="B60">
        <v>5</v>
      </c>
      <c r="C60">
        <v>5</v>
      </c>
      <c r="D60">
        <v>0</v>
      </c>
      <c r="E60" s="18">
        <v>7421</v>
      </c>
      <c r="F60" s="9">
        <v>7404</v>
      </c>
      <c r="G60" s="9" t="s">
        <v>229</v>
      </c>
      <c r="H60" s="9">
        <v>1</v>
      </c>
      <c r="I60" s="1">
        <v>3</v>
      </c>
      <c r="J60" s="1">
        <v>3</v>
      </c>
      <c r="K60" s="1">
        <v>0</v>
      </c>
    </row>
    <row r="61" spans="1:11">
      <c r="A61" t="s">
        <v>156</v>
      </c>
      <c r="B61">
        <v>0</v>
      </c>
      <c r="C61">
        <v>0</v>
      </c>
      <c r="D61">
        <v>0</v>
      </c>
      <c r="E61" s="18">
        <v>7422</v>
      </c>
      <c r="F61" s="9">
        <v>7405</v>
      </c>
      <c r="G61" s="9" t="s">
        <v>34</v>
      </c>
      <c r="H61" s="9">
        <v>1</v>
      </c>
      <c r="I61" s="1">
        <v>0</v>
      </c>
      <c r="J61" s="1">
        <v>0</v>
      </c>
      <c r="K61" s="1">
        <v>0</v>
      </c>
    </row>
    <row r="62" spans="1:11">
      <c r="A62" t="s">
        <v>157</v>
      </c>
      <c r="B62">
        <v>3</v>
      </c>
      <c r="C62">
        <v>2</v>
      </c>
      <c r="D62">
        <v>1</v>
      </c>
      <c r="E62" s="18">
        <v>7423</v>
      </c>
      <c r="F62" s="9">
        <v>7406</v>
      </c>
      <c r="G62" s="9" t="s">
        <v>230</v>
      </c>
      <c r="H62" s="9">
        <v>1</v>
      </c>
      <c r="I62" s="1">
        <v>0</v>
      </c>
      <c r="J62" s="1">
        <v>0</v>
      </c>
      <c r="K62" s="1">
        <v>0</v>
      </c>
    </row>
    <row r="63" spans="1:11">
      <c r="A63" t="s">
        <v>158</v>
      </c>
      <c r="B63">
        <v>3</v>
      </c>
      <c r="C63">
        <v>2</v>
      </c>
      <c r="D63">
        <v>1</v>
      </c>
      <c r="E63" s="18">
        <v>7424</v>
      </c>
      <c r="F63" s="9">
        <v>7407</v>
      </c>
      <c r="G63" s="9" t="s">
        <v>35</v>
      </c>
      <c r="H63" s="9">
        <v>1</v>
      </c>
      <c r="I63" s="1">
        <v>2</v>
      </c>
      <c r="J63" s="1">
        <v>2</v>
      </c>
      <c r="K63" s="1">
        <v>0</v>
      </c>
    </row>
    <row r="64" spans="1:11">
      <c r="A64" t="s">
        <v>159</v>
      </c>
      <c r="B64">
        <v>10</v>
      </c>
      <c r="C64">
        <v>10</v>
      </c>
      <c r="D64">
        <v>0</v>
      </c>
      <c r="E64" s="18">
        <v>7441</v>
      </c>
      <c r="F64" s="9">
        <v>7408</v>
      </c>
      <c r="G64" s="9" t="s">
        <v>36</v>
      </c>
      <c r="H64" s="9">
        <v>1</v>
      </c>
      <c r="I64" s="1">
        <v>4</v>
      </c>
      <c r="J64" s="1">
        <v>2</v>
      </c>
      <c r="K64" s="1">
        <v>2</v>
      </c>
    </row>
    <row r="65" spans="1:11">
      <c r="A65" t="s">
        <v>160</v>
      </c>
      <c r="B65">
        <v>0</v>
      </c>
      <c r="C65">
        <v>0</v>
      </c>
      <c r="D65">
        <v>0</v>
      </c>
      <c r="E65" s="18">
        <v>7442</v>
      </c>
      <c r="F65" s="9">
        <v>7421</v>
      </c>
      <c r="G65" s="9" t="s">
        <v>37</v>
      </c>
      <c r="H65" s="9">
        <v>1</v>
      </c>
      <c r="I65" s="1">
        <v>5</v>
      </c>
      <c r="J65" s="1">
        <v>5</v>
      </c>
      <c r="K65" s="1">
        <v>0</v>
      </c>
    </row>
    <row r="66" spans="1:11">
      <c r="A66" t="s">
        <v>161</v>
      </c>
      <c r="B66">
        <v>1</v>
      </c>
      <c r="C66">
        <v>1</v>
      </c>
      <c r="D66">
        <v>0</v>
      </c>
      <c r="E66" s="18">
        <v>7443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162</v>
      </c>
      <c r="B67">
        <v>1</v>
      </c>
      <c r="C67">
        <v>1</v>
      </c>
      <c r="D67">
        <v>0</v>
      </c>
      <c r="E67" s="18">
        <v>7444</v>
      </c>
      <c r="F67" s="9">
        <v>7423</v>
      </c>
      <c r="G67" s="9" t="s">
        <v>39</v>
      </c>
      <c r="H67" s="9">
        <v>1</v>
      </c>
      <c r="I67" s="1">
        <v>3</v>
      </c>
      <c r="J67" s="1">
        <v>2</v>
      </c>
      <c r="K67" s="1">
        <v>1</v>
      </c>
    </row>
    <row r="68" spans="1:11">
      <c r="A68" t="s">
        <v>163</v>
      </c>
      <c r="B68">
        <v>0</v>
      </c>
      <c r="C68">
        <v>0</v>
      </c>
      <c r="D68">
        <v>0</v>
      </c>
      <c r="E68" s="18">
        <v>7445</v>
      </c>
      <c r="F68" s="9">
        <v>7424</v>
      </c>
      <c r="G68" s="9" t="s">
        <v>231</v>
      </c>
      <c r="H68" s="9">
        <v>1</v>
      </c>
      <c r="I68" s="1">
        <v>3</v>
      </c>
      <c r="J68" s="1">
        <v>2</v>
      </c>
      <c r="K68" s="1">
        <v>1</v>
      </c>
    </row>
    <row r="69" spans="1:11">
      <c r="A69" t="s">
        <v>164</v>
      </c>
      <c r="B69">
        <v>2</v>
      </c>
      <c r="C69">
        <v>2</v>
      </c>
      <c r="D69">
        <v>0</v>
      </c>
      <c r="E69" s="18">
        <v>7446</v>
      </c>
      <c r="F69" s="9">
        <v>7441</v>
      </c>
      <c r="G69" s="9" t="s">
        <v>232</v>
      </c>
      <c r="H69" s="9">
        <v>1</v>
      </c>
      <c r="I69" s="1">
        <v>10</v>
      </c>
      <c r="J69" s="1">
        <v>10</v>
      </c>
      <c r="K69" s="1">
        <v>0</v>
      </c>
    </row>
    <row r="70" spans="1:11">
      <c r="A70" t="s">
        <v>165</v>
      </c>
      <c r="B70">
        <v>4</v>
      </c>
      <c r="C70">
        <v>3</v>
      </c>
      <c r="D70">
        <v>1</v>
      </c>
      <c r="E70" s="18">
        <v>7461</v>
      </c>
      <c r="F70" s="9">
        <v>7442</v>
      </c>
      <c r="G70" s="9" t="s">
        <v>233</v>
      </c>
      <c r="H70" s="9">
        <v>1</v>
      </c>
      <c r="I70" s="1">
        <v>0</v>
      </c>
      <c r="J70" s="1">
        <v>0</v>
      </c>
      <c r="K70" s="1">
        <v>0</v>
      </c>
    </row>
    <row r="71" spans="1:11">
      <c r="A71" t="s">
        <v>166</v>
      </c>
      <c r="B71">
        <v>1</v>
      </c>
      <c r="C71">
        <v>1</v>
      </c>
      <c r="D71">
        <v>0</v>
      </c>
      <c r="E71" s="18">
        <v>7462</v>
      </c>
      <c r="F71" s="9">
        <v>7443</v>
      </c>
      <c r="G71" s="9" t="s">
        <v>234</v>
      </c>
      <c r="H71" s="9">
        <v>1</v>
      </c>
      <c r="I71" s="1">
        <v>1</v>
      </c>
      <c r="J71" s="1">
        <v>1</v>
      </c>
      <c r="K71" s="1">
        <v>0</v>
      </c>
    </row>
    <row r="72" spans="1:11">
      <c r="A72" t="s">
        <v>167</v>
      </c>
      <c r="B72">
        <v>2</v>
      </c>
      <c r="C72">
        <v>2</v>
      </c>
      <c r="D72">
        <v>0</v>
      </c>
      <c r="E72" s="18">
        <v>7463</v>
      </c>
      <c r="F72" s="9">
        <v>7444</v>
      </c>
      <c r="G72" s="9" t="s">
        <v>40</v>
      </c>
      <c r="H72" s="9">
        <v>1</v>
      </c>
      <c r="I72" s="1">
        <v>1</v>
      </c>
      <c r="J72" s="1">
        <v>1</v>
      </c>
      <c r="K72" s="1">
        <v>0</v>
      </c>
    </row>
    <row r="73" spans="1:11">
      <c r="A73" t="s">
        <v>168</v>
      </c>
      <c r="B73">
        <v>1</v>
      </c>
      <c r="C73">
        <v>1</v>
      </c>
      <c r="D73">
        <v>0</v>
      </c>
      <c r="E73" s="18">
        <v>7464</v>
      </c>
      <c r="F73" s="9">
        <v>7445</v>
      </c>
      <c r="G73" s="9" t="s">
        <v>41</v>
      </c>
      <c r="H73" s="9">
        <v>1</v>
      </c>
      <c r="I73" s="1">
        <v>0</v>
      </c>
      <c r="J73" s="1">
        <v>0</v>
      </c>
      <c r="K73" s="1">
        <v>0</v>
      </c>
    </row>
    <row r="74" spans="1:11">
      <c r="A74" t="s">
        <v>169</v>
      </c>
      <c r="B74">
        <v>1</v>
      </c>
      <c r="C74">
        <v>1</v>
      </c>
      <c r="D74">
        <v>0</v>
      </c>
      <c r="E74" s="18">
        <v>7465</v>
      </c>
      <c r="F74" s="9">
        <v>7446</v>
      </c>
      <c r="G74" s="9" t="s">
        <v>42</v>
      </c>
      <c r="H74" s="9">
        <v>1</v>
      </c>
      <c r="I74" s="1">
        <v>2</v>
      </c>
      <c r="J74" s="1">
        <v>2</v>
      </c>
      <c r="K74" s="1">
        <v>0</v>
      </c>
    </row>
    <row r="75" spans="1:11">
      <c r="A75" t="s">
        <v>170</v>
      </c>
      <c r="B75">
        <v>5</v>
      </c>
      <c r="C75">
        <v>4</v>
      </c>
      <c r="D75">
        <v>1</v>
      </c>
      <c r="E75" s="18">
        <v>7466</v>
      </c>
      <c r="F75" s="9">
        <v>7447</v>
      </c>
      <c r="G75" s="9" t="s">
        <v>43</v>
      </c>
      <c r="H75" s="9">
        <v>0</v>
      </c>
      <c r="I75" s="19">
        <v>11</v>
      </c>
      <c r="J75" s="19">
        <v>11</v>
      </c>
      <c r="K75" s="19">
        <v>0</v>
      </c>
    </row>
    <row r="76" spans="1:11">
      <c r="A76" t="s">
        <v>171</v>
      </c>
      <c r="B76">
        <v>1</v>
      </c>
      <c r="C76">
        <v>1</v>
      </c>
      <c r="D76">
        <v>0</v>
      </c>
      <c r="E76" s="18">
        <v>7467</v>
      </c>
      <c r="F76" s="9">
        <v>7461</v>
      </c>
      <c r="G76" s="9" t="s">
        <v>44</v>
      </c>
      <c r="H76" s="9">
        <v>1</v>
      </c>
      <c r="I76" s="1">
        <v>4</v>
      </c>
      <c r="J76" s="1">
        <v>3</v>
      </c>
      <c r="K76" s="1">
        <v>1</v>
      </c>
    </row>
    <row r="77" spans="1:11">
      <c r="A77" t="s">
        <v>172</v>
      </c>
      <c r="B77">
        <v>3</v>
      </c>
      <c r="C77">
        <v>1</v>
      </c>
      <c r="D77">
        <v>2</v>
      </c>
      <c r="E77" s="18">
        <v>7481</v>
      </c>
      <c r="F77" s="9">
        <v>7462</v>
      </c>
      <c r="G77" s="9" t="s">
        <v>235</v>
      </c>
      <c r="H77" s="9">
        <v>1</v>
      </c>
      <c r="I77" s="1">
        <v>1</v>
      </c>
      <c r="J77" s="1">
        <v>1</v>
      </c>
      <c r="K77" s="1">
        <v>0</v>
      </c>
    </row>
    <row r="78" spans="1:11">
      <c r="A78" t="s">
        <v>173</v>
      </c>
      <c r="B78">
        <v>2</v>
      </c>
      <c r="C78">
        <v>2</v>
      </c>
      <c r="D78">
        <v>0</v>
      </c>
      <c r="E78" s="18">
        <v>7482</v>
      </c>
      <c r="F78" s="9">
        <v>7463</v>
      </c>
      <c r="G78" s="9" t="s">
        <v>236</v>
      </c>
      <c r="H78" s="9">
        <v>1</v>
      </c>
      <c r="I78" s="1">
        <v>2</v>
      </c>
      <c r="J78" s="1">
        <v>2</v>
      </c>
      <c r="K78" s="1">
        <v>0</v>
      </c>
    </row>
    <row r="79" spans="1:11">
      <c r="A79" t="s">
        <v>174</v>
      </c>
      <c r="B79">
        <v>5</v>
      </c>
      <c r="C79">
        <v>2</v>
      </c>
      <c r="D79">
        <v>3</v>
      </c>
      <c r="E79" s="18">
        <v>7483</v>
      </c>
      <c r="F79" s="9">
        <v>7464</v>
      </c>
      <c r="G79" s="9" t="s">
        <v>45</v>
      </c>
      <c r="H79" s="9">
        <v>1</v>
      </c>
      <c r="I79" s="1">
        <v>1</v>
      </c>
      <c r="J79" s="1">
        <v>1</v>
      </c>
      <c r="K79" s="1">
        <v>0</v>
      </c>
    </row>
    <row r="80" spans="1:11">
      <c r="A80" t="s">
        <v>175</v>
      </c>
      <c r="B80">
        <v>3</v>
      </c>
      <c r="C80">
        <v>2</v>
      </c>
      <c r="D80">
        <v>1</v>
      </c>
      <c r="E80" s="18">
        <v>7484</v>
      </c>
      <c r="F80" s="9">
        <v>7465</v>
      </c>
      <c r="G80" s="9" t="s">
        <v>46</v>
      </c>
      <c r="H80" s="9">
        <v>1</v>
      </c>
      <c r="I80" s="1">
        <v>1</v>
      </c>
      <c r="J80" s="1">
        <v>1</v>
      </c>
      <c r="K80" s="1">
        <v>0</v>
      </c>
    </row>
    <row r="81" spans="1:11">
      <c r="A81" t="s">
        <v>176</v>
      </c>
      <c r="B81">
        <v>3</v>
      </c>
      <c r="C81">
        <v>3</v>
      </c>
      <c r="D81">
        <v>0</v>
      </c>
      <c r="E81" s="18">
        <v>7501</v>
      </c>
      <c r="F81" s="9">
        <v>7466</v>
      </c>
      <c r="G81" s="9" t="s">
        <v>47</v>
      </c>
      <c r="H81" s="9">
        <v>1</v>
      </c>
      <c r="I81" s="1">
        <v>5</v>
      </c>
      <c r="J81" s="1">
        <v>4</v>
      </c>
      <c r="K81" s="1">
        <v>1</v>
      </c>
    </row>
    <row r="82" spans="1:11">
      <c r="A82" t="s">
        <v>177</v>
      </c>
      <c r="B82">
        <v>1</v>
      </c>
      <c r="C82">
        <v>1</v>
      </c>
      <c r="D82">
        <v>0</v>
      </c>
      <c r="E82" s="18">
        <v>7502</v>
      </c>
      <c r="F82" s="9">
        <v>7467</v>
      </c>
      <c r="G82" s="9" t="s">
        <v>237</v>
      </c>
      <c r="H82" s="9">
        <v>1</v>
      </c>
      <c r="I82" s="1">
        <v>1</v>
      </c>
      <c r="J82" s="1">
        <v>1</v>
      </c>
      <c r="K82" s="1">
        <v>0</v>
      </c>
    </row>
    <row r="83" spans="1:11">
      <c r="A83" t="s">
        <v>178</v>
      </c>
      <c r="B83">
        <v>5</v>
      </c>
      <c r="C83">
        <v>4</v>
      </c>
      <c r="D83">
        <v>1</v>
      </c>
      <c r="E83" s="18">
        <v>7503</v>
      </c>
      <c r="F83" s="9">
        <v>7481</v>
      </c>
      <c r="G83" s="9" t="s">
        <v>48</v>
      </c>
      <c r="H83" s="9">
        <v>1</v>
      </c>
      <c r="I83" s="1">
        <v>3</v>
      </c>
      <c r="J83" s="1">
        <v>1</v>
      </c>
      <c r="K83" s="1">
        <v>2</v>
      </c>
    </row>
    <row r="84" spans="1:11">
      <c r="A84" t="s">
        <v>179</v>
      </c>
      <c r="B84">
        <v>3</v>
      </c>
      <c r="C84">
        <v>2</v>
      </c>
      <c r="D84">
        <v>1</v>
      </c>
      <c r="E84" s="18">
        <v>7504</v>
      </c>
      <c r="F84" s="9">
        <v>7482</v>
      </c>
      <c r="G84" s="9" t="s">
        <v>49</v>
      </c>
      <c r="H84" s="9">
        <v>1</v>
      </c>
      <c r="I84" s="1">
        <v>2</v>
      </c>
      <c r="J84" s="1">
        <v>2</v>
      </c>
      <c r="K84" s="1">
        <v>0</v>
      </c>
    </row>
    <row r="85" spans="1:11">
      <c r="A85" t="s">
        <v>180</v>
      </c>
      <c r="B85">
        <v>3</v>
      </c>
      <c r="C85">
        <v>2</v>
      </c>
      <c r="D85">
        <v>1</v>
      </c>
      <c r="E85" s="18">
        <v>7505</v>
      </c>
      <c r="F85" s="9">
        <v>7483</v>
      </c>
      <c r="G85" s="9" t="s">
        <v>50</v>
      </c>
      <c r="H85" s="9">
        <v>1</v>
      </c>
      <c r="I85" s="1">
        <v>5</v>
      </c>
      <c r="J85" s="1">
        <v>2</v>
      </c>
      <c r="K85" s="1">
        <v>3</v>
      </c>
    </row>
    <row r="86" spans="1:11">
      <c r="A86" t="s">
        <v>181</v>
      </c>
      <c r="B86">
        <v>2</v>
      </c>
      <c r="C86">
        <v>2</v>
      </c>
      <c r="D86">
        <v>0</v>
      </c>
      <c r="E86" s="18">
        <v>7521</v>
      </c>
      <c r="F86" s="9">
        <v>7484</v>
      </c>
      <c r="G86" s="9" t="s">
        <v>51</v>
      </c>
      <c r="H86" s="9">
        <v>1</v>
      </c>
      <c r="I86" s="1">
        <v>3</v>
      </c>
      <c r="J86" s="1">
        <v>2</v>
      </c>
      <c r="K86" s="1">
        <v>1</v>
      </c>
    </row>
    <row r="87" spans="1:11">
      <c r="A87" t="s">
        <v>182</v>
      </c>
      <c r="B87">
        <v>2</v>
      </c>
      <c r="C87">
        <v>2</v>
      </c>
      <c r="D87">
        <v>0</v>
      </c>
      <c r="E87" s="18">
        <v>7522</v>
      </c>
      <c r="F87" s="9">
        <v>7501</v>
      </c>
      <c r="G87" s="9" t="s">
        <v>52</v>
      </c>
      <c r="H87" s="9">
        <v>1</v>
      </c>
      <c r="I87" s="1">
        <v>3</v>
      </c>
      <c r="J87" s="1">
        <v>3</v>
      </c>
      <c r="K87" s="1">
        <v>0</v>
      </c>
    </row>
    <row r="88" spans="1:11">
      <c r="A88" t="s">
        <v>183</v>
      </c>
      <c r="B88">
        <v>1</v>
      </c>
      <c r="C88">
        <v>1</v>
      </c>
      <c r="D88">
        <v>0</v>
      </c>
      <c r="E88" s="18">
        <v>7523</v>
      </c>
      <c r="F88" s="9">
        <v>7502</v>
      </c>
      <c r="G88" s="9" t="s">
        <v>53</v>
      </c>
      <c r="H88" s="9">
        <v>1</v>
      </c>
      <c r="I88" s="1">
        <v>1</v>
      </c>
      <c r="J88" s="1">
        <v>1</v>
      </c>
      <c r="K88" s="1">
        <v>0</v>
      </c>
    </row>
    <row r="89" spans="1:11">
      <c r="A89" t="s">
        <v>184</v>
      </c>
      <c r="B89">
        <v>1</v>
      </c>
      <c r="C89">
        <v>1</v>
      </c>
      <c r="D89">
        <v>0</v>
      </c>
      <c r="E89" s="18">
        <v>7524</v>
      </c>
      <c r="F89" s="9">
        <v>7503</v>
      </c>
      <c r="G89" s="9" t="s">
        <v>54</v>
      </c>
      <c r="H89" s="9">
        <v>1</v>
      </c>
      <c r="I89" s="1">
        <v>5</v>
      </c>
      <c r="J89" s="1">
        <v>4</v>
      </c>
      <c r="K89" s="1">
        <v>1</v>
      </c>
    </row>
    <row r="90" spans="1:11">
      <c r="A90" t="s">
        <v>185</v>
      </c>
      <c r="B90">
        <v>0</v>
      </c>
      <c r="C90">
        <v>0</v>
      </c>
      <c r="D90">
        <v>0</v>
      </c>
      <c r="E90" s="18">
        <v>7525</v>
      </c>
      <c r="F90" s="9">
        <v>7504</v>
      </c>
      <c r="G90" s="9" t="s">
        <v>55</v>
      </c>
      <c r="H90" s="9">
        <v>1</v>
      </c>
      <c r="I90" s="1">
        <v>3</v>
      </c>
      <c r="J90" s="1">
        <v>2</v>
      </c>
      <c r="K90" s="1">
        <v>1</v>
      </c>
    </row>
    <row r="91" spans="1:11">
      <c r="A91" t="s">
        <v>186</v>
      </c>
      <c r="B91">
        <v>3</v>
      </c>
      <c r="C91">
        <v>2</v>
      </c>
      <c r="D91">
        <v>1</v>
      </c>
      <c r="E91" s="18">
        <v>7526</v>
      </c>
      <c r="F91" s="9">
        <v>7505</v>
      </c>
      <c r="G91" s="9" t="s">
        <v>56</v>
      </c>
      <c r="H91" s="9">
        <v>1</v>
      </c>
      <c r="I91" s="1">
        <v>3</v>
      </c>
      <c r="J91" s="1">
        <v>2</v>
      </c>
      <c r="K91" s="1">
        <v>1</v>
      </c>
    </row>
    <row r="92" spans="1:11">
      <c r="A92" t="s">
        <v>187</v>
      </c>
      <c r="B92">
        <v>3</v>
      </c>
      <c r="C92">
        <v>1</v>
      </c>
      <c r="D92">
        <v>2</v>
      </c>
      <c r="E92" s="18">
        <v>7527</v>
      </c>
      <c r="F92" s="9">
        <v>7521</v>
      </c>
      <c r="G92" s="9" t="s">
        <v>57</v>
      </c>
      <c r="H92" s="9">
        <v>1</v>
      </c>
      <c r="I92" s="1">
        <v>2</v>
      </c>
      <c r="J92" s="1">
        <v>2</v>
      </c>
      <c r="K92" s="1">
        <v>0</v>
      </c>
    </row>
    <row r="93" spans="1:11">
      <c r="A93" t="s">
        <v>188</v>
      </c>
      <c r="B93">
        <v>0</v>
      </c>
      <c r="C93">
        <v>0</v>
      </c>
      <c r="D93">
        <v>0</v>
      </c>
      <c r="E93" s="18">
        <v>7541</v>
      </c>
      <c r="F93" s="9">
        <v>7522</v>
      </c>
      <c r="G93" s="9" t="s">
        <v>58</v>
      </c>
      <c r="H93" s="9">
        <v>1</v>
      </c>
      <c r="I93" s="1">
        <v>2</v>
      </c>
      <c r="J93" s="1">
        <v>2</v>
      </c>
      <c r="K93" s="1">
        <v>0</v>
      </c>
    </row>
    <row r="94" spans="1:11">
      <c r="A94" t="s">
        <v>189</v>
      </c>
      <c r="B94">
        <v>4</v>
      </c>
      <c r="C94">
        <v>3</v>
      </c>
      <c r="D94">
        <v>1</v>
      </c>
      <c r="E94" s="18">
        <v>7542</v>
      </c>
      <c r="F94" s="9">
        <v>7523</v>
      </c>
      <c r="G94" s="9" t="s">
        <v>238</v>
      </c>
      <c r="H94" s="9">
        <v>1</v>
      </c>
      <c r="I94" s="1">
        <v>1</v>
      </c>
      <c r="J94" s="1">
        <v>1</v>
      </c>
      <c r="K94" s="1">
        <v>0</v>
      </c>
    </row>
    <row r="95" spans="1:11">
      <c r="A95" t="s">
        <v>190</v>
      </c>
      <c r="B95">
        <v>2</v>
      </c>
      <c r="C95">
        <v>1</v>
      </c>
      <c r="D95">
        <v>1</v>
      </c>
      <c r="E95" s="18">
        <v>7543</v>
      </c>
      <c r="F95" s="9">
        <v>7524</v>
      </c>
      <c r="G95" s="9" t="s">
        <v>239</v>
      </c>
      <c r="H95" s="9">
        <v>1</v>
      </c>
      <c r="I95" s="1">
        <v>1</v>
      </c>
      <c r="J95" s="1">
        <v>1</v>
      </c>
      <c r="K95" s="1">
        <v>0</v>
      </c>
    </row>
    <row r="96" spans="1:11">
      <c r="A96" t="s">
        <v>191</v>
      </c>
      <c r="B96">
        <v>1</v>
      </c>
      <c r="C96">
        <v>1</v>
      </c>
      <c r="D96">
        <v>0</v>
      </c>
      <c r="E96" s="18">
        <v>7544</v>
      </c>
      <c r="F96" s="9">
        <v>7525</v>
      </c>
      <c r="G96" s="9" t="s">
        <v>240</v>
      </c>
      <c r="H96" s="9">
        <v>1</v>
      </c>
      <c r="I96" s="1">
        <v>0</v>
      </c>
      <c r="J96" s="1">
        <v>0</v>
      </c>
      <c r="K96" s="1">
        <v>0</v>
      </c>
    </row>
    <row r="97" spans="1:11">
      <c r="A97" t="s">
        <v>192</v>
      </c>
      <c r="B97">
        <v>2</v>
      </c>
      <c r="C97">
        <v>1</v>
      </c>
      <c r="D97">
        <v>1</v>
      </c>
      <c r="E97" s="18">
        <v>7545</v>
      </c>
      <c r="F97" s="9">
        <v>7526</v>
      </c>
      <c r="G97" s="9" t="s">
        <v>241</v>
      </c>
      <c r="H97" s="9">
        <v>1</v>
      </c>
      <c r="I97" s="1">
        <v>3</v>
      </c>
      <c r="J97" s="1">
        <v>2</v>
      </c>
      <c r="K97" s="1">
        <v>1</v>
      </c>
    </row>
    <row r="98" spans="1:11">
      <c r="A98" t="s">
        <v>193</v>
      </c>
      <c r="B98">
        <v>0</v>
      </c>
      <c r="C98">
        <v>0</v>
      </c>
      <c r="D98">
        <v>0</v>
      </c>
      <c r="E98" s="18">
        <v>7546</v>
      </c>
      <c r="F98" s="9">
        <v>7527</v>
      </c>
      <c r="G98" s="9" t="s">
        <v>242</v>
      </c>
      <c r="H98" s="9">
        <v>1</v>
      </c>
      <c r="I98" s="1">
        <v>3</v>
      </c>
      <c r="J98" s="1">
        <v>1</v>
      </c>
      <c r="K98" s="1">
        <v>2</v>
      </c>
    </row>
    <row r="99" spans="1:11">
      <c r="A99" t="s">
        <v>194</v>
      </c>
      <c r="B99">
        <v>8</v>
      </c>
      <c r="C99">
        <v>6</v>
      </c>
      <c r="D99">
        <v>2</v>
      </c>
      <c r="E99" s="18">
        <v>7547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1:11">
      <c r="A100" t="s">
        <v>195</v>
      </c>
      <c r="B100">
        <v>0</v>
      </c>
      <c r="C100">
        <v>0</v>
      </c>
      <c r="D100">
        <v>0</v>
      </c>
      <c r="E100" s="18">
        <v>7548</v>
      </c>
      <c r="F100" s="9">
        <v>7542</v>
      </c>
      <c r="G100" s="9" t="s">
        <v>60</v>
      </c>
      <c r="H100" s="9">
        <v>1</v>
      </c>
      <c r="I100" s="1">
        <v>4</v>
      </c>
      <c r="J100" s="1">
        <v>3</v>
      </c>
      <c r="K100" s="1">
        <v>1</v>
      </c>
    </row>
    <row r="101" spans="1:11">
      <c r="A101" t="s">
        <v>196</v>
      </c>
      <c r="B101">
        <v>2</v>
      </c>
      <c r="C101">
        <v>2</v>
      </c>
      <c r="D101">
        <v>0</v>
      </c>
      <c r="E101" s="18">
        <v>7561</v>
      </c>
      <c r="F101" s="9">
        <v>7543</v>
      </c>
      <c r="G101" s="9" t="s">
        <v>61</v>
      </c>
      <c r="H101" s="9">
        <v>1</v>
      </c>
      <c r="I101" s="1">
        <v>2</v>
      </c>
      <c r="J101" s="1">
        <v>1</v>
      </c>
      <c r="K101" s="1">
        <v>1</v>
      </c>
    </row>
    <row r="102" spans="1:11">
      <c r="A102" t="s">
        <v>197</v>
      </c>
      <c r="B102">
        <v>5</v>
      </c>
      <c r="C102">
        <v>0</v>
      </c>
      <c r="D102">
        <v>5</v>
      </c>
      <c r="E102" s="18">
        <v>7562</v>
      </c>
      <c r="F102" s="9">
        <v>7544</v>
      </c>
      <c r="G102" s="9" t="s">
        <v>62</v>
      </c>
      <c r="H102" s="9">
        <v>1</v>
      </c>
      <c r="I102" s="1">
        <v>1</v>
      </c>
      <c r="J102" s="1">
        <v>1</v>
      </c>
      <c r="K102" s="1">
        <v>0</v>
      </c>
    </row>
    <row r="103" spans="1:11">
      <c r="A103" t="s">
        <v>198</v>
      </c>
      <c r="B103">
        <v>5</v>
      </c>
      <c r="C103">
        <v>3</v>
      </c>
      <c r="D103">
        <v>2</v>
      </c>
      <c r="E103" s="18">
        <v>7563</v>
      </c>
      <c r="F103" s="9">
        <v>7545</v>
      </c>
      <c r="G103" s="9" t="s">
        <v>63</v>
      </c>
      <c r="H103" s="9">
        <v>1</v>
      </c>
      <c r="I103" s="1">
        <v>2</v>
      </c>
      <c r="J103" s="1">
        <v>1</v>
      </c>
      <c r="K103" s="1">
        <v>1</v>
      </c>
    </row>
    <row r="104" spans="1:11">
      <c r="A104" t="s">
        <v>199</v>
      </c>
      <c r="B104">
        <v>6</v>
      </c>
      <c r="C104">
        <v>5</v>
      </c>
      <c r="D104">
        <v>1</v>
      </c>
      <c r="E104" s="18">
        <v>7564</v>
      </c>
      <c r="F104" s="9">
        <v>7546</v>
      </c>
      <c r="G104" s="9" t="s">
        <v>64</v>
      </c>
      <c r="H104" s="9">
        <v>1</v>
      </c>
      <c r="I104" s="1">
        <v>0</v>
      </c>
      <c r="J104" s="1">
        <v>0</v>
      </c>
      <c r="K104" s="1">
        <v>0</v>
      </c>
    </row>
    <row r="105" spans="1:11">
      <c r="E105" s="18"/>
      <c r="F105" s="9">
        <v>7547</v>
      </c>
      <c r="G105" s="9" t="s">
        <v>65</v>
      </c>
      <c r="H105" s="9">
        <v>1</v>
      </c>
      <c r="I105" s="1">
        <v>8</v>
      </c>
      <c r="J105" s="1">
        <v>6</v>
      </c>
      <c r="K105" s="1">
        <v>2</v>
      </c>
    </row>
    <row r="106" spans="1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1:11">
      <c r="E107" s="18"/>
      <c r="F107" s="9">
        <v>7561</v>
      </c>
      <c r="G107" s="9" t="s">
        <v>67</v>
      </c>
      <c r="H107" s="9">
        <v>1</v>
      </c>
      <c r="I107" s="1">
        <v>2</v>
      </c>
      <c r="J107" s="1">
        <v>2</v>
      </c>
      <c r="K107" s="1">
        <v>0</v>
      </c>
    </row>
    <row r="108" spans="1:11">
      <c r="E108" s="18"/>
      <c r="F108" s="9">
        <v>7562</v>
      </c>
      <c r="G108" s="9" t="s">
        <v>243</v>
      </c>
      <c r="H108" s="9">
        <v>1</v>
      </c>
      <c r="I108" s="1">
        <v>5</v>
      </c>
      <c r="J108" s="1">
        <v>0</v>
      </c>
      <c r="K108" s="1">
        <v>5</v>
      </c>
    </row>
    <row r="109" spans="1:11">
      <c r="E109" s="18"/>
      <c r="F109" s="9">
        <v>7563</v>
      </c>
      <c r="G109" s="9" t="s">
        <v>244</v>
      </c>
      <c r="H109" s="9">
        <v>1</v>
      </c>
      <c r="I109" s="1">
        <v>5</v>
      </c>
      <c r="J109" s="1">
        <v>3</v>
      </c>
      <c r="K109" s="1">
        <v>2</v>
      </c>
    </row>
    <row r="110" spans="1:11">
      <c r="E110" s="18"/>
      <c r="F110" s="9">
        <v>7564</v>
      </c>
      <c r="G110" s="9" t="s">
        <v>245</v>
      </c>
      <c r="H110" s="9">
        <v>1</v>
      </c>
      <c r="I110" s="1">
        <v>6</v>
      </c>
      <c r="J110" s="1">
        <v>5</v>
      </c>
      <c r="K110" s="1">
        <v>1</v>
      </c>
    </row>
    <row r="111" spans="1:11">
      <c r="E111" s="18"/>
      <c r="F111" s="9">
        <v>7564</v>
      </c>
      <c r="G111" s="9" t="s">
        <v>68</v>
      </c>
      <c r="H111" s="9">
        <v>1</v>
      </c>
      <c r="I111" s="1">
        <v>6</v>
      </c>
      <c r="J111" s="1">
        <v>5</v>
      </c>
      <c r="K111" s="1">
        <v>1</v>
      </c>
    </row>
    <row r="119" spans="7:7">
      <c r="G119" t="s">
        <v>646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Y119"/>
  <sheetViews>
    <sheetView workbookViewId="0"/>
  </sheetViews>
  <sheetFormatPr defaultRowHeight="13.5"/>
  <cols>
    <col min="1" max="1" width="12.5" customWidth="1"/>
    <col min="5" max="5" width="9" style="8"/>
    <col min="13" max="25" width="4.125" customWidth="1"/>
  </cols>
  <sheetData>
    <row r="1" spans="1:25">
      <c r="A1">
        <v>14</v>
      </c>
      <c r="B1">
        <v>14</v>
      </c>
      <c r="C1">
        <v>14</v>
      </c>
      <c r="D1">
        <v>14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543</v>
      </c>
      <c r="C3">
        <v>402</v>
      </c>
      <c r="D3">
        <v>141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647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83</v>
      </c>
      <c r="C5">
        <v>57</v>
      </c>
      <c r="D5">
        <v>26</v>
      </c>
      <c r="E5" s="18"/>
      <c r="F5" s="9"/>
      <c r="G5" s="9" t="s">
        <v>643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88</v>
      </c>
      <c r="C6">
        <v>69</v>
      </c>
      <c r="D6">
        <v>19</v>
      </c>
      <c r="E6" s="18"/>
      <c r="F6" s="9"/>
      <c r="G6" s="9" t="s">
        <v>644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11</v>
      </c>
      <c r="C7">
        <v>9</v>
      </c>
      <c r="D7">
        <v>2</v>
      </c>
      <c r="E7" s="18">
        <v>770</v>
      </c>
      <c r="F7" s="9">
        <v>770</v>
      </c>
      <c r="G7" s="9" t="s">
        <v>246</v>
      </c>
      <c r="H7" s="9"/>
      <c r="I7" s="1">
        <v>11</v>
      </c>
      <c r="J7" s="1">
        <v>9</v>
      </c>
      <c r="K7" s="1">
        <v>2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51</v>
      </c>
      <c r="C8">
        <f t="shared" ref="C8:D8" si="0">J8-J15</f>
        <v>36</v>
      </c>
      <c r="D8">
        <f t="shared" si="0"/>
        <v>15</v>
      </c>
      <c r="E8" s="18">
        <v>771</v>
      </c>
      <c r="F8" s="9">
        <v>771</v>
      </c>
      <c r="G8" s="9" t="s">
        <v>247</v>
      </c>
      <c r="H8" s="9"/>
      <c r="I8" s="1">
        <v>119</v>
      </c>
      <c r="J8" s="1">
        <v>87</v>
      </c>
      <c r="K8" s="1">
        <v>32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60</v>
      </c>
      <c r="C9">
        <v>45</v>
      </c>
      <c r="D9">
        <v>15</v>
      </c>
      <c r="E9" s="18">
        <v>772</v>
      </c>
      <c r="F9" s="9">
        <v>772</v>
      </c>
      <c r="G9" s="9" t="s">
        <v>248</v>
      </c>
      <c r="H9" s="9"/>
      <c r="I9" s="1">
        <v>143</v>
      </c>
      <c r="J9" s="1">
        <v>102</v>
      </c>
      <c r="K9" s="1">
        <v>41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45</v>
      </c>
      <c r="C10">
        <v>31</v>
      </c>
      <c r="D10">
        <v>14</v>
      </c>
      <c r="E10" s="18">
        <v>773</v>
      </c>
      <c r="F10" s="9">
        <v>773</v>
      </c>
      <c r="G10" s="9" t="s">
        <v>249</v>
      </c>
      <c r="H10" s="9"/>
      <c r="I10" s="1">
        <v>45</v>
      </c>
      <c r="J10" s="1">
        <v>31</v>
      </c>
      <c r="K10" s="1">
        <v>14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71</v>
      </c>
      <c r="C11">
        <v>60</v>
      </c>
      <c r="D11">
        <v>11</v>
      </c>
      <c r="E11" s="18">
        <v>774</v>
      </c>
      <c r="F11" s="9">
        <v>774</v>
      </c>
      <c r="G11" s="9" t="s">
        <v>250</v>
      </c>
      <c r="H11" s="9"/>
      <c r="I11" s="1">
        <v>71</v>
      </c>
      <c r="J11" s="1">
        <v>60</v>
      </c>
      <c r="K11" s="1">
        <v>11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66</v>
      </c>
      <c r="C12">
        <v>44</v>
      </c>
      <c r="D12">
        <v>22</v>
      </c>
      <c r="E12" s="18">
        <v>775</v>
      </c>
      <c r="F12" s="9">
        <v>775</v>
      </c>
      <c r="G12" s="9" t="s">
        <v>251</v>
      </c>
      <c r="H12" s="9"/>
      <c r="I12" s="1">
        <v>66</v>
      </c>
      <c r="J12" s="1">
        <v>44</v>
      </c>
      <c r="K12" s="1">
        <v>22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67</v>
      </c>
      <c r="C15">
        <v>50</v>
      </c>
      <c r="D15">
        <v>17</v>
      </c>
      <c r="E15" s="18">
        <v>7201</v>
      </c>
      <c r="F15" s="9">
        <v>7201</v>
      </c>
      <c r="G15" s="9" t="s">
        <v>10</v>
      </c>
      <c r="H15" s="9">
        <v>1</v>
      </c>
      <c r="I15" s="19">
        <v>68</v>
      </c>
      <c r="J15" s="19">
        <v>51</v>
      </c>
      <c r="K15" s="19">
        <v>17</v>
      </c>
      <c r="Y15" s="8"/>
    </row>
    <row r="16" spans="1:25">
      <c r="A16" t="s">
        <v>111</v>
      </c>
      <c r="B16">
        <v>31</v>
      </c>
      <c r="C16">
        <v>24</v>
      </c>
      <c r="D16">
        <v>7</v>
      </c>
      <c r="E16" s="18">
        <v>7202</v>
      </c>
      <c r="F16" s="9">
        <v>7202</v>
      </c>
      <c r="G16" s="9" t="s">
        <v>11</v>
      </c>
      <c r="H16" s="9">
        <v>1</v>
      </c>
      <c r="I16" s="19">
        <v>40</v>
      </c>
      <c r="J16" s="19">
        <v>33</v>
      </c>
      <c r="K16" s="19">
        <v>7</v>
      </c>
      <c r="Y16" s="8"/>
    </row>
    <row r="17" spans="1:25">
      <c r="A17" t="s">
        <v>112</v>
      </c>
      <c r="B17">
        <v>83</v>
      </c>
      <c r="C17">
        <v>57</v>
      </c>
      <c r="D17">
        <v>26</v>
      </c>
      <c r="E17" s="18">
        <v>7203</v>
      </c>
      <c r="F17" s="9">
        <v>7203</v>
      </c>
      <c r="G17" s="9" t="s">
        <v>12</v>
      </c>
      <c r="H17" s="9">
        <v>1</v>
      </c>
      <c r="I17" s="1">
        <v>83</v>
      </c>
      <c r="J17" s="1">
        <v>57</v>
      </c>
      <c r="K17" s="1">
        <v>26</v>
      </c>
      <c r="Y17" s="8"/>
    </row>
    <row r="18" spans="1:25">
      <c r="A18" t="s">
        <v>113</v>
      </c>
      <c r="B18">
        <v>88</v>
      </c>
      <c r="C18">
        <v>69</v>
      </c>
      <c r="D18">
        <v>19</v>
      </c>
      <c r="E18" s="18">
        <v>7204</v>
      </c>
      <c r="F18" s="9">
        <v>7204</v>
      </c>
      <c r="G18" s="9" t="s">
        <v>13</v>
      </c>
      <c r="H18" s="9">
        <v>1</v>
      </c>
      <c r="I18" s="1">
        <v>88</v>
      </c>
      <c r="J18" s="1">
        <v>69</v>
      </c>
      <c r="K18" s="1">
        <v>19</v>
      </c>
      <c r="Y18" s="8"/>
    </row>
    <row r="19" spans="1:25">
      <c r="A19" t="s">
        <v>114</v>
      </c>
      <c r="B19">
        <v>15</v>
      </c>
      <c r="C19">
        <v>11</v>
      </c>
      <c r="D19">
        <v>4</v>
      </c>
      <c r="E19" s="18">
        <v>7205</v>
      </c>
      <c r="F19" s="9">
        <v>7205</v>
      </c>
      <c r="G19" s="9" t="s">
        <v>14</v>
      </c>
      <c r="H19" s="9">
        <v>1</v>
      </c>
      <c r="I19" s="19">
        <v>23</v>
      </c>
      <c r="J19" s="19">
        <v>16</v>
      </c>
      <c r="K19" s="19">
        <v>7</v>
      </c>
      <c r="Y19" s="8"/>
    </row>
    <row r="20" spans="1:25">
      <c r="A20" t="s">
        <v>115</v>
      </c>
      <c r="B20">
        <v>12</v>
      </c>
      <c r="C20">
        <v>10</v>
      </c>
      <c r="D20">
        <v>2</v>
      </c>
      <c r="E20" s="18">
        <v>7206</v>
      </c>
      <c r="F20" s="9">
        <v>7206</v>
      </c>
      <c r="G20" s="9" t="s">
        <v>208</v>
      </c>
      <c r="H20" s="9">
        <v>1</v>
      </c>
      <c r="I20" s="1">
        <v>12</v>
      </c>
      <c r="J20" s="1">
        <v>10</v>
      </c>
      <c r="K20" s="1">
        <v>2</v>
      </c>
      <c r="Y20" s="8"/>
    </row>
    <row r="21" spans="1:25">
      <c r="A21" t="s">
        <v>116</v>
      </c>
      <c r="B21">
        <v>15</v>
      </c>
      <c r="C21">
        <v>11</v>
      </c>
      <c r="D21">
        <v>4</v>
      </c>
      <c r="E21" s="18">
        <v>7207</v>
      </c>
      <c r="F21" s="9">
        <v>7207</v>
      </c>
      <c r="G21" s="9" t="s">
        <v>15</v>
      </c>
      <c r="H21" s="9">
        <v>1</v>
      </c>
      <c r="I21" s="19">
        <v>17</v>
      </c>
      <c r="J21" s="19">
        <v>13</v>
      </c>
      <c r="K21" s="19">
        <v>4</v>
      </c>
      <c r="Y21" s="8"/>
    </row>
    <row r="22" spans="1:25">
      <c r="A22" t="s">
        <v>117</v>
      </c>
      <c r="B22">
        <v>6</v>
      </c>
      <c r="C22">
        <v>5</v>
      </c>
      <c r="D22">
        <v>1</v>
      </c>
      <c r="E22" s="18">
        <v>7208</v>
      </c>
      <c r="F22" s="9">
        <v>7208</v>
      </c>
      <c r="G22" s="9" t="s">
        <v>16</v>
      </c>
      <c r="H22" s="9">
        <v>1</v>
      </c>
      <c r="I22" s="19">
        <v>12</v>
      </c>
      <c r="J22" s="19">
        <v>10</v>
      </c>
      <c r="K22" s="19">
        <v>2</v>
      </c>
      <c r="Y22" s="8"/>
    </row>
    <row r="23" spans="1:25">
      <c r="A23" t="s">
        <v>118</v>
      </c>
      <c r="B23">
        <v>14</v>
      </c>
      <c r="C23">
        <v>10</v>
      </c>
      <c r="D23">
        <v>4</v>
      </c>
      <c r="E23" s="18">
        <v>7209</v>
      </c>
      <c r="F23" s="9">
        <v>7209</v>
      </c>
      <c r="G23" s="9" t="s">
        <v>17</v>
      </c>
      <c r="H23" s="9">
        <v>1</v>
      </c>
      <c r="I23" s="1">
        <v>14</v>
      </c>
      <c r="J23" s="1">
        <v>10</v>
      </c>
      <c r="K23" s="1">
        <v>4</v>
      </c>
      <c r="Y23" s="8"/>
    </row>
    <row r="24" spans="1:25">
      <c r="A24" t="s">
        <v>119</v>
      </c>
      <c r="B24">
        <v>7</v>
      </c>
      <c r="C24">
        <v>4</v>
      </c>
      <c r="D24">
        <v>3</v>
      </c>
      <c r="E24" s="18">
        <v>7210</v>
      </c>
      <c r="F24" s="9">
        <v>7210</v>
      </c>
      <c r="G24" s="9" t="s">
        <v>18</v>
      </c>
      <c r="H24" s="9">
        <v>1</v>
      </c>
      <c r="I24" s="19">
        <v>15</v>
      </c>
      <c r="J24" s="19">
        <v>9</v>
      </c>
      <c r="K24" s="19">
        <v>6</v>
      </c>
      <c r="Y24" s="8"/>
    </row>
    <row r="25" spans="1:25">
      <c r="A25" t="s">
        <v>120</v>
      </c>
      <c r="B25">
        <v>6</v>
      </c>
      <c r="C25">
        <v>4</v>
      </c>
      <c r="D25">
        <v>2</v>
      </c>
      <c r="E25" s="18">
        <v>7301</v>
      </c>
      <c r="F25" s="9">
        <v>7211</v>
      </c>
      <c r="G25" s="9" t="s">
        <v>19</v>
      </c>
      <c r="H25" s="9">
        <v>0</v>
      </c>
      <c r="I25" s="19">
        <v>15</v>
      </c>
      <c r="J25" s="19">
        <v>12</v>
      </c>
      <c r="K25" s="19">
        <v>3</v>
      </c>
      <c r="Y25" s="8"/>
    </row>
    <row r="26" spans="1:25">
      <c r="A26" t="s">
        <v>121</v>
      </c>
      <c r="B26">
        <v>4</v>
      </c>
      <c r="C26">
        <v>4</v>
      </c>
      <c r="D26">
        <v>0</v>
      </c>
      <c r="E26" s="18">
        <v>7302</v>
      </c>
      <c r="F26" s="9">
        <v>7212</v>
      </c>
      <c r="G26" s="9" t="s">
        <v>20</v>
      </c>
      <c r="H26" s="9">
        <v>0</v>
      </c>
      <c r="I26" s="19">
        <v>10</v>
      </c>
      <c r="J26" s="19">
        <v>4</v>
      </c>
      <c r="K26" s="19">
        <v>6</v>
      </c>
      <c r="Y26" s="8"/>
    </row>
    <row r="27" spans="1:25">
      <c r="A27" t="s">
        <v>122</v>
      </c>
      <c r="B27">
        <v>1</v>
      </c>
      <c r="C27">
        <v>1</v>
      </c>
      <c r="D27">
        <v>0</v>
      </c>
      <c r="E27" s="18">
        <v>7303</v>
      </c>
      <c r="F27" s="9">
        <v>7213</v>
      </c>
      <c r="G27" s="9" t="s">
        <v>21</v>
      </c>
      <c r="H27" s="9">
        <v>0</v>
      </c>
      <c r="I27" s="19">
        <v>15</v>
      </c>
      <c r="J27" s="19">
        <v>11</v>
      </c>
      <c r="K27" s="19">
        <v>4</v>
      </c>
      <c r="Y27" s="8"/>
    </row>
    <row r="28" spans="1:25">
      <c r="A28" t="s">
        <v>123</v>
      </c>
      <c r="B28">
        <v>2</v>
      </c>
      <c r="C28">
        <v>1</v>
      </c>
      <c r="D28">
        <v>1</v>
      </c>
      <c r="E28" s="18">
        <v>7304</v>
      </c>
      <c r="F28" s="9">
        <v>7214</v>
      </c>
      <c r="G28" s="9" t="s">
        <v>22</v>
      </c>
      <c r="H28" s="9">
        <v>0</v>
      </c>
      <c r="I28" s="19">
        <v>8</v>
      </c>
      <c r="J28" s="19">
        <v>6</v>
      </c>
      <c r="K28" s="19">
        <v>2</v>
      </c>
    </row>
    <row r="29" spans="1:25">
      <c r="A29" t="s">
        <v>124</v>
      </c>
      <c r="B29">
        <v>4</v>
      </c>
      <c r="C29">
        <v>4</v>
      </c>
      <c r="D29">
        <v>0</v>
      </c>
      <c r="E29" s="18">
        <v>7305</v>
      </c>
      <c r="F29" s="9">
        <v>7301</v>
      </c>
      <c r="G29" s="9" t="s">
        <v>23</v>
      </c>
      <c r="H29" s="9">
        <v>1</v>
      </c>
      <c r="I29" s="1">
        <v>6</v>
      </c>
      <c r="J29" s="1">
        <v>4</v>
      </c>
      <c r="K29" s="1">
        <v>2</v>
      </c>
    </row>
    <row r="30" spans="1:25">
      <c r="A30" t="s">
        <v>125</v>
      </c>
      <c r="B30">
        <v>4</v>
      </c>
      <c r="C30">
        <v>2</v>
      </c>
      <c r="D30">
        <v>2</v>
      </c>
      <c r="E30" s="18">
        <v>7306</v>
      </c>
      <c r="F30" s="9">
        <v>7302</v>
      </c>
      <c r="G30" s="9" t="s">
        <v>209</v>
      </c>
      <c r="H30" s="9">
        <v>1</v>
      </c>
      <c r="I30" s="1">
        <v>4</v>
      </c>
      <c r="J30" s="1">
        <v>4</v>
      </c>
      <c r="K30" s="1">
        <v>0</v>
      </c>
    </row>
    <row r="31" spans="1:25">
      <c r="A31" t="s">
        <v>126</v>
      </c>
      <c r="B31">
        <v>1</v>
      </c>
      <c r="C31">
        <v>0</v>
      </c>
      <c r="D31">
        <v>1</v>
      </c>
      <c r="E31" s="18">
        <v>7307</v>
      </c>
      <c r="F31" s="9">
        <v>7303</v>
      </c>
      <c r="G31" s="9" t="s">
        <v>24</v>
      </c>
      <c r="H31" s="9">
        <v>1</v>
      </c>
      <c r="I31" s="1">
        <v>1</v>
      </c>
      <c r="J31" s="1">
        <v>1</v>
      </c>
      <c r="K31" s="1">
        <v>0</v>
      </c>
    </row>
    <row r="32" spans="1:25">
      <c r="A32" t="s">
        <v>127</v>
      </c>
      <c r="B32">
        <v>4</v>
      </c>
      <c r="C32">
        <v>3</v>
      </c>
      <c r="D32">
        <v>1</v>
      </c>
      <c r="E32" s="18">
        <v>7308</v>
      </c>
      <c r="F32" s="9">
        <v>7304</v>
      </c>
      <c r="G32" s="9" t="s">
        <v>210</v>
      </c>
      <c r="H32" s="9">
        <v>1</v>
      </c>
      <c r="I32" s="1">
        <v>2</v>
      </c>
      <c r="J32" s="1">
        <v>1</v>
      </c>
      <c r="K32" s="1">
        <v>1</v>
      </c>
    </row>
    <row r="33" spans="1:11">
      <c r="A33" t="s">
        <v>128</v>
      </c>
      <c r="B33">
        <v>1</v>
      </c>
      <c r="C33">
        <v>1</v>
      </c>
      <c r="D33">
        <v>0</v>
      </c>
      <c r="E33" s="18">
        <v>7309</v>
      </c>
      <c r="F33" s="9">
        <v>7305</v>
      </c>
      <c r="G33" s="9" t="s">
        <v>211</v>
      </c>
      <c r="H33" s="9">
        <v>1</v>
      </c>
      <c r="I33" s="1">
        <v>4</v>
      </c>
      <c r="J33" s="1">
        <v>4</v>
      </c>
      <c r="K33" s="1">
        <v>0</v>
      </c>
    </row>
    <row r="34" spans="1:11">
      <c r="A34" t="s">
        <v>129</v>
      </c>
      <c r="B34">
        <v>1</v>
      </c>
      <c r="C34">
        <v>0</v>
      </c>
      <c r="D34">
        <v>1</v>
      </c>
      <c r="E34" s="18">
        <v>7321</v>
      </c>
      <c r="F34" s="9">
        <v>7306</v>
      </c>
      <c r="G34" s="9" t="s">
        <v>212</v>
      </c>
      <c r="H34" s="9">
        <v>1</v>
      </c>
      <c r="I34" s="1">
        <v>4</v>
      </c>
      <c r="J34" s="1">
        <v>2</v>
      </c>
      <c r="K34" s="1">
        <v>2</v>
      </c>
    </row>
    <row r="35" spans="1:11">
      <c r="A35" t="s">
        <v>130</v>
      </c>
      <c r="B35">
        <v>2</v>
      </c>
      <c r="C35">
        <v>2</v>
      </c>
      <c r="D35">
        <v>0</v>
      </c>
      <c r="E35" s="18">
        <v>7322</v>
      </c>
      <c r="F35" s="9">
        <v>7307</v>
      </c>
      <c r="G35" s="9" t="s">
        <v>213</v>
      </c>
      <c r="H35" s="9">
        <v>1</v>
      </c>
      <c r="I35" s="1">
        <v>1</v>
      </c>
      <c r="J35" s="1">
        <v>0</v>
      </c>
      <c r="K35" s="1">
        <v>1</v>
      </c>
    </row>
    <row r="36" spans="1:11">
      <c r="A36" t="s">
        <v>131</v>
      </c>
      <c r="B36">
        <v>7</v>
      </c>
      <c r="C36">
        <v>5</v>
      </c>
      <c r="D36">
        <v>2</v>
      </c>
      <c r="E36" s="18">
        <v>7323</v>
      </c>
      <c r="F36" s="9">
        <v>7308</v>
      </c>
      <c r="G36" s="9" t="s">
        <v>25</v>
      </c>
      <c r="H36" s="9">
        <v>1</v>
      </c>
      <c r="I36" s="1">
        <v>4</v>
      </c>
      <c r="J36" s="1">
        <v>3</v>
      </c>
      <c r="K36" s="1">
        <v>1</v>
      </c>
    </row>
    <row r="37" spans="1:11">
      <c r="A37" t="s">
        <v>132</v>
      </c>
      <c r="B37">
        <v>1</v>
      </c>
      <c r="C37">
        <v>1</v>
      </c>
      <c r="D37">
        <v>0</v>
      </c>
      <c r="E37" s="18">
        <v>7324</v>
      </c>
      <c r="F37" s="9">
        <v>7309</v>
      </c>
      <c r="G37" s="9" t="s">
        <v>214</v>
      </c>
      <c r="H37" s="9">
        <v>1</v>
      </c>
      <c r="I37" s="1">
        <v>1</v>
      </c>
      <c r="J37" s="1">
        <v>1</v>
      </c>
      <c r="K37" s="1">
        <v>0</v>
      </c>
    </row>
    <row r="38" spans="1:11">
      <c r="A38" t="s">
        <v>133</v>
      </c>
      <c r="B38">
        <v>6</v>
      </c>
      <c r="C38">
        <v>4</v>
      </c>
      <c r="D38">
        <v>2</v>
      </c>
      <c r="E38" s="18">
        <v>7325</v>
      </c>
      <c r="F38" s="9">
        <v>7321</v>
      </c>
      <c r="G38" s="9" t="s">
        <v>215</v>
      </c>
      <c r="H38" s="9">
        <v>1</v>
      </c>
      <c r="I38" s="1">
        <v>1</v>
      </c>
      <c r="J38" s="1">
        <v>0</v>
      </c>
      <c r="K38" s="1">
        <v>1</v>
      </c>
    </row>
    <row r="39" spans="1:11">
      <c r="A39" t="s">
        <v>134</v>
      </c>
      <c r="B39">
        <v>1</v>
      </c>
      <c r="C39">
        <v>1</v>
      </c>
      <c r="D39">
        <v>0</v>
      </c>
      <c r="E39" s="18">
        <v>7326</v>
      </c>
      <c r="F39" s="9">
        <v>7322</v>
      </c>
      <c r="G39" s="9" t="s">
        <v>26</v>
      </c>
      <c r="H39" s="9">
        <v>1</v>
      </c>
      <c r="I39" s="1">
        <v>2</v>
      </c>
      <c r="J39" s="1">
        <v>2</v>
      </c>
      <c r="K39" s="1">
        <v>0</v>
      </c>
    </row>
    <row r="40" spans="1:11">
      <c r="A40" t="s">
        <v>135</v>
      </c>
      <c r="B40">
        <v>2</v>
      </c>
      <c r="C40">
        <v>2</v>
      </c>
      <c r="D40">
        <v>0</v>
      </c>
      <c r="E40" s="18">
        <v>7341</v>
      </c>
      <c r="F40" s="9">
        <v>7323</v>
      </c>
      <c r="G40" s="9" t="s">
        <v>216</v>
      </c>
      <c r="H40" s="9">
        <v>1</v>
      </c>
      <c r="I40" s="1">
        <v>7</v>
      </c>
      <c r="J40" s="1">
        <v>5</v>
      </c>
      <c r="K40" s="1">
        <v>2</v>
      </c>
    </row>
    <row r="41" spans="1:11">
      <c r="A41" t="s">
        <v>136</v>
      </c>
      <c r="B41">
        <v>7</v>
      </c>
      <c r="C41">
        <v>4</v>
      </c>
      <c r="D41">
        <v>3</v>
      </c>
      <c r="E41" s="18">
        <v>7342</v>
      </c>
      <c r="F41" s="9">
        <v>7324</v>
      </c>
      <c r="G41" s="9" t="s">
        <v>217</v>
      </c>
      <c r="H41" s="9">
        <v>1</v>
      </c>
      <c r="I41" s="1">
        <v>1</v>
      </c>
      <c r="J41" s="1">
        <v>1</v>
      </c>
      <c r="K41" s="1">
        <v>0</v>
      </c>
    </row>
    <row r="42" spans="1:11">
      <c r="A42" t="s">
        <v>137</v>
      </c>
      <c r="B42">
        <v>0</v>
      </c>
      <c r="C42">
        <v>0</v>
      </c>
      <c r="D42">
        <v>0</v>
      </c>
      <c r="E42" s="18">
        <v>7343</v>
      </c>
      <c r="F42" s="9">
        <v>7325</v>
      </c>
      <c r="G42" s="9" t="s">
        <v>218</v>
      </c>
      <c r="H42" s="9">
        <v>1</v>
      </c>
      <c r="I42" s="1">
        <v>6</v>
      </c>
      <c r="J42" s="1">
        <v>4</v>
      </c>
      <c r="K42" s="1">
        <v>2</v>
      </c>
    </row>
    <row r="43" spans="1:11">
      <c r="A43" t="s">
        <v>138</v>
      </c>
      <c r="B43">
        <v>1</v>
      </c>
      <c r="C43">
        <v>1</v>
      </c>
      <c r="D43">
        <v>0</v>
      </c>
      <c r="E43" s="18">
        <v>7344</v>
      </c>
      <c r="F43" s="9">
        <v>7326</v>
      </c>
      <c r="G43" s="9" t="s">
        <v>219</v>
      </c>
      <c r="H43" s="9">
        <v>1</v>
      </c>
      <c r="I43" s="1">
        <v>1</v>
      </c>
      <c r="J43" s="1">
        <v>1</v>
      </c>
      <c r="K43" s="1">
        <v>0</v>
      </c>
    </row>
    <row r="44" spans="1:11">
      <c r="A44" t="s">
        <v>139</v>
      </c>
      <c r="B44">
        <v>5</v>
      </c>
      <c r="C44">
        <v>4</v>
      </c>
      <c r="D44">
        <v>1</v>
      </c>
      <c r="E44" s="18">
        <v>7361</v>
      </c>
      <c r="F44" s="9">
        <v>7341</v>
      </c>
      <c r="G44" s="9" t="s">
        <v>220</v>
      </c>
      <c r="H44" s="9">
        <v>1</v>
      </c>
      <c r="I44" s="1">
        <v>2</v>
      </c>
      <c r="J44" s="1">
        <v>2</v>
      </c>
      <c r="K44" s="1">
        <v>0</v>
      </c>
    </row>
    <row r="45" spans="1:11">
      <c r="A45" t="s">
        <v>140</v>
      </c>
      <c r="B45">
        <v>3</v>
      </c>
      <c r="C45">
        <v>2</v>
      </c>
      <c r="D45">
        <v>1</v>
      </c>
      <c r="E45" s="18">
        <v>7362</v>
      </c>
      <c r="F45" s="9">
        <v>7342</v>
      </c>
      <c r="G45" s="9" t="s">
        <v>27</v>
      </c>
      <c r="H45" s="9">
        <v>1</v>
      </c>
      <c r="I45" s="1">
        <v>7</v>
      </c>
      <c r="J45" s="1">
        <v>4</v>
      </c>
      <c r="K45" s="1">
        <v>3</v>
      </c>
    </row>
    <row r="46" spans="1:11">
      <c r="A46" t="s">
        <v>141</v>
      </c>
      <c r="B46">
        <v>1</v>
      </c>
      <c r="C46">
        <v>1</v>
      </c>
      <c r="D46">
        <v>0</v>
      </c>
      <c r="E46" s="18">
        <v>7363</v>
      </c>
      <c r="F46" s="9">
        <v>7343</v>
      </c>
      <c r="G46" s="9" t="s">
        <v>221</v>
      </c>
      <c r="H46" s="9">
        <v>1</v>
      </c>
      <c r="I46" s="1">
        <v>0</v>
      </c>
      <c r="J46" s="1">
        <v>0</v>
      </c>
      <c r="K46" s="1">
        <v>0</v>
      </c>
    </row>
    <row r="47" spans="1:11">
      <c r="A47" t="s">
        <v>207</v>
      </c>
      <c r="B47">
        <v>0</v>
      </c>
      <c r="C47">
        <v>0</v>
      </c>
      <c r="D47">
        <v>0</v>
      </c>
      <c r="E47" s="18">
        <v>7364</v>
      </c>
      <c r="F47" s="9">
        <v>7344</v>
      </c>
      <c r="G47" s="9" t="s">
        <v>28</v>
      </c>
      <c r="H47" s="9">
        <v>1</v>
      </c>
      <c r="I47" s="1">
        <v>1</v>
      </c>
      <c r="J47" s="1">
        <v>1</v>
      </c>
      <c r="K47" s="1">
        <v>0</v>
      </c>
    </row>
    <row r="48" spans="1:11">
      <c r="A48" t="s">
        <v>143</v>
      </c>
      <c r="B48">
        <v>0</v>
      </c>
      <c r="C48">
        <v>0</v>
      </c>
      <c r="D48">
        <v>0</v>
      </c>
      <c r="E48" s="18">
        <v>7365</v>
      </c>
      <c r="F48" s="9">
        <v>7361</v>
      </c>
      <c r="G48" s="9" t="s">
        <v>222</v>
      </c>
      <c r="H48" s="9">
        <v>1</v>
      </c>
      <c r="I48" s="1">
        <v>5</v>
      </c>
      <c r="J48" s="1">
        <v>4</v>
      </c>
      <c r="K48" s="1">
        <v>1</v>
      </c>
    </row>
    <row r="49" spans="1:11">
      <c r="A49" t="s">
        <v>144</v>
      </c>
      <c r="B49">
        <v>0</v>
      </c>
      <c r="C49">
        <v>0</v>
      </c>
      <c r="D49">
        <v>0</v>
      </c>
      <c r="E49" s="18">
        <v>7366</v>
      </c>
      <c r="F49" s="9">
        <v>7362</v>
      </c>
      <c r="G49" s="9" t="s">
        <v>29</v>
      </c>
      <c r="H49" s="9">
        <v>1</v>
      </c>
      <c r="I49" s="1">
        <v>3</v>
      </c>
      <c r="J49" s="1">
        <v>2</v>
      </c>
      <c r="K49" s="1">
        <v>1</v>
      </c>
    </row>
    <row r="50" spans="1:11">
      <c r="A50" t="s">
        <v>145</v>
      </c>
      <c r="B50">
        <v>2</v>
      </c>
      <c r="C50">
        <v>2</v>
      </c>
      <c r="D50">
        <v>0</v>
      </c>
      <c r="E50" s="18">
        <v>7367</v>
      </c>
      <c r="F50" s="9">
        <v>7363</v>
      </c>
      <c r="G50" s="9" t="s">
        <v>223</v>
      </c>
      <c r="H50" s="9">
        <v>1</v>
      </c>
      <c r="I50" s="1">
        <v>1</v>
      </c>
      <c r="J50" s="1">
        <v>1</v>
      </c>
      <c r="K50" s="1">
        <v>0</v>
      </c>
    </row>
    <row r="51" spans="1:11">
      <c r="A51" t="s">
        <v>146</v>
      </c>
      <c r="B51">
        <v>4</v>
      </c>
      <c r="C51">
        <v>4</v>
      </c>
      <c r="D51">
        <v>0</v>
      </c>
      <c r="E51" s="18">
        <v>7381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147</v>
      </c>
      <c r="B52">
        <v>3</v>
      </c>
      <c r="C52">
        <v>3</v>
      </c>
      <c r="D52">
        <v>0</v>
      </c>
      <c r="E52" s="18">
        <v>7401</v>
      </c>
      <c r="F52" s="9">
        <v>7365</v>
      </c>
      <c r="G52" s="9" t="s">
        <v>224</v>
      </c>
      <c r="H52" s="9">
        <v>1</v>
      </c>
      <c r="I52" s="1">
        <v>0</v>
      </c>
      <c r="J52" s="1">
        <v>0</v>
      </c>
      <c r="K52" s="1">
        <v>0</v>
      </c>
    </row>
    <row r="53" spans="1:11">
      <c r="A53" t="s">
        <v>148</v>
      </c>
      <c r="B53">
        <v>1</v>
      </c>
      <c r="C53">
        <v>1</v>
      </c>
      <c r="D53">
        <v>0</v>
      </c>
      <c r="E53" s="18">
        <v>7402</v>
      </c>
      <c r="F53" s="9">
        <v>7366</v>
      </c>
      <c r="G53" s="9" t="s">
        <v>225</v>
      </c>
      <c r="H53" s="9">
        <v>1</v>
      </c>
      <c r="I53" s="1">
        <v>0</v>
      </c>
      <c r="J53" s="1">
        <v>0</v>
      </c>
      <c r="K53" s="1">
        <v>0</v>
      </c>
    </row>
    <row r="54" spans="1:11">
      <c r="A54" t="s">
        <v>149</v>
      </c>
      <c r="B54">
        <v>2</v>
      </c>
      <c r="C54">
        <v>1</v>
      </c>
      <c r="D54">
        <v>1</v>
      </c>
      <c r="E54" s="18">
        <v>7403</v>
      </c>
      <c r="F54" s="9">
        <v>7367</v>
      </c>
      <c r="G54" s="9" t="s">
        <v>31</v>
      </c>
      <c r="H54" s="9">
        <v>1</v>
      </c>
      <c r="I54" s="1">
        <v>2</v>
      </c>
      <c r="J54" s="1">
        <v>2</v>
      </c>
      <c r="K54" s="1">
        <v>0</v>
      </c>
    </row>
    <row r="55" spans="1:11">
      <c r="A55" t="s">
        <v>150</v>
      </c>
      <c r="B55">
        <v>1</v>
      </c>
      <c r="C55">
        <v>1</v>
      </c>
      <c r="D55">
        <v>0</v>
      </c>
      <c r="E55" s="18">
        <v>7404</v>
      </c>
      <c r="F55" s="9">
        <v>7368</v>
      </c>
      <c r="G55" s="9" t="s">
        <v>32</v>
      </c>
      <c r="H55" s="9">
        <v>0</v>
      </c>
      <c r="I55" s="19">
        <v>6</v>
      </c>
      <c r="J55" s="19">
        <v>5</v>
      </c>
      <c r="K55" s="19">
        <v>1</v>
      </c>
    </row>
    <row r="56" spans="1:11">
      <c r="A56" t="s">
        <v>151</v>
      </c>
      <c r="B56">
        <v>1</v>
      </c>
      <c r="C56">
        <v>1</v>
      </c>
      <c r="D56">
        <v>0</v>
      </c>
      <c r="E56" s="18">
        <v>7405</v>
      </c>
      <c r="F56" s="9">
        <v>7381</v>
      </c>
      <c r="G56" s="9" t="s">
        <v>226</v>
      </c>
      <c r="H56" s="9">
        <v>1</v>
      </c>
      <c r="I56" s="1">
        <v>4</v>
      </c>
      <c r="J56" s="1">
        <v>4</v>
      </c>
      <c r="K56" s="1">
        <v>0</v>
      </c>
    </row>
    <row r="57" spans="1:11">
      <c r="A57" t="s">
        <v>152</v>
      </c>
      <c r="B57">
        <v>0</v>
      </c>
      <c r="C57">
        <v>0</v>
      </c>
      <c r="D57">
        <v>0</v>
      </c>
      <c r="E57" s="18">
        <v>7406</v>
      </c>
      <c r="F57" s="9">
        <v>7401</v>
      </c>
      <c r="G57" s="9" t="s">
        <v>227</v>
      </c>
      <c r="H57" s="9">
        <v>1</v>
      </c>
      <c r="I57" s="1">
        <v>3</v>
      </c>
      <c r="J57" s="1">
        <v>3</v>
      </c>
      <c r="K57" s="1">
        <v>0</v>
      </c>
    </row>
    <row r="58" spans="1:11">
      <c r="A58" t="s">
        <v>153</v>
      </c>
      <c r="B58">
        <v>0</v>
      </c>
      <c r="C58">
        <v>0</v>
      </c>
      <c r="D58">
        <v>0</v>
      </c>
      <c r="E58" s="18">
        <v>7407</v>
      </c>
      <c r="F58" s="9">
        <v>7402</v>
      </c>
      <c r="G58" s="9" t="s">
        <v>33</v>
      </c>
      <c r="H58" s="9">
        <v>1</v>
      </c>
      <c r="I58" s="1">
        <v>1</v>
      </c>
      <c r="J58" s="1">
        <v>1</v>
      </c>
      <c r="K58" s="1">
        <v>0</v>
      </c>
    </row>
    <row r="59" spans="1:11">
      <c r="A59" t="s">
        <v>154</v>
      </c>
      <c r="B59">
        <v>4</v>
      </c>
      <c r="C59">
        <v>2</v>
      </c>
      <c r="D59">
        <v>2</v>
      </c>
      <c r="E59" s="18">
        <v>7408</v>
      </c>
      <c r="F59" s="9">
        <v>7403</v>
      </c>
      <c r="G59" s="9" t="s">
        <v>228</v>
      </c>
      <c r="H59" s="9">
        <v>1</v>
      </c>
      <c r="I59" s="1">
        <v>2</v>
      </c>
      <c r="J59" s="1">
        <v>1</v>
      </c>
      <c r="K59" s="1">
        <v>1</v>
      </c>
    </row>
    <row r="60" spans="1:11">
      <c r="A60" t="s">
        <v>155</v>
      </c>
      <c r="B60">
        <v>3</v>
      </c>
      <c r="C60">
        <v>3</v>
      </c>
      <c r="D60">
        <v>0</v>
      </c>
      <c r="E60" s="18">
        <v>7421</v>
      </c>
      <c r="F60" s="9">
        <v>7404</v>
      </c>
      <c r="G60" s="9" t="s">
        <v>229</v>
      </c>
      <c r="H60" s="9">
        <v>1</v>
      </c>
      <c r="I60" s="1">
        <v>1</v>
      </c>
      <c r="J60" s="1">
        <v>1</v>
      </c>
      <c r="K60" s="1">
        <v>0</v>
      </c>
    </row>
    <row r="61" spans="1:11">
      <c r="A61" t="s">
        <v>156</v>
      </c>
      <c r="B61">
        <v>1</v>
      </c>
      <c r="C61">
        <v>1</v>
      </c>
      <c r="D61">
        <v>0</v>
      </c>
      <c r="E61" s="18">
        <v>7422</v>
      </c>
      <c r="F61" s="9">
        <v>7405</v>
      </c>
      <c r="G61" s="9" t="s">
        <v>34</v>
      </c>
      <c r="H61" s="9">
        <v>1</v>
      </c>
      <c r="I61" s="1">
        <v>1</v>
      </c>
      <c r="J61" s="1">
        <v>1</v>
      </c>
      <c r="K61" s="1">
        <v>0</v>
      </c>
    </row>
    <row r="62" spans="1:11">
      <c r="A62" t="s">
        <v>157</v>
      </c>
      <c r="B62">
        <v>0</v>
      </c>
      <c r="C62">
        <v>0</v>
      </c>
      <c r="D62">
        <v>0</v>
      </c>
      <c r="E62" s="18">
        <v>7423</v>
      </c>
      <c r="F62" s="9">
        <v>7406</v>
      </c>
      <c r="G62" s="9" t="s">
        <v>230</v>
      </c>
      <c r="H62" s="9">
        <v>1</v>
      </c>
      <c r="I62" s="1">
        <v>0</v>
      </c>
      <c r="J62" s="1">
        <v>0</v>
      </c>
      <c r="K62" s="1">
        <v>0</v>
      </c>
    </row>
    <row r="63" spans="1:11">
      <c r="A63" t="s">
        <v>158</v>
      </c>
      <c r="B63">
        <v>5</v>
      </c>
      <c r="C63">
        <v>5</v>
      </c>
      <c r="D63">
        <v>0</v>
      </c>
      <c r="E63" s="18">
        <v>7424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159</v>
      </c>
      <c r="B64">
        <v>5</v>
      </c>
      <c r="C64">
        <v>5</v>
      </c>
      <c r="D64">
        <v>0</v>
      </c>
      <c r="E64" s="18">
        <v>7441</v>
      </c>
      <c r="F64" s="9">
        <v>7408</v>
      </c>
      <c r="G64" s="9" t="s">
        <v>36</v>
      </c>
      <c r="H64" s="9">
        <v>1</v>
      </c>
      <c r="I64" s="1">
        <v>4</v>
      </c>
      <c r="J64" s="1">
        <v>2</v>
      </c>
      <c r="K64" s="1">
        <v>2</v>
      </c>
    </row>
    <row r="65" spans="1:11">
      <c r="A65" t="s">
        <v>160</v>
      </c>
      <c r="B65">
        <v>1</v>
      </c>
      <c r="C65">
        <v>1</v>
      </c>
      <c r="D65">
        <v>0</v>
      </c>
      <c r="E65" s="18">
        <v>7442</v>
      </c>
      <c r="F65" s="9">
        <v>7421</v>
      </c>
      <c r="G65" s="9" t="s">
        <v>37</v>
      </c>
      <c r="H65" s="9">
        <v>1</v>
      </c>
      <c r="I65" s="1">
        <v>3</v>
      </c>
      <c r="J65" s="1">
        <v>3</v>
      </c>
      <c r="K65" s="1">
        <v>0</v>
      </c>
    </row>
    <row r="66" spans="1:11">
      <c r="A66" t="s">
        <v>161</v>
      </c>
      <c r="B66">
        <v>2</v>
      </c>
      <c r="C66">
        <v>2</v>
      </c>
      <c r="D66">
        <v>0</v>
      </c>
      <c r="E66" s="18">
        <v>7443</v>
      </c>
      <c r="F66" s="9">
        <v>7422</v>
      </c>
      <c r="G66" s="9" t="s">
        <v>38</v>
      </c>
      <c r="H66" s="9">
        <v>1</v>
      </c>
      <c r="I66" s="1">
        <v>1</v>
      </c>
      <c r="J66" s="1">
        <v>1</v>
      </c>
      <c r="K66" s="1">
        <v>0</v>
      </c>
    </row>
    <row r="67" spans="1:11">
      <c r="A67" t="s">
        <v>162</v>
      </c>
      <c r="B67">
        <v>1</v>
      </c>
      <c r="C67">
        <v>1</v>
      </c>
      <c r="D67">
        <v>0</v>
      </c>
      <c r="E67" s="18">
        <v>7444</v>
      </c>
      <c r="F67" s="9">
        <v>7423</v>
      </c>
      <c r="G67" s="9" t="s">
        <v>39</v>
      </c>
      <c r="H67" s="9">
        <v>1</v>
      </c>
      <c r="I67" s="1">
        <v>0</v>
      </c>
      <c r="J67" s="1">
        <v>0</v>
      </c>
      <c r="K67" s="1">
        <v>0</v>
      </c>
    </row>
    <row r="68" spans="1:11">
      <c r="A68" t="s">
        <v>163</v>
      </c>
      <c r="B68">
        <v>0</v>
      </c>
      <c r="C68">
        <v>0</v>
      </c>
      <c r="D68">
        <v>0</v>
      </c>
      <c r="E68" s="18">
        <v>7445</v>
      </c>
      <c r="F68" s="9">
        <v>7424</v>
      </c>
      <c r="G68" s="9" t="s">
        <v>231</v>
      </c>
      <c r="H68" s="9">
        <v>1</v>
      </c>
      <c r="I68" s="1">
        <v>5</v>
      </c>
      <c r="J68" s="1">
        <v>5</v>
      </c>
      <c r="K68" s="1">
        <v>0</v>
      </c>
    </row>
    <row r="69" spans="1:11">
      <c r="A69" t="s">
        <v>164</v>
      </c>
      <c r="B69">
        <v>0</v>
      </c>
      <c r="C69">
        <v>0</v>
      </c>
      <c r="D69">
        <v>0</v>
      </c>
      <c r="E69" s="18">
        <v>7446</v>
      </c>
      <c r="F69" s="9">
        <v>7441</v>
      </c>
      <c r="G69" s="9" t="s">
        <v>232</v>
      </c>
      <c r="H69" s="9">
        <v>1</v>
      </c>
      <c r="I69" s="1">
        <v>5</v>
      </c>
      <c r="J69" s="1">
        <v>5</v>
      </c>
      <c r="K69" s="1">
        <v>0</v>
      </c>
    </row>
    <row r="70" spans="1:11">
      <c r="A70" t="s">
        <v>165</v>
      </c>
      <c r="B70">
        <v>5</v>
      </c>
      <c r="C70">
        <v>3</v>
      </c>
      <c r="D70">
        <v>2</v>
      </c>
      <c r="E70" s="18">
        <v>7461</v>
      </c>
      <c r="F70" s="9">
        <v>7442</v>
      </c>
      <c r="G70" s="9" t="s">
        <v>233</v>
      </c>
      <c r="H70" s="9">
        <v>1</v>
      </c>
      <c r="I70" s="1">
        <v>1</v>
      </c>
      <c r="J70" s="1">
        <v>1</v>
      </c>
      <c r="K70" s="1">
        <v>0</v>
      </c>
    </row>
    <row r="71" spans="1:11">
      <c r="A71" t="s">
        <v>166</v>
      </c>
      <c r="B71">
        <v>3</v>
      </c>
      <c r="C71">
        <v>3</v>
      </c>
      <c r="D71">
        <v>0</v>
      </c>
      <c r="E71" s="18">
        <v>7462</v>
      </c>
      <c r="F71" s="9">
        <v>7443</v>
      </c>
      <c r="G71" s="9" t="s">
        <v>234</v>
      </c>
      <c r="H71" s="9">
        <v>1</v>
      </c>
      <c r="I71" s="1">
        <v>2</v>
      </c>
      <c r="J71" s="1">
        <v>2</v>
      </c>
      <c r="K71" s="1">
        <v>0</v>
      </c>
    </row>
    <row r="72" spans="1:11">
      <c r="A72" t="s">
        <v>167</v>
      </c>
      <c r="B72">
        <v>2</v>
      </c>
      <c r="C72">
        <v>1</v>
      </c>
      <c r="D72">
        <v>1</v>
      </c>
      <c r="E72" s="18">
        <v>7463</v>
      </c>
      <c r="F72" s="9">
        <v>7444</v>
      </c>
      <c r="G72" s="9" t="s">
        <v>40</v>
      </c>
      <c r="H72" s="9">
        <v>1</v>
      </c>
      <c r="I72" s="1">
        <v>1</v>
      </c>
      <c r="J72" s="1">
        <v>1</v>
      </c>
      <c r="K72" s="1">
        <v>0</v>
      </c>
    </row>
    <row r="73" spans="1:11">
      <c r="A73" t="s">
        <v>168</v>
      </c>
      <c r="B73">
        <v>4</v>
      </c>
      <c r="C73">
        <v>3</v>
      </c>
      <c r="D73">
        <v>1</v>
      </c>
      <c r="E73" s="18">
        <v>7464</v>
      </c>
      <c r="F73" s="9">
        <v>7445</v>
      </c>
      <c r="G73" s="9" t="s">
        <v>41</v>
      </c>
      <c r="H73" s="9">
        <v>1</v>
      </c>
      <c r="I73" s="1">
        <v>0</v>
      </c>
      <c r="J73" s="1">
        <v>0</v>
      </c>
      <c r="K73" s="1">
        <v>0</v>
      </c>
    </row>
    <row r="74" spans="1:11">
      <c r="A74" t="s">
        <v>169</v>
      </c>
      <c r="B74">
        <v>0</v>
      </c>
      <c r="C74">
        <v>0</v>
      </c>
      <c r="D74">
        <v>0</v>
      </c>
      <c r="E74" s="18">
        <v>7465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A75" t="s">
        <v>170</v>
      </c>
      <c r="B75">
        <v>6</v>
      </c>
      <c r="C75">
        <v>4</v>
      </c>
      <c r="D75">
        <v>2</v>
      </c>
      <c r="E75" s="18">
        <v>7466</v>
      </c>
      <c r="F75" s="9">
        <v>7447</v>
      </c>
      <c r="G75" s="9" t="s">
        <v>43</v>
      </c>
      <c r="H75" s="9">
        <v>0</v>
      </c>
      <c r="I75" s="19">
        <v>8</v>
      </c>
      <c r="J75" s="19">
        <v>8</v>
      </c>
      <c r="K75" s="19">
        <v>0</v>
      </c>
    </row>
    <row r="76" spans="1:11">
      <c r="A76" t="s">
        <v>171</v>
      </c>
      <c r="B76">
        <v>3</v>
      </c>
      <c r="C76">
        <v>1</v>
      </c>
      <c r="D76">
        <v>2</v>
      </c>
      <c r="E76" s="18">
        <v>7467</v>
      </c>
      <c r="F76" s="9">
        <v>7461</v>
      </c>
      <c r="G76" s="9" t="s">
        <v>44</v>
      </c>
      <c r="H76" s="9">
        <v>1</v>
      </c>
      <c r="I76" s="1">
        <v>5</v>
      </c>
      <c r="J76" s="1">
        <v>3</v>
      </c>
      <c r="K76" s="1">
        <v>2</v>
      </c>
    </row>
    <row r="77" spans="1:11">
      <c r="A77" t="s">
        <v>172</v>
      </c>
      <c r="B77">
        <v>3</v>
      </c>
      <c r="C77">
        <v>3</v>
      </c>
      <c r="D77">
        <v>0</v>
      </c>
      <c r="E77" s="18">
        <v>7481</v>
      </c>
      <c r="F77" s="9">
        <v>7462</v>
      </c>
      <c r="G77" s="9" t="s">
        <v>235</v>
      </c>
      <c r="H77" s="9">
        <v>1</v>
      </c>
      <c r="I77" s="1">
        <v>3</v>
      </c>
      <c r="J77" s="1">
        <v>3</v>
      </c>
      <c r="K77" s="1">
        <v>0</v>
      </c>
    </row>
    <row r="78" spans="1:11">
      <c r="A78" t="s">
        <v>173</v>
      </c>
      <c r="B78">
        <v>1</v>
      </c>
      <c r="C78">
        <v>0</v>
      </c>
      <c r="D78">
        <v>1</v>
      </c>
      <c r="E78" s="18">
        <v>7482</v>
      </c>
      <c r="F78" s="9">
        <v>7463</v>
      </c>
      <c r="G78" s="9" t="s">
        <v>236</v>
      </c>
      <c r="H78" s="9">
        <v>1</v>
      </c>
      <c r="I78" s="1">
        <v>2</v>
      </c>
      <c r="J78" s="1">
        <v>1</v>
      </c>
      <c r="K78" s="1">
        <v>1</v>
      </c>
    </row>
    <row r="79" spans="1:11">
      <c r="A79" t="s">
        <v>174</v>
      </c>
      <c r="B79">
        <v>2</v>
      </c>
      <c r="C79">
        <v>2</v>
      </c>
      <c r="D79">
        <v>0</v>
      </c>
      <c r="E79" s="18">
        <v>7483</v>
      </c>
      <c r="F79" s="9">
        <v>7464</v>
      </c>
      <c r="G79" s="9" t="s">
        <v>45</v>
      </c>
      <c r="H79" s="9">
        <v>1</v>
      </c>
      <c r="I79" s="1">
        <v>4</v>
      </c>
      <c r="J79" s="1">
        <v>3</v>
      </c>
      <c r="K79" s="1">
        <v>1</v>
      </c>
    </row>
    <row r="80" spans="1:11">
      <c r="A80" t="s">
        <v>175</v>
      </c>
      <c r="B80">
        <v>1</v>
      </c>
      <c r="C80">
        <v>0</v>
      </c>
      <c r="D80">
        <v>1</v>
      </c>
      <c r="E80" s="18">
        <v>7484</v>
      </c>
      <c r="F80" s="9">
        <v>7465</v>
      </c>
      <c r="G80" s="9" t="s">
        <v>46</v>
      </c>
      <c r="H80" s="9">
        <v>1</v>
      </c>
      <c r="I80" s="1">
        <v>0</v>
      </c>
      <c r="J80" s="1">
        <v>0</v>
      </c>
      <c r="K80" s="1">
        <v>0</v>
      </c>
    </row>
    <row r="81" spans="1:11">
      <c r="A81" t="s">
        <v>176</v>
      </c>
      <c r="B81">
        <v>3</v>
      </c>
      <c r="C81">
        <v>3</v>
      </c>
      <c r="D81">
        <v>0</v>
      </c>
      <c r="E81" s="18">
        <v>7501</v>
      </c>
      <c r="F81" s="9">
        <v>7466</v>
      </c>
      <c r="G81" s="9" t="s">
        <v>47</v>
      </c>
      <c r="H81" s="9">
        <v>1</v>
      </c>
      <c r="I81" s="1">
        <v>6</v>
      </c>
      <c r="J81" s="1">
        <v>4</v>
      </c>
      <c r="K81" s="1">
        <v>2</v>
      </c>
    </row>
    <row r="82" spans="1:11">
      <c r="A82" t="s">
        <v>177</v>
      </c>
      <c r="B82">
        <v>1</v>
      </c>
      <c r="C82">
        <v>1</v>
      </c>
      <c r="D82">
        <v>0</v>
      </c>
      <c r="E82" s="18">
        <v>7502</v>
      </c>
      <c r="F82" s="9">
        <v>7467</v>
      </c>
      <c r="G82" s="9" t="s">
        <v>237</v>
      </c>
      <c r="H82" s="9">
        <v>1</v>
      </c>
      <c r="I82" s="1">
        <v>3</v>
      </c>
      <c r="J82" s="1">
        <v>1</v>
      </c>
      <c r="K82" s="1">
        <v>2</v>
      </c>
    </row>
    <row r="83" spans="1:11">
      <c r="A83" t="s">
        <v>178</v>
      </c>
      <c r="B83">
        <v>6</v>
      </c>
      <c r="C83">
        <v>5</v>
      </c>
      <c r="D83">
        <v>1</v>
      </c>
      <c r="E83" s="18">
        <v>7503</v>
      </c>
      <c r="F83" s="9">
        <v>7481</v>
      </c>
      <c r="G83" s="9" t="s">
        <v>48</v>
      </c>
      <c r="H83" s="9">
        <v>1</v>
      </c>
      <c r="I83" s="1">
        <v>3</v>
      </c>
      <c r="J83" s="1">
        <v>3</v>
      </c>
      <c r="K83" s="1">
        <v>0</v>
      </c>
    </row>
    <row r="84" spans="1:11">
      <c r="A84" t="s">
        <v>179</v>
      </c>
      <c r="B84">
        <v>2</v>
      </c>
      <c r="C84">
        <v>1</v>
      </c>
      <c r="D84">
        <v>1</v>
      </c>
      <c r="E84" s="18">
        <v>7504</v>
      </c>
      <c r="F84" s="9">
        <v>7482</v>
      </c>
      <c r="G84" s="9" t="s">
        <v>49</v>
      </c>
      <c r="H84" s="9">
        <v>1</v>
      </c>
      <c r="I84" s="1">
        <v>1</v>
      </c>
      <c r="J84" s="1">
        <v>0</v>
      </c>
      <c r="K84" s="1">
        <v>1</v>
      </c>
    </row>
    <row r="85" spans="1:11">
      <c r="A85" t="s">
        <v>180</v>
      </c>
      <c r="B85">
        <v>1</v>
      </c>
      <c r="C85">
        <v>1</v>
      </c>
      <c r="D85">
        <v>0</v>
      </c>
      <c r="E85" s="18">
        <v>7505</v>
      </c>
      <c r="F85" s="9">
        <v>7483</v>
      </c>
      <c r="G85" s="9" t="s">
        <v>50</v>
      </c>
      <c r="H85" s="9">
        <v>1</v>
      </c>
      <c r="I85" s="1">
        <v>2</v>
      </c>
      <c r="J85" s="1">
        <v>2</v>
      </c>
      <c r="K85" s="1">
        <v>0</v>
      </c>
    </row>
    <row r="86" spans="1:11">
      <c r="A86" t="s">
        <v>181</v>
      </c>
      <c r="B86">
        <v>4</v>
      </c>
      <c r="C86">
        <v>3</v>
      </c>
      <c r="D86">
        <v>1</v>
      </c>
      <c r="E86" s="18">
        <v>7521</v>
      </c>
      <c r="F86" s="9">
        <v>7484</v>
      </c>
      <c r="G86" s="9" t="s">
        <v>51</v>
      </c>
      <c r="H86" s="9">
        <v>1</v>
      </c>
      <c r="I86" s="1">
        <v>1</v>
      </c>
      <c r="J86" s="1">
        <v>0</v>
      </c>
      <c r="K86" s="1">
        <v>1</v>
      </c>
    </row>
    <row r="87" spans="1:11">
      <c r="A87" t="s">
        <v>182</v>
      </c>
      <c r="B87">
        <v>3</v>
      </c>
      <c r="C87">
        <v>1</v>
      </c>
      <c r="D87">
        <v>2</v>
      </c>
      <c r="E87" s="18">
        <v>7522</v>
      </c>
      <c r="F87" s="9">
        <v>7501</v>
      </c>
      <c r="G87" s="9" t="s">
        <v>52</v>
      </c>
      <c r="H87" s="9">
        <v>1</v>
      </c>
      <c r="I87" s="1">
        <v>3</v>
      </c>
      <c r="J87" s="1">
        <v>3</v>
      </c>
      <c r="K87" s="1">
        <v>0</v>
      </c>
    </row>
    <row r="88" spans="1:11">
      <c r="A88" t="s">
        <v>183</v>
      </c>
      <c r="B88">
        <v>1</v>
      </c>
      <c r="C88">
        <v>1</v>
      </c>
      <c r="D88">
        <v>0</v>
      </c>
      <c r="E88" s="18">
        <v>7523</v>
      </c>
      <c r="F88" s="9">
        <v>7502</v>
      </c>
      <c r="G88" s="9" t="s">
        <v>53</v>
      </c>
      <c r="H88" s="9">
        <v>1</v>
      </c>
      <c r="I88" s="1">
        <v>1</v>
      </c>
      <c r="J88" s="1">
        <v>1</v>
      </c>
      <c r="K88" s="1">
        <v>0</v>
      </c>
    </row>
    <row r="89" spans="1:11">
      <c r="A89" t="s">
        <v>184</v>
      </c>
      <c r="B89">
        <v>1</v>
      </c>
      <c r="C89">
        <v>1</v>
      </c>
      <c r="D89">
        <v>0</v>
      </c>
      <c r="E89" s="18">
        <v>7524</v>
      </c>
      <c r="F89" s="9">
        <v>7503</v>
      </c>
      <c r="G89" s="9" t="s">
        <v>54</v>
      </c>
      <c r="H89" s="9">
        <v>1</v>
      </c>
      <c r="I89" s="1">
        <v>6</v>
      </c>
      <c r="J89" s="1">
        <v>5</v>
      </c>
      <c r="K89" s="1">
        <v>1</v>
      </c>
    </row>
    <row r="90" spans="1:11">
      <c r="A90" t="s">
        <v>185</v>
      </c>
      <c r="B90">
        <v>3</v>
      </c>
      <c r="C90">
        <v>1</v>
      </c>
      <c r="D90">
        <v>2</v>
      </c>
      <c r="E90" s="18">
        <v>7525</v>
      </c>
      <c r="F90" s="9">
        <v>7504</v>
      </c>
      <c r="G90" s="9" t="s">
        <v>55</v>
      </c>
      <c r="H90" s="9">
        <v>1</v>
      </c>
      <c r="I90" s="1">
        <v>2</v>
      </c>
      <c r="J90" s="1">
        <v>1</v>
      </c>
      <c r="K90" s="1">
        <v>1</v>
      </c>
    </row>
    <row r="91" spans="1:11">
      <c r="A91" t="s">
        <v>186</v>
      </c>
      <c r="B91">
        <v>4</v>
      </c>
      <c r="C91">
        <v>3</v>
      </c>
      <c r="D91">
        <v>1</v>
      </c>
      <c r="E91" s="18">
        <v>7526</v>
      </c>
      <c r="F91" s="9">
        <v>7505</v>
      </c>
      <c r="G91" s="9" t="s">
        <v>56</v>
      </c>
      <c r="H91" s="9">
        <v>1</v>
      </c>
      <c r="I91" s="1">
        <v>1</v>
      </c>
      <c r="J91" s="1">
        <v>1</v>
      </c>
      <c r="K91" s="1">
        <v>0</v>
      </c>
    </row>
    <row r="92" spans="1:11">
      <c r="A92" t="s">
        <v>187</v>
      </c>
      <c r="B92">
        <v>6</v>
      </c>
      <c r="C92">
        <v>6</v>
      </c>
      <c r="D92">
        <v>0</v>
      </c>
      <c r="E92" s="18">
        <v>7527</v>
      </c>
      <c r="F92" s="9">
        <v>7521</v>
      </c>
      <c r="G92" s="9" t="s">
        <v>57</v>
      </c>
      <c r="H92" s="9">
        <v>1</v>
      </c>
      <c r="I92" s="1">
        <v>4</v>
      </c>
      <c r="J92" s="1">
        <v>3</v>
      </c>
      <c r="K92" s="1">
        <v>1</v>
      </c>
    </row>
    <row r="93" spans="1:11">
      <c r="A93" t="s">
        <v>188</v>
      </c>
      <c r="B93">
        <v>0</v>
      </c>
      <c r="C93">
        <v>0</v>
      </c>
      <c r="D93">
        <v>0</v>
      </c>
      <c r="E93" s="18">
        <v>7541</v>
      </c>
      <c r="F93" s="9">
        <v>7522</v>
      </c>
      <c r="G93" s="9" t="s">
        <v>58</v>
      </c>
      <c r="H93" s="9">
        <v>1</v>
      </c>
      <c r="I93" s="1">
        <v>3</v>
      </c>
      <c r="J93" s="1">
        <v>1</v>
      </c>
      <c r="K93" s="1">
        <v>2</v>
      </c>
    </row>
    <row r="94" spans="1:11">
      <c r="A94" t="s">
        <v>189</v>
      </c>
      <c r="B94">
        <v>2</v>
      </c>
      <c r="C94">
        <v>0</v>
      </c>
      <c r="D94">
        <v>2</v>
      </c>
      <c r="E94" s="18">
        <v>7542</v>
      </c>
      <c r="F94" s="9">
        <v>7523</v>
      </c>
      <c r="G94" s="9" t="s">
        <v>238</v>
      </c>
      <c r="H94" s="9">
        <v>1</v>
      </c>
      <c r="I94" s="1">
        <v>1</v>
      </c>
      <c r="J94" s="1">
        <v>1</v>
      </c>
      <c r="K94" s="1">
        <v>0</v>
      </c>
    </row>
    <row r="95" spans="1:11">
      <c r="A95" t="s">
        <v>190</v>
      </c>
      <c r="B95">
        <v>8</v>
      </c>
      <c r="C95">
        <v>6</v>
      </c>
      <c r="D95">
        <v>2</v>
      </c>
      <c r="E95" s="18">
        <v>7543</v>
      </c>
      <c r="F95" s="9">
        <v>7524</v>
      </c>
      <c r="G95" s="9" t="s">
        <v>239</v>
      </c>
      <c r="H95" s="9">
        <v>1</v>
      </c>
      <c r="I95" s="1">
        <v>1</v>
      </c>
      <c r="J95" s="1">
        <v>1</v>
      </c>
      <c r="K95" s="1">
        <v>0</v>
      </c>
    </row>
    <row r="96" spans="1:11">
      <c r="A96" t="s">
        <v>191</v>
      </c>
      <c r="B96">
        <v>0</v>
      </c>
      <c r="C96">
        <v>0</v>
      </c>
      <c r="D96">
        <v>0</v>
      </c>
      <c r="E96" s="18">
        <v>7544</v>
      </c>
      <c r="F96" s="9">
        <v>7525</v>
      </c>
      <c r="G96" s="9" t="s">
        <v>240</v>
      </c>
      <c r="H96" s="9">
        <v>1</v>
      </c>
      <c r="I96" s="1">
        <v>3</v>
      </c>
      <c r="J96" s="1">
        <v>1</v>
      </c>
      <c r="K96" s="1">
        <v>2</v>
      </c>
    </row>
    <row r="97" spans="1:11">
      <c r="A97" t="s">
        <v>192</v>
      </c>
      <c r="B97">
        <v>3</v>
      </c>
      <c r="C97">
        <v>1</v>
      </c>
      <c r="D97">
        <v>2</v>
      </c>
      <c r="E97" s="18">
        <v>7545</v>
      </c>
      <c r="F97" s="9">
        <v>7526</v>
      </c>
      <c r="G97" s="9" t="s">
        <v>241</v>
      </c>
      <c r="H97" s="9">
        <v>1</v>
      </c>
      <c r="I97" s="1">
        <v>4</v>
      </c>
      <c r="J97" s="1">
        <v>3</v>
      </c>
      <c r="K97" s="1">
        <v>1</v>
      </c>
    </row>
    <row r="98" spans="1:11">
      <c r="A98" t="s">
        <v>193</v>
      </c>
      <c r="B98">
        <v>1</v>
      </c>
      <c r="C98">
        <v>1</v>
      </c>
      <c r="D98">
        <v>0</v>
      </c>
      <c r="E98" s="18">
        <v>7546</v>
      </c>
      <c r="F98" s="9">
        <v>7527</v>
      </c>
      <c r="G98" s="9" t="s">
        <v>242</v>
      </c>
      <c r="H98" s="9">
        <v>1</v>
      </c>
      <c r="I98" s="1">
        <v>6</v>
      </c>
      <c r="J98" s="1">
        <v>6</v>
      </c>
      <c r="K98" s="1">
        <v>0</v>
      </c>
    </row>
    <row r="99" spans="1:11">
      <c r="A99" t="s">
        <v>194</v>
      </c>
      <c r="B99">
        <v>9</v>
      </c>
      <c r="C99">
        <v>7</v>
      </c>
      <c r="D99">
        <v>2</v>
      </c>
      <c r="E99" s="18">
        <v>7547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1:11">
      <c r="A100" t="s">
        <v>195</v>
      </c>
      <c r="B100">
        <v>0</v>
      </c>
      <c r="C100">
        <v>0</v>
      </c>
      <c r="D100">
        <v>0</v>
      </c>
      <c r="E100" s="18">
        <v>7548</v>
      </c>
      <c r="F100" s="9">
        <v>7542</v>
      </c>
      <c r="G100" s="9" t="s">
        <v>60</v>
      </c>
      <c r="H100" s="9">
        <v>1</v>
      </c>
      <c r="I100" s="1">
        <v>2</v>
      </c>
      <c r="J100" s="1">
        <v>0</v>
      </c>
      <c r="K100" s="1">
        <v>2</v>
      </c>
    </row>
    <row r="101" spans="1:11">
      <c r="A101" t="s">
        <v>196</v>
      </c>
      <c r="B101">
        <v>2</v>
      </c>
      <c r="C101">
        <v>2</v>
      </c>
      <c r="D101">
        <v>0</v>
      </c>
      <c r="E101" s="18">
        <v>7561</v>
      </c>
      <c r="F101" s="9">
        <v>7543</v>
      </c>
      <c r="G101" s="9" t="s">
        <v>61</v>
      </c>
      <c r="H101" s="9">
        <v>1</v>
      </c>
      <c r="I101" s="1">
        <v>8</v>
      </c>
      <c r="J101" s="1">
        <v>6</v>
      </c>
      <c r="K101" s="1">
        <v>2</v>
      </c>
    </row>
    <row r="102" spans="1:11">
      <c r="A102" t="s">
        <v>197</v>
      </c>
      <c r="B102">
        <v>7</v>
      </c>
      <c r="C102">
        <v>2</v>
      </c>
      <c r="D102">
        <v>5</v>
      </c>
      <c r="E102" s="18">
        <v>7562</v>
      </c>
      <c r="F102" s="9">
        <v>7544</v>
      </c>
      <c r="G102" s="9" t="s">
        <v>62</v>
      </c>
      <c r="H102" s="9">
        <v>1</v>
      </c>
      <c r="I102" s="1">
        <v>0</v>
      </c>
      <c r="J102" s="1">
        <v>0</v>
      </c>
      <c r="K102" s="1">
        <v>0</v>
      </c>
    </row>
    <row r="103" spans="1:11">
      <c r="A103" t="s">
        <v>198</v>
      </c>
      <c r="B103">
        <v>3</v>
      </c>
      <c r="C103">
        <v>2</v>
      </c>
      <c r="D103">
        <v>1</v>
      </c>
      <c r="E103" s="18">
        <v>7563</v>
      </c>
      <c r="F103" s="9">
        <v>7545</v>
      </c>
      <c r="G103" s="9" t="s">
        <v>63</v>
      </c>
      <c r="H103" s="9">
        <v>1</v>
      </c>
      <c r="I103" s="1">
        <v>3</v>
      </c>
      <c r="J103" s="1">
        <v>1</v>
      </c>
      <c r="K103" s="1">
        <v>2</v>
      </c>
    </row>
    <row r="104" spans="1:11">
      <c r="A104" t="s">
        <v>199</v>
      </c>
      <c r="B104">
        <v>5</v>
      </c>
      <c r="C104">
        <v>3</v>
      </c>
      <c r="D104">
        <v>2</v>
      </c>
      <c r="E104" s="18">
        <v>7564</v>
      </c>
      <c r="F104" s="9">
        <v>7546</v>
      </c>
      <c r="G104" s="9" t="s">
        <v>64</v>
      </c>
      <c r="H104" s="9">
        <v>1</v>
      </c>
      <c r="I104" s="1">
        <v>1</v>
      </c>
      <c r="J104" s="1">
        <v>1</v>
      </c>
      <c r="K104" s="1">
        <v>0</v>
      </c>
    </row>
    <row r="105" spans="1:11">
      <c r="E105" s="18"/>
      <c r="F105" s="9">
        <v>7547</v>
      </c>
      <c r="G105" s="9" t="s">
        <v>65</v>
      </c>
      <c r="H105" s="9">
        <v>1</v>
      </c>
      <c r="I105" s="1">
        <v>9</v>
      </c>
      <c r="J105" s="1">
        <v>7</v>
      </c>
      <c r="K105" s="1">
        <v>2</v>
      </c>
    </row>
    <row r="106" spans="1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1:11">
      <c r="E107" s="18"/>
      <c r="F107" s="9">
        <v>7561</v>
      </c>
      <c r="G107" s="9" t="s">
        <v>67</v>
      </c>
      <c r="H107" s="9">
        <v>1</v>
      </c>
      <c r="I107" s="1">
        <v>2</v>
      </c>
      <c r="J107" s="1">
        <v>2</v>
      </c>
      <c r="K107" s="1">
        <v>0</v>
      </c>
    </row>
    <row r="108" spans="1:11">
      <c r="E108" s="18"/>
      <c r="F108" s="9">
        <v>7562</v>
      </c>
      <c r="G108" s="9" t="s">
        <v>243</v>
      </c>
      <c r="H108" s="9">
        <v>1</v>
      </c>
      <c r="I108" s="1">
        <v>7</v>
      </c>
      <c r="J108" s="1">
        <v>2</v>
      </c>
      <c r="K108" s="1">
        <v>5</v>
      </c>
    </row>
    <row r="109" spans="1:11">
      <c r="E109" s="18"/>
      <c r="F109" s="9">
        <v>7563</v>
      </c>
      <c r="G109" s="9" t="s">
        <v>244</v>
      </c>
      <c r="H109" s="9">
        <v>1</v>
      </c>
      <c r="I109" s="1">
        <v>3</v>
      </c>
      <c r="J109" s="1">
        <v>2</v>
      </c>
      <c r="K109" s="1">
        <v>1</v>
      </c>
    </row>
    <row r="110" spans="1:11">
      <c r="E110" s="18"/>
      <c r="F110" s="9">
        <v>7564</v>
      </c>
      <c r="G110" s="9" t="s">
        <v>245</v>
      </c>
      <c r="H110" s="9">
        <v>1</v>
      </c>
      <c r="I110" s="1">
        <v>5</v>
      </c>
      <c r="J110" s="1">
        <v>3</v>
      </c>
      <c r="K110" s="1">
        <v>2</v>
      </c>
    </row>
    <row r="111" spans="1:11">
      <c r="E111" s="18"/>
      <c r="F111" s="9">
        <v>7564</v>
      </c>
      <c r="G111" s="9" t="s">
        <v>68</v>
      </c>
      <c r="H111" s="9">
        <v>1</v>
      </c>
      <c r="I111" s="1">
        <v>5</v>
      </c>
      <c r="J111" s="1">
        <v>3</v>
      </c>
      <c r="K111" s="1">
        <v>2</v>
      </c>
    </row>
    <row r="119" spans="7:7">
      <c r="G119" t="s">
        <v>646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Y119"/>
  <sheetViews>
    <sheetView workbookViewId="0"/>
  </sheetViews>
  <sheetFormatPr defaultRowHeight="13.5"/>
  <cols>
    <col min="5" max="5" width="9" style="8"/>
    <col min="13" max="25" width="4.125" customWidth="1"/>
  </cols>
  <sheetData>
    <row r="1" spans="1:25">
      <c r="A1">
        <v>15</v>
      </c>
      <c r="B1">
        <v>15</v>
      </c>
      <c r="C1">
        <v>15</v>
      </c>
      <c r="D1">
        <v>15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586</v>
      </c>
      <c r="C3">
        <v>447</v>
      </c>
      <c r="D3">
        <v>139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647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74</v>
      </c>
      <c r="C5">
        <v>63</v>
      </c>
      <c r="D5">
        <v>11</v>
      </c>
      <c r="E5" s="18"/>
      <c r="F5" s="9"/>
      <c r="G5" s="9" t="s">
        <v>643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107</v>
      </c>
      <c r="C6">
        <v>90</v>
      </c>
      <c r="D6">
        <v>17</v>
      </c>
      <c r="E6" s="18"/>
      <c r="F6" s="9"/>
      <c r="G6" s="9" t="s">
        <v>644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18</v>
      </c>
      <c r="C7">
        <v>13</v>
      </c>
      <c r="D7">
        <v>5</v>
      </c>
      <c r="E7" s="18">
        <v>770</v>
      </c>
      <c r="F7" s="9">
        <v>770</v>
      </c>
      <c r="G7" s="9" t="s">
        <v>246</v>
      </c>
      <c r="H7" s="9"/>
      <c r="I7" s="1">
        <v>18</v>
      </c>
      <c r="J7" s="1">
        <v>13</v>
      </c>
      <c r="K7" s="1">
        <v>5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49</v>
      </c>
      <c r="C8">
        <f t="shared" ref="C8:D8" si="0">J8-J15</f>
        <v>38</v>
      </c>
      <c r="D8">
        <f t="shared" si="0"/>
        <v>11</v>
      </c>
      <c r="E8" s="18">
        <v>771</v>
      </c>
      <c r="F8" s="9">
        <v>771</v>
      </c>
      <c r="G8" s="9" t="s">
        <v>247</v>
      </c>
      <c r="H8" s="9"/>
      <c r="I8" s="1">
        <v>117</v>
      </c>
      <c r="J8" s="1">
        <v>84</v>
      </c>
      <c r="K8" s="1">
        <v>33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70</v>
      </c>
      <c r="C9">
        <v>49</v>
      </c>
      <c r="D9">
        <v>21</v>
      </c>
      <c r="E9" s="18">
        <v>772</v>
      </c>
      <c r="F9" s="9">
        <v>772</v>
      </c>
      <c r="G9" s="9" t="s">
        <v>248</v>
      </c>
      <c r="H9" s="9"/>
      <c r="I9" s="1">
        <v>144</v>
      </c>
      <c r="J9" s="1">
        <v>112</v>
      </c>
      <c r="K9" s="1">
        <v>32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43</v>
      </c>
      <c r="C10">
        <v>34</v>
      </c>
      <c r="D10">
        <v>9</v>
      </c>
      <c r="E10" s="18">
        <v>773</v>
      </c>
      <c r="F10" s="9">
        <v>773</v>
      </c>
      <c r="G10" s="9" t="s">
        <v>249</v>
      </c>
      <c r="H10" s="9"/>
      <c r="I10" s="1">
        <v>43</v>
      </c>
      <c r="J10" s="1">
        <v>34</v>
      </c>
      <c r="K10" s="1">
        <v>9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95</v>
      </c>
      <c r="C11">
        <v>69</v>
      </c>
      <c r="D11">
        <v>26</v>
      </c>
      <c r="E11" s="18">
        <v>774</v>
      </c>
      <c r="F11" s="9">
        <v>774</v>
      </c>
      <c r="G11" s="9" t="s">
        <v>250</v>
      </c>
      <c r="H11" s="9"/>
      <c r="I11" s="1">
        <v>95</v>
      </c>
      <c r="J11" s="1">
        <v>69</v>
      </c>
      <c r="K11" s="1">
        <v>26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62</v>
      </c>
      <c r="C12">
        <v>45</v>
      </c>
      <c r="D12">
        <v>17</v>
      </c>
      <c r="E12" s="18">
        <v>775</v>
      </c>
      <c r="F12" s="9">
        <v>775</v>
      </c>
      <c r="G12" s="9" t="s">
        <v>251</v>
      </c>
      <c r="H12" s="9"/>
      <c r="I12" s="1">
        <v>62</v>
      </c>
      <c r="J12" s="1">
        <v>45</v>
      </c>
      <c r="K12" s="1">
        <v>17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65</v>
      </c>
      <c r="C15">
        <v>45</v>
      </c>
      <c r="D15">
        <v>20</v>
      </c>
      <c r="E15" s="18">
        <v>7201</v>
      </c>
      <c r="F15" s="9">
        <v>7201</v>
      </c>
      <c r="G15" s="9" t="s">
        <v>10</v>
      </c>
      <c r="H15" s="9">
        <v>1</v>
      </c>
      <c r="I15" s="19">
        <v>68</v>
      </c>
      <c r="J15" s="19">
        <v>46</v>
      </c>
      <c r="K15" s="19">
        <v>22</v>
      </c>
      <c r="Y15" s="8"/>
    </row>
    <row r="16" spans="1:25">
      <c r="A16" t="s">
        <v>111</v>
      </c>
      <c r="B16">
        <v>35</v>
      </c>
      <c r="C16">
        <v>25</v>
      </c>
      <c r="D16">
        <v>10</v>
      </c>
      <c r="E16" s="18">
        <v>7202</v>
      </c>
      <c r="F16" s="9">
        <v>7202</v>
      </c>
      <c r="G16" s="9" t="s">
        <v>11</v>
      </c>
      <c r="H16" s="9">
        <v>1</v>
      </c>
      <c r="I16" s="19">
        <v>39</v>
      </c>
      <c r="J16" s="19">
        <v>27</v>
      </c>
      <c r="K16" s="19">
        <v>12</v>
      </c>
      <c r="Y16" s="8"/>
    </row>
    <row r="17" spans="1:25">
      <c r="A17" t="s">
        <v>112</v>
      </c>
      <c r="B17">
        <v>74</v>
      </c>
      <c r="C17">
        <v>63</v>
      </c>
      <c r="D17">
        <v>11</v>
      </c>
      <c r="E17" s="18">
        <v>7203</v>
      </c>
      <c r="F17" s="9">
        <v>7203</v>
      </c>
      <c r="G17" s="9" t="s">
        <v>12</v>
      </c>
      <c r="H17" s="9">
        <v>1</v>
      </c>
      <c r="I17" s="1">
        <v>74</v>
      </c>
      <c r="J17" s="1">
        <v>63</v>
      </c>
      <c r="K17" s="1">
        <v>11</v>
      </c>
      <c r="Y17" s="8"/>
    </row>
    <row r="18" spans="1:25">
      <c r="A18" t="s">
        <v>113</v>
      </c>
      <c r="B18">
        <v>107</v>
      </c>
      <c r="C18">
        <v>90</v>
      </c>
      <c r="D18">
        <v>17</v>
      </c>
      <c r="E18" s="18">
        <v>7204</v>
      </c>
      <c r="F18" s="9">
        <v>7204</v>
      </c>
      <c r="G18" s="9" t="s">
        <v>13</v>
      </c>
      <c r="H18" s="9">
        <v>1</v>
      </c>
      <c r="I18" s="1">
        <v>107</v>
      </c>
      <c r="J18" s="1">
        <v>90</v>
      </c>
      <c r="K18" s="1">
        <v>17</v>
      </c>
      <c r="Y18" s="8"/>
    </row>
    <row r="19" spans="1:25">
      <c r="A19" t="s">
        <v>114</v>
      </c>
      <c r="B19">
        <v>10</v>
      </c>
      <c r="C19">
        <v>10</v>
      </c>
      <c r="D19">
        <v>0</v>
      </c>
      <c r="E19" s="18">
        <v>7205</v>
      </c>
      <c r="F19" s="9">
        <v>7205</v>
      </c>
      <c r="G19" s="9" t="s">
        <v>14</v>
      </c>
      <c r="H19" s="9">
        <v>1</v>
      </c>
      <c r="I19" s="19">
        <v>20</v>
      </c>
      <c r="J19" s="19">
        <v>18</v>
      </c>
      <c r="K19" s="19">
        <v>2</v>
      </c>
      <c r="Y19" s="8"/>
    </row>
    <row r="20" spans="1:25">
      <c r="A20" t="s">
        <v>115</v>
      </c>
      <c r="B20">
        <v>14</v>
      </c>
      <c r="C20">
        <v>11</v>
      </c>
      <c r="D20">
        <v>3</v>
      </c>
      <c r="E20" s="18">
        <v>7206</v>
      </c>
      <c r="F20" s="9">
        <v>7206</v>
      </c>
      <c r="G20" s="9" t="s">
        <v>208</v>
      </c>
      <c r="H20" s="9">
        <v>1</v>
      </c>
      <c r="I20" s="1">
        <v>14</v>
      </c>
      <c r="J20" s="1">
        <v>11</v>
      </c>
      <c r="K20" s="1">
        <v>3</v>
      </c>
      <c r="Y20" s="8"/>
    </row>
    <row r="21" spans="1:25">
      <c r="A21" t="s">
        <v>116</v>
      </c>
      <c r="B21">
        <v>18</v>
      </c>
      <c r="C21">
        <v>14</v>
      </c>
      <c r="D21">
        <v>4</v>
      </c>
      <c r="E21" s="18">
        <v>7207</v>
      </c>
      <c r="F21" s="9">
        <v>7207</v>
      </c>
      <c r="G21" s="9" t="s">
        <v>15</v>
      </c>
      <c r="H21" s="9">
        <v>1</v>
      </c>
      <c r="I21" s="19">
        <v>19</v>
      </c>
      <c r="J21" s="19">
        <v>15</v>
      </c>
      <c r="K21" s="19">
        <v>4</v>
      </c>
      <c r="Y21" s="8"/>
    </row>
    <row r="22" spans="1:25">
      <c r="A22" t="s">
        <v>117</v>
      </c>
      <c r="B22">
        <v>14</v>
      </c>
      <c r="C22">
        <v>11</v>
      </c>
      <c r="D22">
        <v>3</v>
      </c>
      <c r="E22" s="18">
        <v>7208</v>
      </c>
      <c r="F22" s="9">
        <v>7208</v>
      </c>
      <c r="G22" s="9" t="s">
        <v>16</v>
      </c>
      <c r="H22" s="9">
        <v>1</v>
      </c>
      <c r="I22" s="19">
        <v>26</v>
      </c>
      <c r="J22" s="19">
        <v>22</v>
      </c>
      <c r="K22" s="19">
        <v>4</v>
      </c>
      <c r="Y22" s="8"/>
    </row>
    <row r="23" spans="1:25">
      <c r="A23" t="s">
        <v>118</v>
      </c>
      <c r="B23">
        <v>16</v>
      </c>
      <c r="C23">
        <v>14</v>
      </c>
      <c r="D23">
        <v>2</v>
      </c>
      <c r="E23" s="18">
        <v>7209</v>
      </c>
      <c r="F23" s="9">
        <v>7209</v>
      </c>
      <c r="G23" s="9" t="s">
        <v>17</v>
      </c>
      <c r="H23" s="9">
        <v>1</v>
      </c>
      <c r="I23" s="1">
        <v>16</v>
      </c>
      <c r="J23" s="1">
        <v>14</v>
      </c>
      <c r="K23" s="1">
        <v>2</v>
      </c>
      <c r="Y23" s="8"/>
    </row>
    <row r="24" spans="1:25">
      <c r="A24" t="s">
        <v>119</v>
      </c>
      <c r="B24">
        <v>11</v>
      </c>
      <c r="C24">
        <v>7</v>
      </c>
      <c r="D24">
        <v>4</v>
      </c>
      <c r="E24" s="18">
        <v>7210</v>
      </c>
      <c r="F24" s="9">
        <v>7210</v>
      </c>
      <c r="G24" s="9" t="s">
        <v>18</v>
      </c>
      <c r="H24" s="9">
        <v>1</v>
      </c>
      <c r="I24" s="19">
        <v>16</v>
      </c>
      <c r="J24" s="19">
        <v>11</v>
      </c>
      <c r="K24" s="19">
        <v>5</v>
      </c>
      <c r="Y24" s="8"/>
    </row>
    <row r="25" spans="1:25">
      <c r="A25" t="s">
        <v>120</v>
      </c>
      <c r="B25">
        <v>0</v>
      </c>
      <c r="C25">
        <v>0</v>
      </c>
      <c r="D25">
        <v>0</v>
      </c>
      <c r="E25" s="18">
        <v>7301</v>
      </c>
      <c r="F25" s="9">
        <v>7211</v>
      </c>
      <c r="G25" s="9" t="s">
        <v>19</v>
      </c>
      <c r="H25" s="9">
        <v>0</v>
      </c>
      <c r="I25" s="19">
        <v>16</v>
      </c>
      <c r="J25" s="19">
        <v>10</v>
      </c>
      <c r="K25" s="19">
        <v>6</v>
      </c>
      <c r="Y25" s="8"/>
    </row>
    <row r="26" spans="1:25">
      <c r="A26" t="s">
        <v>121</v>
      </c>
      <c r="B26">
        <v>1</v>
      </c>
      <c r="C26">
        <v>1</v>
      </c>
      <c r="D26">
        <v>0</v>
      </c>
      <c r="E26" s="18">
        <v>7302</v>
      </c>
      <c r="F26" s="9">
        <v>7212</v>
      </c>
      <c r="G26" s="9" t="s">
        <v>20</v>
      </c>
      <c r="H26" s="9">
        <v>0</v>
      </c>
      <c r="I26" s="19">
        <v>3</v>
      </c>
      <c r="J26" s="19">
        <v>3</v>
      </c>
      <c r="K26" s="19">
        <v>0</v>
      </c>
      <c r="Y26" s="8"/>
    </row>
    <row r="27" spans="1:25">
      <c r="A27" t="s">
        <v>122</v>
      </c>
      <c r="B27">
        <v>2</v>
      </c>
      <c r="C27">
        <v>2</v>
      </c>
      <c r="D27">
        <v>0</v>
      </c>
      <c r="E27" s="18">
        <v>7303</v>
      </c>
      <c r="F27" s="9">
        <v>7213</v>
      </c>
      <c r="G27" s="9" t="s">
        <v>21</v>
      </c>
      <c r="H27" s="9">
        <v>0</v>
      </c>
      <c r="I27" s="19">
        <v>14</v>
      </c>
      <c r="J27" s="19">
        <v>11</v>
      </c>
      <c r="K27" s="19">
        <v>3</v>
      </c>
      <c r="Y27" s="8"/>
    </row>
    <row r="28" spans="1:25">
      <c r="A28" t="s">
        <v>123</v>
      </c>
      <c r="B28">
        <v>5</v>
      </c>
      <c r="C28">
        <v>3</v>
      </c>
      <c r="D28">
        <v>2</v>
      </c>
      <c r="E28" s="18">
        <v>7304</v>
      </c>
      <c r="F28" s="9">
        <v>7214</v>
      </c>
      <c r="G28" s="9" t="s">
        <v>22</v>
      </c>
      <c r="H28" s="9">
        <v>0</v>
      </c>
      <c r="I28" s="19">
        <v>12</v>
      </c>
      <c r="J28" s="19">
        <v>9</v>
      </c>
      <c r="K28" s="19">
        <v>3</v>
      </c>
    </row>
    <row r="29" spans="1:25">
      <c r="A29" t="s">
        <v>124</v>
      </c>
      <c r="B29">
        <v>4</v>
      </c>
      <c r="C29">
        <v>4</v>
      </c>
      <c r="D29">
        <v>0</v>
      </c>
      <c r="E29" s="18">
        <v>7305</v>
      </c>
      <c r="F29" s="9">
        <v>7301</v>
      </c>
      <c r="G29" s="9" t="s">
        <v>23</v>
      </c>
      <c r="H29" s="9">
        <v>1</v>
      </c>
      <c r="I29" s="1">
        <v>0</v>
      </c>
      <c r="J29" s="1">
        <v>0</v>
      </c>
      <c r="K29" s="1">
        <v>0</v>
      </c>
    </row>
    <row r="30" spans="1:25">
      <c r="A30" t="s">
        <v>125</v>
      </c>
      <c r="B30">
        <v>2</v>
      </c>
      <c r="C30">
        <v>2</v>
      </c>
      <c r="D30">
        <v>0</v>
      </c>
      <c r="E30" s="18">
        <v>7306</v>
      </c>
      <c r="F30" s="9">
        <v>7302</v>
      </c>
      <c r="G30" s="9" t="s">
        <v>209</v>
      </c>
      <c r="H30" s="9">
        <v>1</v>
      </c>
      <c r="I30" s="1">
        <v>1</v>
      </c>
      <c r="J30" s="1">
        <v>1</v>
      </c>
      <c r="K30" s="1">
        <v>0</v>
      </c>
    </row>
    <row r="31" spans="1:25">
      <c r="A31" t="s">
        <v>126</v>
      </c>
      <c r="B31">
        <v>2</v>
      </c>
      <c r="C31">
        <v>1</v>
      </c>
      <c r="D31">
        <v>1</v>
      </c>
      <c r="E31" s="18">
        <v>7307</v>
      </c>
      <c r="F31" s="9">
        <v>7303</v>
      </c>
      <c r="G31" s="9" t="s">
        <v>24</v>
      </c>
      <c r="H31" s="9">
        <v>1</v>
      </c>
      <c r="I31" s="1">
        <v>2</v>
      </c>
      <c r="J31" s="1">
        <v>2</v>
      </c>
      <c r="K31" s="1">
        <v>0</v>
      </c>
    </row>
    <row r="32" spans="1:25">
      <c r="A32" t="s">
        <v>127</v>
      </c>
      <c r="B32">
        <v>4</v>
      </c>
      <c r="C32">
        <v>4</v>
      </c>
      <c r="D32">
        <v>0</v>
      </c>
      <c r="E32" s="18">
        <v>7308</v>
      </c>
      <c r="F32" s="9">
        <v>7304</v>
      </c>
      <c r="G32" s="9" t="s">
        <v>210</v>
      </c>
      <c r="H32" s="9">
        <v>1</v>
      </c>
      <c r="I32" s="1">
        <v>5</v>
      </c>
      <c r="J32" s="1">
        <v>3</v>
      </c>
      <c r="K32" s="1">
        <v>2</v>
      </c>
    </row>
    <row r="33" spans="1:11">
      <c r="A33" t="s">
        <v>128</v>
      </c>
      <c r="B33">
        <v>3</v>
      </c>
      <c r="C33">
        <v>1</v>
      </c>
      <c r="D33">
        <v>2</v>
      </c>
      <c r="E33" s="18">
        <v>7309</v>
      </c>
      <c r="F33" s="9">
        <v>7305</v>
      </c>
      <c r="G33" s="9" t="s">
        <v>211</v>
      </c>
      <c r="H33" s="9">
        <v>1</v>
      </c>
      <c r="I33" s="1">
        <v>4</v>
      </c>
      <c r="J33" s="1">
        <v>4</v>
      </c>
      <c r="K33" s="1">
        <v>0</v>
      </c>
    </row>
    <row r="34" spans="1:11">
      <c r="A34" t="s">
        <v>129</v>
      </c>
      <c r="B34">
        <v>2</v>
      </c>
      <c r="C34">
        <v>2</v>
      </c>
      <c r="D34">
        <v>0</v>
      </c>
      <c r="E34" s="18">
        <v>7321</v>
      </c>
      <c r="F34" s="9">
        <v>7306</v>
      </c>
      <c r="G34" s="9" t="s">
        <v>212</v>
      </c>
      <c r="H34" s="9">
        <v>1</v>
      </c>
      <c r="I34" s="1">
        <v>2</v>
      </c>
      <c r="J34" s="1">
        <v>2</v>
      </c>
      <c r="K34" s="1">
        <v>0</v>
      </c>
    </row>
    <row r="35" spans="1:11">
      <c r="A35" t="s">
        <v>130</v>
      </c>
      <c r="B35">
        <v>1</v>
      </c>
      <c r="C35">
        <v>1</v>
      </c>
      <c r="D35">
        <v>0</v>
      </c>
      <c r="E35" s="18">
        <v>7322</v>
      </c>
      <c r="F35" s="9">
        <v>7307</v>
      </c>
      <c r="G35" s="9" t="s">
        <v>213</v>
      </c>
      <c r="H35" s="9">
        <v>1</v>
      </c>
      <c r="I35" s="1">
        <v>2</v>
      </c>
      <c r="J35" s="1">
        <v>1</v>
      </c>
      <c r="K35" s="1">
        <v>1</v>
      </c>
    </row>
    <row r="36" spans="1:11">
      <c r="A36" t="s">
        <v>131</v>
      </c>
      <c r="B36">
        <v>7</v>
      </c>
      <c r="C36">
        <v>5</v>
      </c>
      <c r="D36">
        <v>2</v>
      </c>
      <c r="E36" s="18">
        <v>7323</v>
      </c>
      <c r="F36" s="9">
        <v>7308</v>
      </c>
      <c r="G36" s="9" t="s">
        <v>25</v>
      </c>
      <c r="H36" s="9">
        <v>1</v>
      </c>
      <c r="I36" s="1">
        <v>4</v>
      </c>
      <c r="J36" s="1">
        <v>4</v>
      </c>
      <c r="K36" s="1">
        <v>0</v>
      </c>
    </row>
    <row r="37" spans="1:11">
      <c r="A37" t="s">
        <v>132</v>
      </c>
      <c r="B37">
        <v>5</v>
      </c>
      <c r="C37">
        <v>4</v>
      </c>
      <c r="D37">
        <v>1</v>
      </c>
      <c r="E37" s="18">
        <v>7324</v>
      </c>
      <c r="F37" s="9">
        <v>7309</v>
      </c>
      <c r="G37" s="9" t="s">
        <v>214</v>
      </c>
      <c r="H37" s="9">
        <v>1</v>
      </c>
      <c r="I37" s="1">
        <v>3</v>
      </c>
      <c r="J37" s="1">
        <v>1</v>
      </c>
      <c r="K37" s="1">
        <v>2</v>
      </c>
    </row>
    <row r="38" spans="1:11">
      <c r="A38" t="s">
        <v>133</v>
      </c>
      <c r="B38">
        <v>3</v>
      </c>
      <c r="C38">
        <v>2</v>
      </c>
      <c r="D38">
        <v>1</v>
      </c>
      <c r="E38" s="18">
        <v>7325</v>
      </c>
      <c r="F38" s="9">
        <v>7321</v>
      </c>
      <c r="G38" s="9" t="s">
        <v>215</v>
      </c>
      <c r="H38" s="9">
        <v>1</v>
      </c>
      <c r="I38" s="1">
        <v>2</v>
      </c>
      <c r="J38" s="1">
        <v>2</v>
      </c>
      <c r="K38" s="1">
        <v>0</v>
      </c>
    </row>
    <row r="39" spans="1:11">
      <c r="A39" t="s">
        <v>134</v>
      </c>
      <c r="B39">
        <v>0</v>
      </c>
      <c r="C39">
        <v>0</v>
      </c>
      <c r="D39">
        <v>0</v>
      </c>
      <c r="E39" s="18">
        <v>7326</v>
      </c>
      <c r="F39" s="9">
        <v>7322</v>
      </c>
      <c r="G39" s="9" t="s">
        <v>26</v>
      </c>
      <c r="H39" s="9">
        <v>1</v>
      </c>
      <c r="I39" s="1">
        <v>1</v>
      </c>
      <c r="J39" s="1">
        <v>1</v>
      </c>
      <c r="K39" s="1">
        <v>0</v>
      </c>
    </row>
    <row r="40" spans="1:11">
      <c r="A40" t="s">
        <v>135</v>
      </c>
      <c r="B40">
        <v>0</v>
      </c>
      <c r="C40">
        <v>0</v>
      </c>
      <c r="D40">
        <v>0</v>
      </c>
      <c r="E40" s="18">
        <v>7341</v>
      </c>
      <c r="F40" s="9">
        <v>7323</v>
      </c>
      <c r="G40" s="9" t="s">
        <v>216</v>
      </c>
      <c r="H40" s="9">
        <v>1</v>
      </c>
      <c r="I40" s="1">
        <v>7</v>
      </c>
      <c r="J40" s="1">
        <v>5</v>
      </c>
      <c r="K40" s="1">
        <v>2</v>
      </c>
    </row>
    <row r="41" spans="1:11">
      <c r="A41" t="s">
        <v>136</v>
      </c>
      <c r="B41">
        <v>4</v>
      </c>
      <c r="C41">
        <v>4</v>
      </c>
      <c r="D41">
        <v>0</v>
      </c>
      <c r="E41" s="18">
        <v>7342</v>
      </c>
      <c r="F41" s="9">
        <v>7324</v>
      </c>
      <c r="G41" s="9" t="s">
        <v>217</v>
      </c>
      <c r="H41" s="9">
        <v>1</v>
      </c>
      <c r="I41" s="1">
        <v>5</v>
      </c>
      <c r="J41" s="1">
        <v>4</v>
      </c>
      <c r="K41" s="1">
        <v>1</v>
      </c>
    </row>
    <row r="42" spans="1:11">
      <c r="A42" t="s">
        <v>137</v>
      </c>
      <c r="B42">
        <v>1</v>
      </c>
      <c r="C42">
        <v>1</v>
      </c>
      <c r="D42">
        <v>0</v>
      </c>
      <c r="E42" s="18">
        <v>7343</v>
      </c>
      <c r="F42" s="9">
        <v>7325</v>
      </c>
      <c r="G42" s="9" t="s">
        <v>218</v>
      </c>
      <c r="H42" s="9">
        <v>1</v>
      </c>
      <c r="I42" s="1">
        <v>3</v>
      </c>
      <c r="J42" s="1">
        <v>2</v>
      </c>
      <c r="K42" s="1">
        <v>1</v>
      </c>
    </row>
    <row r="43" spans="1:11">
      <c r="A43" t="s">
        <v>138</v>
      </c>
      <c r="B43">
        <v>1</v>
      </c>
      <c r="C43">
        <v>1</v>
      </c>
      <c r="D43">
        <v>0</v>
      </c>
      <c r="E43" s="18">
        <v>7344</v>
      </c>
      <c r="F43" s="9">
        <v>7326</v>
      </c>
      <c r="G43" s="9" t="s">
        <v>219</v>
      </c>
      <c r="H43" s="9">
        <v>1</v>
      </c>
      <c r="I43" s="1">
        <v>0</v>
      </c>
      <c r="J43" s="1">
        <v>0</v>
      </c>
      <c r="K43" s="1">
        <v>0</v>
      </c>
    </row>
    <row r="44" spans="1:11">
      <c r="A44" t="s">
        <v>139</v>
      </c>
      <c r="B44">
        <v>6</v>
      </c>
      <c r="C44">
        <v>4</v>
      </c>
      <c r="D44">
        <v>2</v>
      </c>
      <c r="E44" s="18">
        <v>7361</v>
      </c>
      <c r="F44" s="9">
        <v>7341</v>
      </c>
      <c r="G44" s="9" t="s">
        <v>220</v>
      </c>
      <c r="H44" s="9">
        <v>1</v>
      </c>
      <c r="I44" s="1">
        <v>0</v>
      </c>
      <c r="J44" s="1">
        <v>0</v>
      </c>
      <c r="K44" s="1">
        <v>0</v>
      </c>
    </row>
    <row r="45" spans="1:11">
      <c r="A45" t="s">
        <v>140</v>
      </c>
      <c r="B45">
        <v>3</v>
      </c>
      <c r="C45">
        <v>2</v>
      </c>
      <c r="D45">
        <v>1</v>
      </c>
      <c r="E45" s="18">
        <v>7362</v>
      </c>
      <c r="F45" s="9">
        <v>7342</v>
      </c>
      <c r="G45" s="9" t="s">
        <v>27</v>
      </c>
      <c r="H45" s="9">
        <v>1</v>
      </c>
      <c r="I45" s="1">
        <v>4</v>
      </c>
      <c r="J45" s="1">
        <v>4</v>
      </c>
      <c r="K45" s="1">
        <v>0</v>
      </c>
    </row>
    <row r="46" spans="1:11">
      <c r="A46" t="s">
        <v>141</v>
      </c>
      <c r="B46">
        <v>1</v>
      </c>
      <c r="C46">
        <v>1</v>
      </c>
      <c r="D46">
        <v>0</v>
      </c>
      <c r="E46" s="18">
        <v>7363</v>
      </c>
      <c r="F46" s="9">
        <v>7343</v>
      </c>
      <c r="G46" s="9" t="s">
        <v>221</v>
      </c>
      <c r="H46" s="9">
        <v>1</v>
      </c>
      <c r="I46" s="1">
        <v>1</v>
      </c>
      <c r="J46" s="1">
        <v>1</v>
      </c>
      <c r="K46" s="1">
        <v>0</v>
      </c>
    </row>
    <row r="47" spans="1:11">
      <c r="A47" t="s">
        <v>207</v>
      </c>
      <c r="B47">
        <v>2</v>
      </c>
      <c r="C47">
        <v>2</v>
      </c>
      <c r="D47">
        <v>0</v>
      </c>
      <c r="E47" s="18">
        <v>7364</v>
      </c>
      <c r="F47" s="9">
        <v>7344</v>
      </c>
      <c r="G47" s="9" t="s">
        <v>28</v>
      </c>
      <c r="H47" s="9">
        <v>1</v>
      </c>
      <c r="I47" s="1">
        <v>1</v>
      </c>
      <c r="J47" s="1">
        <v>1</v>
      </c>
      <c r="K47" s="1">
        <v>0</v>
      </c>
    </row>
    <row r="48" spans="1:11">
      <c r="A48" t="s">
        <v>143</v>
      </c>
      <c r="B48">
        <v>1</v>
      </c>
      <c r="C48">
        <v>1</v>
      </c>
      <c r="D48">
        <v>0</v>
      </c>
      <c r="E48" s="18">
        <v>7365</v>
      </c>
      <c r="F48" s="9">
        <v>7361</v>
      </c>
      <c r="G48" s="9" t="s">
        <v>222</v>
      </c>
      <c r="H48" s="9">
        <v>1</v>
      </c>
      <c r="I48" s="1">
        <v>6</v>
      </c>
      <c r="J48" s="1">
        <v>4</v>
      </c>
      <c r="K48" s="1">
        <v>2</v>
      </c>
    </row>
    <row r="49" spans="1:11">
      <c r="A49" t="s">
        <v>144</v>
      </c>
      <c r="B49">
        <v>1</v>
      </c>
      <c r="C49">
        <v>0</v>
      </c>
      <c r="D49">
        <v>1</v>
      </c>
      <c r="E49" s="18">
        <v>7366</v>
      </c>
      <c r="F49" s="9">
        <v>7362</v>
      </c>
      <c r="G49" s="9" t="s">
        <v>29</v>
      </c>
      <c r="H49" s="9">
        <v>1</v>
      </c>
      <c r="I49" s="1">
        <v>3</v>
      </c>
      <c r="J49" s="1">
        <v>2</v>
      </c>
      <c r="K49" s="1">
        <v>1</v>
      </c>
    </row>
    <row r="50" spans="1:11">
      <c r="A50" t="s">
        <v>145</v>
      </c>
      <c r="B50">
        <v>4</v>
      </c>
      <c r="C50">
        <v>3</v>
      </c>
      <c r="D50">
        <v>1</v>
      </c>
      <c r="E50" s="18">
        <v>7367</v>
      </c>
      <c r="F50" s="9">
        <v>7363</v>
      </c>
      <c r="G50" s="9" t="s">
        <v>223</v>
      </c>
      <c r="H50" s="9">
        <v>1</v>
      </c>
      <c r="I50" s="1">
        <v>1</v>
      </c>
      <c r="J50" s="1">
        <v>1</v>
      </c>
      <c r="K50" s="1">
        <v>0</v>
      </c>
    </row>
    <row r="51" spans="1:11">
      <c r="A51" t="s">
        <v>146</v>
      </c>
      <c r="B51">
        <v>1</v>
      </c>
      <c r="C51">
        <v>1</v>
      </c>
      <c r="D51">
        <v>0</v>
      </c>
      <c r="E51" s="18">
        <v>7381</v>
      </c>
      <c r="F51" s="9">
        <v>7364</v>
      </c>
      <c r="G51" s="9" t="s">
        <v>30</v>
      </c>
      <c r="H51" s="9">
        <v>1</v>
      </c>
      <c r="I51" s="1">
        <v>2</v>
      </c>
      <c r="J51" s="1">
        <v>2</v>
      </c>
      <c r="K51" s="1">
        <v>0</v>
      </c>
    </row>
    <row r="52" spans="1:11">
      <c r="A52" t="s">
        <v>147</v>
      </c>
      <c r="B52">
        <v>3</v>
      </c>
      <c r="C52">
        <v>2</v>
      </c>
      <c r="D52">
        <v>1</v>
      </c>
      <c r="E52" s="18">
        <v>7401</v>
      </c>
      <c r="F52" s="9">
        <v>7365</v>
      </c>
      <c r="G52" s="9" t="s">
        <v>224</v>
      </c>
      <c r="H52" s="9">
        <v>1</v>
      </c>
      <c r="I52" s="1">
        <v>1</v>
      </c>
      <c r="J52" s="1">
        <v>1</v>
      </c>
      <c r="K52" s="1">
        <v>0</v>
      </c>
    </row>
    <row r="53" spans="1:11">
      <c r="A53" t="s">
        <v>148</v>
      </c>
      <c r="B53">
        <v>1</v>
      </c>
      <c r="C53">
        <v>0</v>
      </c>
      <c r="D53">
        <v>1</v>
      </c>
      <c r="E53" s="18">
        <v>7402</v>
      </c>
      <c r="F53" s="9">
        <v>7366</v>
      </c>
      <c r="G53" s="9" t="s">
        <v>225</v>
      </c>
      <c r="H53" s="9">
        <v>1</v>
      </c>
      <c r="I53" s="1">
        <v>1</v>
      </c>
      <c r="J53" s="1">
        <v>0</v>
      </c>
      <c r="K53" s="1">
        <v>1</v>
      </c>
    </row>
    <row r="54" spans="1:11">
      <c r="A54" t="s">
        <v>149</v>
      </c>
      <c r="B54">
        <v>4</v>
      </c>
      <c r="C54">
        <v>4</v>
      </c>
      <c r="D54">
        <v>0</v>
      </c>
      <c r="E54" s="18">
        <v>7403</v>
      </c>
      <c r="F54" s="9">
        <v>7367</v>
      </c>
      <c r="G54" s="9" t="s">
        <v>31</v>
      </c>
      <c r="H54" s="9">
        <v>1</v>
      </c>
      <c r="I54" s="1">
        <v>4</v>
      </c>
      <c r="J54" s="1">
        <v>3</v>
      </c>
      <c r="K54" s="1">
        <v>1</v>
      </c>
    </row>
    <row r="55" spans="1:11">
      <c r="A55" t="s">
        <v>150</v>
      </c>
      <c r="B55">
        <v>5</v>
      </c>
      <c r="C55">
        <v>5</v>
      </c>
      <c r="D55">
        <v>0</v>
      </c>
      <c r="E55" s="18">
        <v>7404</v>
      </c>
      <c r="F55" s="9">
        <v>7368</v>
      </c>
      <c r="G55" s="9" t="s">
        <v>32</v>
      </c>
      <c r="H55" s="9">
        <v>0</v>
      </c>
      <c r="I55" s="19">
        <v>9</v>
      </c>
      <c r="J55" s="19">
        <v>6</v>
      </c>
      <c r="K55" s="19">
        <v>3</v>
      </c>
    </row>
    <row r="56" spans="1:11">
      <c r="A56" t="s">
        <v>151</v>
      </c>
      <c r="B56">
        <v>8</v>
      </c>
      <c r="C56">
        <v>5</v>
      </c>
      <c r="D56">
        <v>3</v>
      </c>
      <c r="E56" s="18">
        <v>7405</v>
      </c>
      <c r="F56" s="9">
        <v>7381</v>
      </c>
      <c r="G56" s="9" t="s">
        <v>226</v>
      </c>
      <c r="H56" s="9">
        <v>1</v>
      </c>
      <c r="I56" s="1">
        <v>1</v>
      </c>
      <c r="J56" s="1">
        <v>1</v>
      </c>
      <c r="K56" s="1">
        <v>0</v>
      </c>
    </row>
    <row r="57" spans="1:11">
      <c r="A57" t="s">
        <v>152</v>
      </c>
      <c r="B57">
        <v>0</v>
      </c>
      <c r="C57">
        <v>0</v>
      </c>
      <c r="D57">
        <v>0</v>
      </c>
      <c r="E57" s="18">
        <v>7406</v>
      </c>
      <c r="F57" s="9">
        <v>7401</v>
      </c>
      <c r="G57" s="9" t="s">
        <v>227</v>
      </c>
      <c r="H57" s="9">
        <v>1</v>
      </c>
      <c r="I57" s="1">
        <v>3</v>
      </c>
      <c r="J57" s="1">
        <v>2</v>
      </c>
      <c r="K57" s="1">
        <v>1</v>
      </c>
    </row>
    <row r="58" spans="1:11">
      <c r="A58" t="s">
        <v>153</v>
      </c>
      <c r="B58">
        <v>0</v>
      </c>
      <c r="C58">
        <v>0</v>
      </c>
      <c r="D58">
        <v>0</v>
      </c>
      <c r="E58" s="18">
        <v>7407</v>
      </c>
      <c r="F58" s="9">
        <v>7402</v>
      </c>
      <c r="G58" s="9" t="s">
        <v>33</v>
      </c>
      <c r="H58" s="9">
        <v>1</v>
      </c>
      <c r="I58" s="1">
        <v>1</v>
      </c>
      <c r="J58" s="1">
        <v>0</v>
      </c>
      <c r="K58" s="1">
        <v>1</v>
      </c>
    </row>
    <row r="59" spans="1:11">
      <c r="A59" t="s">
        <v>154</v>
      </c>
      <c r="B59">
        <v>6</v>
      </c>
      <c r="C59">
        <v>4</v>
      </c>
      <c r="D59">
        <v>2</v>
      </c>
      <c r="E59" s="18">
        <v>7408</v>
      </c>
      <c r="F59" s="9">
        <v>7403</v>
      </c>
      <c r="G59" s="9" t="s">
        <v>228</v>
      </c>
      <c r="H59" s="9">
        <v>1</v>
      </c>
      <c r="I59" s="1">
        <v>4</v>
      </c>
      <c r="J59" s="1">
        <v>4</v>
      </c>
      <c r="K59" s="1">
        <v>0</v>
      </c>
    </row>
    <row r="60" spans="1:11">
      <c r="A60" t="s">
        <v>155</v>
      </c>
      <c r="B60">
        <v>4</v>
      </c>
      <c r="C60">
        <v>3</v>
      </c>
      <c r="D60">
        <v>1</v>
      </c>
      <c r="E60" s="18">
        <v>7421</v>
      </c>
      <c r="F60" s="9">
        <v>7404</v>
      </c>
      <c r="G60" s="9" t="s">
        <v>229</v>
      </c>
      <c r="H60" s="9">
        <v>1</v>
      </c>
      <c r="I60" s="1">
        <v>5</v>
      </c>
      <c r="J60" s="1">
        <v>5</v>
      </c>
      <c r="K60" s="1">
        <v>0</v>
      </c>
    </row>
    <row r="61" spans="1:11">
      <c r="A61" t="s">
        <v>156</v>
      </c>
      <c r="B61">
        <v>1</v>
      </c>
      <c r="C61">
        <v>1</v>
      </c>
      <c r="D61">
        <v>0</v>
      </c>
      <c r="E61" s="18">
        <v>7422</v>
      </c>
      <c r="F61" s="9">
        <v>7405</v>
      </c>
      <c r="G61" s="9" t="s">
        <v>34</v>
      </c>
      <c r="H61" s="9">
        <v>1</v>
      </c>
      <c r="I61" s="1">
        <v>8</v>
      </c>
      <c r="J61" s="1">
        <v>5</v>
      </c>
      <c r="K61" s="1">
        <v>3</v>
      </c>
    </row>
    <row r="62" spans="1:11">
      <c r="A62" t="s">
        <v>157</v>
      </c>
      <c r="B62">
        <v>2</v>
      </c>
      <c r="C62">
        <v>2</v>
      </c>
      <c r="D62">
        <v>0</v>
      </c>
      <c r="E62" s="18">
        <v>7423</v>
      </c>
      <c r="F62" s="9">
        <v>7406</v>
      </c>
      <c r="G62" s="9" t="s">
        <v>230</v>
      </c>
      <c r="H62" s="9">
        <v>1</v>
      </c>
      <c r="I62" s="1">
        <v>0</v>
      </c>
      <c r="J62" s="1">
        <v>0</v>
      </c>
      <c r="K62" s="1">
        <v>0</v>
      </c>
    </row>
    <row r="63" spans="1:11">
      <c r="A63" t="s">
        <v>158</v>
      </c>
      <c r="B63">
        <v>3</v>
      </c>
      <c r="C63">
        <v>1</v>
      </c>
      <c r="D63">
        <v>2</v>
      </c>
      <c r="E63" s="18">
        <v>7424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159</v>
      </c>
      <c r="B64">
        <v>5</v>
      </c>
      <c r="C64">
        <v>4</v>
      </c>
      <c r="D64">
        <v>1</v>
      </c>
      <c r="E64" s="18">
        <v>7441</v>
      </c>
      <c r="F64" s="9">
        <v>7408</v>
      </c>
      <c r="G64" s="9" t="s">
        <v>36</v>
      </c>
      <c r="H64" s="9">
        <v>1</v>
      </c>
      <c r="I64" s="1">
        <v>6</v>
      </c>
      <c r="J64" s="1">
        <v>4</v>
      </c>
      <c r="K64" s="1">
        <v>2</v>
      </c>
    </row>
    <row r="65" spans="1:11">
      <c r="A65" t="s">
        <v>160</v>
      </c>
      <c r="B65">
        <v>1</v>
      </c>
      <c r="C65">
        <v>0</v>
      </c>
      <c r="D65">
        <v>1</v>
      </c>
      <c r="E65" s="18">
        <v>7442</v>
      </c>
      <c r="F65" s="9">
        <v>7421</v>
      </c>
      <c r="G65" s="9" t="s">
        <v>37</v>
      </c>
      <c r="H65" s="9">
        <v>1</v>
      </c>
      <c r="I65" s="1">
        <v>4</v>
      </c>
      <c r="J65" s="1">
        <v>3</v>
      </c>
      <c r="K65" s="1">
        <v>1</v>
      </c>
    </row>
    <row r="66" spans="1:11">
      <c r="A66" t="s">
        <v>161</v>
      </c>
      <c r="B66">
        <v>2</v>
      </c>
      <c r="C66">
        <v>1</v>
      </c>
      <c r="D66">
        <v>1</v>
      </c>
      <c r="E66" s="18">
        <v>7443</v>
      </c>
      <c r="F66" s="9">
        <v>7422</v>
      </c>
      <c r="G66" s="9" t="s">
        <v>38</v>
      </c>
      <c r="H66" s="9">
        <v>1</v>
      </c>
      <c r="I66" s="1">
        <v>1</v>
      </c>
      <c r="J66" s="1">
        <v>1</v>
      </c>
      <c r="K66" s="1">
        <v>0</v>
      </c>
    </row>
    <row r="67" spans="1:11">
      <c r="A67" t="s">
        <v>162</v>
      </c>
      <c r="B67">
        <v>0</v>
      </c>
      <c r="C67">
        <v>0</v>
      </c>
      <c r="D67">
        <v>0</v>
      </c>
      <c r="E67" s="18">
        <v>7444</v>
      </c>
      <c r="F67" s="9">
        <v>7423</v>
      </c>
      <c r="G67" s="9" t="s">
        <v>39</v>
      </c>
      <c r="H67" s="9">
        <v>1</v>
      </c>
      <c r="I67" s="1">
        <v>2</v>
      </c>
      <c r="J67" s="1">
        <v>2</v>
      </c>
      <c r="K67" s="1">
        <v>0</v>
      </c>
    </row>
    <row r="68" spans="1:11">
      <c r="A68" t="s">
        <v>163</v>
      </c>
      <c r="B68">
        <v>0</v>
      </c>
      <c r="C68">
        <v>0</v>
      </c>
      <c r="D68">
        <v>0</v>
      </c>
      <c r="E68" s="18">
        <v>7445</v>
      </c>
      <c r="F68" s="9">
        <v>7424</v>
      </c>
      <c r="G68" s="9" t="s">
        <v>231</v>
      </c>
      <c r="H68" s="9">
        <v>1</v>
      </c>
      <c r="I68" s="1">
        <v>3</v>
      </c>
      <c r="J68" s="1">
        <v>1</v>
      </c>
      <c r="K68" s="1">
        <v>2</v>
      </c>
    </row>
    <row r="69" spans="1:11">
      <c r="A69" t="s">
        <v>164</v>
      </c>
      <c r="B69">
        <v>0</v>
      </c>
      <c r="C69">
        <v>0</v>
      </c>
      <c r="D69">
        <v>0</v>
      </c>
      <c r="E69" s="18">
        <v>7446</v>
      </c>
      <c r="F69" s="9">
        <v>7441</v>
      </c>
      <c r="G69" s="9" t="s">
        <v>232</v>
      </c>
      <c r="H69" s="9">
        <v>1</v>
      </c>
      <c r="I69" s="1">
        <v>5</v>
      </c>
      <c r="J69" s="1">
        <v>4</v>
      </c>
      <c r="K69" s="1">
        <v>1</v>
      </c>
    </row>
    <row r="70" spans="1:11">
      <c r="A70" t="s">
        <v>165</v>
      </c>
      <c r="B70">
        <v>6</v>
      </c>
      <c r="C70">
        <v>4</v>
      </c>
      <c r="D70">
        <v>2</v>
      </c>
      <c r="E70" s="18">
        <v>7461</v>
      </c>
      <c r="F70" s="9">
        <v>7442</v>
      </c>
      <c r="G70" s="9" t="s">
        <v>233</v>
      </c>
      <c r="H70" s="9">
        <v>1</v>
      </c>
      <c r="I70" s="1">
        <v>1</v>
      </c>
      <c r="J70" s="1">
        <v>0</v>
      </c>
      <c r="K70" s="1">
        <v>1</v>
      </c>
    </row>
    <row r="71" spans="1:11">
      <c r="A71" t="s">
        <v>166</v>
      </c>
      <c r="B71">
        <v>5</v>
      </c>
      <c r="C71">
        <v>4</v>
      </c>
      <c r="D71">
        <v>1</v>
      </c>
      <c r="E71" s="18">
        <v>7462</v>
      </c>
      <c r="F71" s="9">
        <v>7443</v>
      </c>
      <c r="G71" s="9" t="s">
        <v>234</v>
      </c>
      <c r="H71" s="9">
        <v>1</v>
      </c>
      <c r="I71" s="1">
        <v>2</v>
      </c>
      <c r="J71" s="1">
        <v>1</v>
      </c>
      <c r="K71" s="1">
        <v>1</v>
      </c>
    </row>
    <row r="72" spans="1:11">
      <c r="A72" t="s">
        <v>167</v>
      </c>
      <c r="B72">
        <v>2</v>
      </c>
      <c r="C72">
        <v>2</v>
      </c>
      <c r="D72">
        <v>0</v>
      </c>
      <c r="E72" s="18">
        <v>7463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168</v>
      </c>
      <c r="B73">
        <v>1</v>
      </c>
      <c r="C73">
        <v>1</v>
      </c>
      <c r="D73">
        <v>0</v>
      </c>
      <c r="E73" s="18">
        <v>7464</v>
      </c>
      <c r="F73" s="9">
        <v>7445</v>
      </c>
      <c r="G73" s="9" t="s">
        <v>41</v>
      </c>
      <c r="H73" s="9">
        <v>1</v>
      </c>
      <c r="I73" s="1">
        <v>0</v>
      </c>
      <c r="J73" s="1">
        <v>0</v>
      </c>
      <c r="K73" s="1">
        <v>0</v>
      </c>
    </row>
    <row r="74" spans="1:11">
      <c r="A74" t="s">
        <v>169</v>
      </c>
      <c r="B74">
        <v>1</v>
      </c>
      <c r="C74">
        <v>1</v>
      </c>
      <c r="D74">
        <v>0</v>
      </c>
      <c r="E74" s="18">
        <v>7465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A75" t="s">
        <v>170</v>
      </c>
      <c r="B75">
        <v>4</v>
      </c>
      <c r="C75">
        <v>3</v>
      </c>
      <c r="D75">
        <v>1</v>
      </c>
      <c r="E75" s="18">
        <v>7466</v>
      </c>
      <c r="F75" s="9">
        <v>7447</v>
      </c>
      <c r="G75" s="9" t="s">
        <v>43</v>
      </c>
      <c r="H75" s="9">
        <v>0</v>
      </c>
      <c r="I75" s="19">
        <v>8</v>
      </c>
      <c r="J75" s="19">
        <v>5</v>
      </c>
      <c r="K75" s="19">
        <v>3</v>
      </c>
    </row>
    <row r="76" spans="1:11">
      <c r="A76" t="s">
        <v>171</v>
      </c>
      <c r="B76">
        <v>3</v>
      </c>
      <c r="C76">
        <v>2</v>
      </c>
      <c r="D76">
        <v>1</v>
      </c>
      <c r="E76" s="18">
        <v>7467</v>
      </c>
      <c r="F76" s="9">
        <v>7461</v>
      </c>
      <c r="G76" s="9" t="s">
        <v>44</v>
      </c>
      <c r="H76" s="9">
        <v>1</v>
      </c>
      <c r="I76" s="1">
        <v>6</v>
      </c>
      <c r="J76" s="1">
        <v>4</v>
      </c>
      <c r="K76" s="1">
        <v>2</v>
      </c>
    </row>
    <row r="77" spans="1:11">
      <c r="A77" t="s">
        <v>172</v>
      </c>
      <c r="B77">
        <v>5</v>
      </c>
      <c r="C77">
        <v>4</v>
      </c>
      <c r="D77">
        <v>1</v>
      </c>
      <c r="E77" s="18">
        <v>7481</v>
      </c>
      <c r="F77" s="9">
        <v>7462</v>
      </c>
      <c r="G77" s="9" t="s">
        <v>235</v>
      </c>
      <c r="H77" s="9">
        <v>1</v>
      </c>
      <c r="I77" s="1">
        <v>5</v>
      </c>
      <c r="J77" s="1">
        <v>4</v>
      </c>
      <c r="K77" s="1">
        <v>1</v>
      </c>
    </row>
    <row r="78" spans="1:11">
      <c r="A78" t="s">
        <v>173</v>
      </c>
      <c r="B78">
        <v>3</v>
      </c>
      <c r="C78">
        <v>2</v>
      </c>
      <c r="D78">
        <v>1</v>
      </c>
      <c r="E78" s="18">
        <v>7482</v>
      </c>
      <c r="F78" s="9">
        <v>7463</v>
      </c>
      <c r="G78" s="9" t="s">
        <v>236</v>
      </c>
      <c r="H78" s="9">
        <v>1</v>
      </c>
      <c r="I78" s="1">
        <v>2</v>
      </c>
      <c r="J78" s="1">
        <v>2</v>
      </c>
      <c r="K78" s="1">
        <v>0</v>
      </c>
    </row>
    <row r="79" spans="1:11">
      <c r="A79" t="s">
        <v>174</v>
      </c>
      <c r="B79">
        <v>2</v>
      </c>
      <c r="C79">
        <v>1</v>
      </c>
      <c r="D79">
        <v>1</v>
      </c>
      <c r="E79" s="18">
        <v>7483</v>
      </c>
      <c r="F79" s="9">
        <v>7464</v>
      </c>
      <c r="G79" s="9" t="s">
        <v>45</v>
      </c>
      <c r="H79" s="9">
        <v>1</v>
      </c>
      <c r="I79" s="1">
        <v>1</v>
      </c>
      <c r="J79" s="1">
        <v>1</v>
      </c>
      <c r="K79" s="1">
        <v>0</v>
      </c>
    </row>
    <row r="80" spans="1:11">
      <c r="A80" t="s">
        <v>175</v>
      </c>
      <c r="B80">
        <v>1</v>
      </c>
      <c r="C80">
        <v>0</v>
      </c>
      <c r="D80">
        <v>1</v>
      </c>
      <c r="E80" s="18">
        <v>7484</v>
      </c>
      <c r="F80" s="9">
        <v>7465</v>
      </c>
      <c r="G80" s="9" t="s">
        <v>46</v>
      </c>
      <c r="H80" s="9">
        <v>1</v>
      </c>
      <c r="I80" s="1">
        <v>1</v>
      </c>
      <c r="J80" s="1">
        <v>1</v>
      </c>
      <c r="K80" s="1">
        <v>0</v>
      </c>
    </row>
    <row r="81" spans="1:11">
      <c r="A81" t="s">
        <v>176</v>
      </c>
      <c r="B81">
        <v>3</v>
      </c>
      <c r="C81">
        <v>1</v>
      </c>
      <c r="D81">
        <v>2</v>
      </c>
      <c r="E81" s="18">
        <v>7501</v>
      </c>
      <c r="F81" s="9">
        <v>7466</v>
      </c>
      <c r="G81" s="9" t="s">
        <v>47</v>
      </c>
      <c r="H81" s="9">
        <v>1</v>
      </c>
      <c r="I81" s="1">
        <v>4</v>
      </c>
      <c r="J81" s="1">
        <v>3</v>
      </c>
      <c r="K81" s="1">
        <v>1</v>
      </c>
    </row>
    <row r="82" spans="1:11">
      <c r="A82" t="s">
        <v>177</v>
      </c>
      <c r="B82">
        <v>1</v>
      </c>
      <c r="C82">
        <v>1</v>
      </c>
      <c r="D82">
        <v>0</v>
      </c>
      <c r="E82" s="18">
        <v>7502</v>
      </c>
      <c r="F82" s="9">
        <v>7467</v>
      </c>
      <c r="G82" s="9" t="s">
        <v>237</v>
      </c>
      <c r="H82" s="9">
        <v>1</v>
      </c>
      <c r="I82" s="1">
        <v>3</v>
      </c>
      <c r="J82" s="1">
        <v>2</v>
      </c>
      <c r="K82" s="1">
        <v>1</v>
      </c>
    </row>
    <row r="83" spans="1:11">
      <c r="A83" t="s">
        <v>178</v>
      </c>
      <c r="B83">
        <v>9</v>
      </c>
      <c r="C83">
        <v>7</v>
      </c>
      <c r="D83">
        <v>2</v>
      </c>
      <c r="E83" s="18">
        <v>7503</v>
      </c>
      <c r="F83" s="9">
        <v>7481</v>
      </c>
      <c r="G83" s="9" t="s">
        <v>48</v>
      </c>
      <c r="H83" s="9">
        <v>1</v>
      </c>
      <c r="I83" s="1">
        <v>5</v>
      </c>
      <c r="J83" s="1">
        <v>4</v>
      </c>
      <c r="K83" s="1">
        <v>1</v>
      </c>
    </row>
    <row r="84" spans="1:11">
      <c r="A84" t="s">
        <v>179</v>
      </c>
      <c r="B84">
        <v>3</v>
      </c>
      <c r="C84">
        <v>3</v>
      </c>
      <c r="D84">
        <v>0</v>
      </c>
      <c r="E84" s="18">
        <v>7504</v>
      </c>
      <c r="F84" s="9">
        <v>7482</v>
      </c>
      <c r="G84" s="9" t="s">
        <v>49</v>
      </c>
      <c r="H84" s="9">
        <v>1</v>
      </c>
      <c r="I84" s="1">
        <v>3</v>
      </c>
      <c r="J84" s="1">
        <v>2</v>
      </c>
      <c r="K84" s="1">
        <v>1</v>
      </c>
    </row>
    <row r="85" spans="1:11">
      <c r="A85" t="s">
        <v>180</v>
      </c>
      <c r="B85">
        <v>2</v>
      </c>
      <c r="C85">
        <v>1</v>
      </c>
      <c r="D85">
        <v>1</v>
      </c>
      <c r="E85" s="18">
        <v>7505</v>
      </c>
      <c r="F85" s="9">
        <v>7483</v>
      </c>
      <c r="G85" s="9" t="s">
        <v>50</v>
      </c>
      <c r="H85" s="9">
        <v>1</v>
      </c>
      <c r="I85" s="1">
        <v>2</v>
      </c>
      <c r="J85" s="1">
        <v>1</v>
      </c>
      <c r="K85" s="1">
        <v>1</v>
      </c>
    </row>
    <row r="86" spans="1:11">
      <c r="A86" t="s">
        <v>181</v>
      </c>
      <c r="B86">
        <v>2</v>
      </c>
      <c r="C86">
        <v>1</v>
      </c>
      <c r="D86">
        <v>1</v>
      </c>
      <c r="E86" s="18">
        <v>7521</v>
      </c>
      <c r="F86" s="9">
        <v>7484</v>
      </c>
      <c r="G86" s="9" t="s">
        <v>51</v>
      </c>
      <c r="H86" s="9">
        <v>1</v>
      </c>
      <c r="I86" s="1">
        <v>1</v>
      </c>
      <c r="J86" s="1">
        <v>0</v>
      </c>
      <c r="K86" s="1">
        <v>1</v>
      </c>
    </row>
    <row r="87" spans="1:11">
      <c r="A87" t="s">
        <v>182</v>
      </c>
      <c r="B87">
        <v>10</v>
      </c>
      <c r="C87">
        <v>5</v>
      </c>
      <c r="D87">
        <v>5</v>
      </c>
      <c r="E87" s="18">
        <v>7522</v>
      </c>
      <c r="F87" s="9">
        <v>7501</v>
      </c>
      <c r="G87" s="9" t="s">
        <v>52</v>
      </c>
      <c r="H87" s="9">
        <v>1</v>
      </c>
      <c r="I87" s="1">
        <v>3</v>
      </c>
      <c r="J87" s="1">
        <v>1</v>
      </c>
      <c r="K87" s="1">
        <v>2</v>
      </c>
    </row>
    <row r="88" spans="1:11">
      <c r="A88" t="s">
        <v>183</v>
      </c>
      <c r="B88">
        <v>4</v>
      </c>
      <c r="C88">
        <v>2</v>
      </c>
      <c r="D88">
        <v>2</v>
      </c>
      <c r="E88" s="18">
        <v>7523</v>
      </c>
      <c r="F88" s="9">
        <v>7502</v>
      </c>
      <c r="G88" s="9" t="s">
        <v>53</v>
      </c>
      <c r="H88" s="9">
        <v>1</v>
      </c>
      <c r="I88" s="1">
        <v>1</v>
      </c>
      <c r="J88" s="1">
        <v>1</v>
      </c>
      <c r="K88" s="1">
        <v>0</v>
      </c>
    </row>
    <row r="89" spans="1:11">
      <c r="A89" t="s">
        <v>184</v>
      </c>
      <c r="B89">
        <v>3</v>
      </c>
      <c r="C89">
        <v>2</v>
      </c>
      <c r="D89">
        <v>1</v>
      </c>
      <c r="E89" s="18">
        <v>7524</v>
      </c>
      <c r="F89" s="9">
        <v>7503</v>
      </c>
      <c r="G89" s="9" t="s">
        <v>54</v>
      </c>
      <c r="H89" s="9">
        <v>1</v>
      </c>
      <c r="I89" s="1">
        <v>9</v>
      </c>
      <c r="J89" s="1">
        <v>7</v>
      </c>
      <c r="K89" s="1">
        <v>2</v>
      </c>
    </row>
    <row r="90" spans="1:11">
      <c r="A90" t="s">
        <v>185</v>
      </c>
      <c r="B90">
        <v>0</v>
      </c>
      <c r="C90">
        <v>0</v>
      </c>
      <c r="D90">
        <v>0</v>
      </c>
      <c r="E90" s="18">
        <v>7525</v>
      </c>
      <c r="F90" s="9">
        <v>7504</v>
      </c>
      <c r="G90" s="9" t="s">
        <v>55</v>
      </c>
      <c r="H90" s="9">
        <v>1</v>
      </c>
      <c r="I90" s="1">
        <v>3</v>
      </c>
      <c r="J90" s="1">
        <v>3</v>
      </c>
      <c r="K90" s="1">
        <v>0</v>
      </c>
    </row>
    <row r="91" spans="1:11">
      <c r="A91" t="s">
        <v>186</v>
      </c>
      <c r="B91">
        <v>3</v>
      </c>
      <c r="C91">
        <v>1</v>
      </c>
      <c r="D91">
        <v>2</v>
      </c>
      <c r="E91" s="18">
        <v>7526</v>
      </c>
      <c r="F91" s="9">
        <v>7505</v>
      </c>
      <c r="G91" s="9" t="s">
        <v>56</v>
      </c>
      <c r="H91" s="9">
        <v>1</v>
      </c>
      <c r="I91" s="1">
        <v>2</v>
      </c>
      <c r="J91" s="1">
        <v>1</v>
      </c>
      <c r="K91" s="1">
        <v>1</v>
      </c>
    </row>
    <row r="92" spans="1:11">
      <c r="A92" t="s">
        <v>187</v>
      </c>
      <c r="B92">
        <v>6</v>
      </c>
      <c r="C92">
        <v>5</v>
      </c>
      <c r="D92">
        <v>1</v>
      </c>
      <c r="E92" s="18">
        <v>7527</v>
      </c>
      <c r="F92" s="9">
        <v>7521</v>
      </c>
      <c r="G92" s="9" t="s">
        <v>57</v>
      </c>
      <c r="H92" s="9">
        <v>1</v>
      </c>
      <c r="I92" s="1">
        <v>2</v>
      </c>
      <c r="J92" s="1">
        <v>1</v>
      </c>
      <c r="K92" s="1">
        <v>1</v>
      </c>
    </row>
    <row r="93" spans="1:11">
      <c r="A93" t="s">
        <v>188</v>
      </c>
      <c r="B93">
        <v>2</v>
      </c>
      <c r="C93">
        <v>2</v>
      </c>
      <c r="D93">
        <v>0</v>
      </c>
      <c r="E93" s="18">
        <v>7541</v>
      </c>
      <c r="F93" s="9">
        <v>7522</v>
      </c>
      <c r="G93" s="9" t="s">
        <v>58</v>
      </c>
      <c r="H93" s="9">
        <v>1</v>
      </c>
      <c r="I93" s="1">
        <v>10</v>
      </c>
      <c r="J93" s="1">
        <v>5</v>
      </c>
      <c r="K93" s="1">
        <v>5</v>
      </c>
    </row>
    <row r="94" spans="1:11">
      <c r="A94" t="s">
        <v>189</v>
      </c>
      <c r="B94">
        <v>0</v>
      </c>
      <c r="C94">
        <v>0</v>
      </c>
      <c r="D94">
        <v>0</v>
      </c>
      <c r="E94" s="18">
        <v>7542</v>
      </c>
      <c r="F94" s="9">
        <v>7523</v>
      </c>
      <c r="G94" s="9" t="s">
        <v>238</v>
      </c>
      <c r="H94" s="9">
        <v>1</v>
      </c>
      <c r="I94" s="1">
        <v>4</v>
      </c>
      <c r="J94" s="1">
        <v>2</v>
      </c>
      <c r="K94" s="1">
        <v>2</v>
      </c>
    </row>
    <row r="95" spans="1:11">
      <c r="A95" t="s">
        <v>190</v>
      </c>
      <c r="B95">
        <v>5</v>
      </c>
      <c r="C95">
        <v>2</v>
      </c>
      <c r="D95">
        <v>3</v>
      </c>
      <c r="E95" s="18">
        <v>7543</v>
      </c>
      <c r="F95" s="9">
        <v>7524</v>
      </c>
      <c r="G95" s="9" t="s">
        <v>239</v>
      </c>
      <c r="H95" s="9">
        <v>1</v>
      </c>
      <c r="I95" s="1">
        <v>3</v>
      </c>
      <c r="J95" s="1">
        <v>2</v>
      </c>
      <c r="K95" s="1">
        <v>1</v>
      </c>
    </row>
    <row r="96" spans="1:11">
      <c r="A96" t="s">
        <v>191</v>
      </c>
      <c r="B96">
        <v>2</v>
      </c>
      <c r="C96">
        <v>0</v>
      </c>
      <c r="D96">
        <v>2</v>
      </c>
      <c r="E96" s="18">
        <v>7544</v>
      </c>
      <c r="F96" s="9">
        <v>7525</v>
      </c>
      <c r="G96" s="9" t="s">
        <v>240</v>
      </c>
      <c r="H96" s="9">
        <v>1</v>
      </c>
      <c r="I96" s="1">
        <v>0</v>
      </c>
      <c r="J96" s="1">
        <v>0</v>
      </c>
      <c r="K96" s="1">
        <v>0</v>
      </c>
    </row>
    <row r="97" spans="1:11">
      <c r="A97" t="s">
        <v>192</v>
      </c>
      <c r="B97">
        <v>7</v>
      </c>
      <c r="C97">
        <v>3</v>
      </c>
      <c r="D97">
        <v>4</v>
      </c>
      <c r="E97" s="18">
        <v>7545</v>
      </c>
      <c r="F97" s="9">
        <v>7526</v>
      </c>
      <c r="G97" s="9" t="s">
        <v>241</v>
      </c>
      <c r="H97" s="9">
        <v>1</v>
      </c>
      <c r="I97" s="1">
        <v>3</v>
      </c>
      <c r="J97" s="1">
        <v>1</v>
      </c>
      <c r="K97" s="1">
        <v>2</v>
      </c>
    </row>
    <row r="98" spans="1:11">
      <c r="A98" t="s">
        <v>193</v>
      </c>
      <c r="B98">
        <v>2</v>
      </c>
      <c r="C98">
        <v>2</v>
      </c>
      <c r="D98">
        <v>0</v>
      </c>
      <c r="E98" s="18">
        <v>7546</v>
      </c>
      <c r="F98" s="9">
        <v>7527</v>
      </c>
      <c r="G98" s="9" t="s">
        <v>242</v>
      </c>
      <c r="H98" s="9">
        <v>1</v>
      </c>
      <c r="I98" s="1">
        <v>6</v>
      </c>
      <c r="J98" s="1">
        <v>5</v>
      </c>
      <c r="K98" s="1">
        <v>1</v>
      </c>
    </row>
    <row r="99" spans="1:11">
      <c r="A99" t="s">
        <v>194</v>
      </c>
      <c r="B99">
        <v>5</v>
      </c>
      <c r="C99">
        <v>3</v>
      </c>
      <c r="D99">
        <v>2</v>
      </c>
      <c r="E99" s="18">
        <v>7547</v>
      </c>
      <c r="F99" s="9">
        <v>7541</v>
      </c>
      <c r="G99" s="9" t="s">
        <v>59</v>
      </c>
      <c r="H99" s="9">
        <v>1</v>
      </c>
      <c r="I99" s="1">
        <v>2</v>
      </c>
      <c r="J99" s="1">
        <v>2</v>
      </c>
      <c r="K99" s="1">
        <v>0</v>
      </c>
    </row>
    <row r="100" spans="1:11">
      <c r="A100" t="s">
        <v>195</v>
      </c>
      <c r="B100">
        <v>0</v>
      </c>
      <c r="C100">
        <v>0</v>
      </c>
      <c r="D100">
        <v>0</v>
      </c>
      <c r="E100" s="18">
        <v>7548</v>
      </c>
      <c r="F100" s="9">
        <v>7542</v>
      </c>
      <c r="G100" s="9" t="s">
        <v>60</v>
      </c>
      <c r="H100" s="9">
        <v>1</v>
      </c>
      <c r="I100" s="1">
        <v>0</v>
      </c>
      <c r="J100" s="1">
        <v>0</v>
      </c>
      <c r="K100" s="1">
        <v>0</v>
      </c>
    </row>
    <row r="101" spans="1:11">
      <c r="A101" t="s">
        <v>196</v>
      </c>
      <c r="B101">
        <v>2</v>
      </c>
      <c r="C101">
        <v>2</v>
      </c>
      <c r="D101">
        <v>0</v>
      </c>
      <c r="E101" s="18">
        <v>7561</v>
      </c>
      <c r="F101" s="9">
        <v>7543</v>
      </c>
      <c r="G101" s="9" t="s">
        <v>61</v>
      </c>
      <c r="H101" s="9">
        <v>1</v>
      </c>
      <c r="I101" s="1">
        <v>5</v>
      </c>
      <c r="J101" s="1">
        <v>2</v>
      </c>
      <c r="K101" s="1">
        <v>3</v>
      </c>
    </row>
    <row r="102" spans="1:11">
      <c r="A102" t="s">
        <v>197</v>
      </c>
      <c r="B102">
        <v>1</v>
      </c>
      <c r="C102">
        <v>1</v>
      </c>
      <c r="D102">
        <v>0</v>
      </c>
      <c r="E102" s="18">
        <v>7562</v>
      </c>
      <c r="F102" s="9">
        <v>7544</v>
      </c>
      <c r="G102" s="9" t="s">
        <v>62</v>
      </c>
      <c r="H102" s="9">
        <v>1</v>
      </c>
      <c r="I102" s="1">
        <v>2</v>
      </c>
      <c r="J102" s="1">
        <v>0</v>
      </c>
      <c r="K102" s="1">
        <v>2</v>
      </c>
    </row>
    <row r="103" spans="1:11">
      <c r="A103" t="s">
        <v>198</v>
      </c>
      <c r="B103">
        <v>2</v>
      </c>
      <c r="C103">
        <v>2</v>
      </c>
      <c r="D103">
        <v>0</v>
      </c>
      <c r="E103" s="18">
        <v>7563</v>
      </c>
      <c r="F103" s="9">
        <v>7545</v>
      </c>
      <c r="G103" s="9" t="s">
        <v>63</v>
      </c>
      <c r="H103" s="9">
        <v>1</v>
      </c>
      <c r="I103" s="1">
        <v>7</v>
      </c>
      <c r="J103" s="1">
        <v>3</v>
      </c>
      <c r="K103" s="1">
        <v>4</v>
      </c>
    </row>
    <row r="104" spans="1:11">
      <c r="A104" t="s">
        <v>206</v>
      </c>
      <c r="B104">
        <v>4</v>
      </c>
      <c r="C104">
        <v>3</v>
      </c>
      <c r="D104">
        <v>1</v>
      </c>
      <c r="E104" s="18">
        <v>7564</v>
      </c>
      <c r="F104" s="9">
        <v>7546</v>
      </c>
      <c r="G104" s="9" t="s">
        <v>64</v>
      </c>
      <c r="H104" s="9">
        <v>1</v>
      </c>
      <c r="I104" s="1">
        <v>2</v>
      </c>
      <c r="J104" s="1">
        <v>2</v>
      </c>
      <c r="K104" s="1">
        <v>0</v>
      </c>
    </row>
    <row r="105" spans="1:11">
      <c r="E105" s="18"/>
      <c r="F105" s="9">
        <v>7547</v>
      </c>
      <c r="G105" s="9" t="s">
        <v>65</v>
      </c>
      <c r="H105" s="9">
        <v>1</v>
      </c>
      <c r="I105" s="1">
        <v>5</v>
      </c>
      <c r="J105" s="1">
        <v>3</v>
      </c>
      <c r="K105" s="1">
        <v>2</v>
      </c>
    </row>
    <row r="106" spans="1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1:11">
      <c r="E107" s="18"/>
      <c r="F107" s="9">
        <v>7561</v>
      </c>
      <c r="G107" s="9" t="s">
        <v>67</v>
      </c>
      <c r="H107" s="9">
        <v>1</v>
      </c>
      <c r="I107" s="1">
        <v>2</v>
      </c>
      <c r="J107" s="1">
        <v>2</v>
      </c>
      <c r="K107" s="1">
        <v>0</v>
      </c>
    </row>
    <row r="108" spans="1:11">
      <c r="E108" s="18"/>
      <c r="F108" s="9">
        <v>7562</v>
      </c>
      <c r="G108" s="9" t="s">
        <v>243</v>
      </c>
      <c r="H108" s="9">
        <v>1</v>
      </c>
      <c r="I108" s="1">
        <v>1</v>
      </c>
      <c r="J108" s="1">
        <v>1</v>
      </c>
      <c r="K108" s="1">
        <v>0</v>
      </c>
    </row>
    <row r="109" spans="1:11">
      <c r="E109" s="18"/>
      <c r="F109" s="9">
        <v>7563</v>
      </c>
      <c r="G109" s="9" t="s">
        <v>244</v>
      </c>
      <c r="H109" s="9">
        <v>1</v>
      </c>
      <c r="I109" s="1">
        <v>2</v>
      </c>
      <c r="J109" s="1">
        <v>2</v>
      </c>
      <c r="K109" s="1">
        <v>0</v>
      </c>
    </row>
    <row r="110" spans="1:11">
      <c r="E110" s="18"/>
      <c r="F110" s="9">
        <v>7564</v>
      </c>
      <c r="G110" s="9" t="s">
        <v>245</v>
      </c>
      <c r="H110" s="9">
        <v>1</v>
      </c>
      <c r="I110" s="1">
        <v>4</v>
      </c>
      <c r="J110" s="1">
        <v>3</v>
      </c>
      <c r="K110" s="1">
        <v>1</v>
      </c>
    </row>
    <row r="111" spans="1:11">
      <c r="E111" s="18"/>
      <c r="F111" s="9">
        <v>7564</v>
      </c>
      <c r="G111" s="9" t="s">
        <v>68</v>
      </c>
      <c r="H111" s="9">
        <v>1</v>
      </c>
      <c r="I111" s="1">
        <v>4</v>
      </c>
      <c r="J111" s="1">
        <v>3</v>
      </c>
      <c r="K111" s="1">
        <v>1</v>
      </c>
    </row>
    <row r="119" spans="7:7">
      <c r="G119" t="s">
        <v>646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Y119"/>
  <sheetViews>
    <sheetView workbookViewId="0"/>
  </sheetViews>
  <sheetFormatPr defaultRowHeight="13.5"/>
  <cols>
    <col min="5" max="5" width="9" style="8"/>
    <col min="13" max="25" width="4.125" customWidth="1"/>
  </cols>
  <sheetData>
    <row r="1" spans="1:25">
      <c r="A1">
        <v>16</v>
      </c>
      <c r="B1">
        <v>16</v>
      </c>
      <c r="C1">
        <v>16</v>
      </c>
      <c r="D1">
        <v>16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579</v>
      </c>
      <c r="C3">
        <v>436</v>
      </c>
      <c r="D3">
        <v>143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647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101</v>
      </c>
      <c r="C5">
        <v>89</v>
      </c>
      <c r="D5">
        <v>12</v>
      </c>
      <c r="E5" s="18"/>
      <c r="F5" s="9"/>
      <c r="G5" s="9" t="s">
        <v>643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111</v>
      </c>
      <c r="C6">
        <v>81</v>
      </c>
      <c r="D6">
        <v>30</v>
      </c>
      <c r="E6" s="18"/>
      <c r="F6" s="9"/>
      <c r="G6" s="9" t="s">
        <v>644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10</v>
      </c>
      <c r="C7">
        <v>7</v>
      </c>
      <c r="D7">
        <v>3</v>
      </c>
      <c r="E7" s="18">
        <v>770</v>
      </c>
      <c r="F7" s="9">
        <v>770</v>
      </c>
      <c r="G7" s="9" t="s">
        <v>246</v>
      </c>
      <c r="H7" s="9"/>
      <c r="I7" s="1">
        <v>10</v>
      </c>
      <c r="J7" s="1">
        <v>7</v>
      </c>
      <c r="K7" s="1">
        <v>3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63</v>
      </c>
      <c r="C8">
        <f t="shared" ref="C8:D8" si="0">J8-J15</f>
        <v>44</v>
      </c>
      <c r="D8">
        <f t="shared" si="0"/>
        <v>19</v>
      </c>
      <c r="E8" s="18">
        <v>771</v>
      </c>
      <c r="F8" s="9">
        <v>771</v>
      </c>
      <c r="G8" s="9" t="s">
        <v>247</v>
      </c>
      <c r="H8" s="9"/>
      <c r="I8" s="1">
        <v>127</v>
      </c>
      <c r="J8" s="1">
        <v>90</v>
      </c>
      <c r="K8" s="1">
        <v>37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65</v>
      </c>
      <c r="C9">
        <v>49</v>
      </c>
      <c r="D9">
        <v>16</v>
      </c>
      <c r="E9" s="18">
        <v>772</v>
      </c>
      <c r="F9" s="9">
        <v>772</v>
      </c>
      <c r="G9" s="9" t="s">
        <v>248</v>
      </c>
      <c r="H9" s="9"/>
      <c r="I9" s="1">
        <v>166</v>
      </c>
      <c r="J9" s="1">
        <v>138</v>
      </c>
      <c r="K9" s="1">
        <v>28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41</v>
      </c>
      <c r="C10">
        <v>28</v>
      </c>
      <c r="D10">
        <v>13</v>
      </c>
      <c r="E10" s="18">
        <v>773</v>
      </c>
      <c r="F10" s="9">
        <v>773</v>
      </c>
      <c r="G10" s="9" t="s">
        <v>249</v>
      </c>
      <c r="H10" s="9"/>
      <c r="I10" s="1">
        <v>41</v>
      </c>
      <c r="J10" s="1">
        <v>28</v>
      </c>
      <c r="K10" s="1">
        <v>13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66</v>
      </c>
      <c r="C11">
        <v>48</v>
      </c>
      <c r="D11">
        <v>18</v>
      </c>
      <c r="E11" s="18">
        <v>774</v>
      </c>
      <c r="F11" s="9">
        <v>774</v>
      </c>
      <c r="G11" s="9" t="s">
        <v>250</v>
      </c>
      <c r="H11" s="9"/>
      <c r="I11" s="1">
        <v>66</v>
      </c>
      <c r="J11" s="1">
        <v>48</v>
      </c>
      <c r="K11" s="1">
        <v>18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58</v>
      </c>
      <c r="C12">
        <v>44</v>
      </c>
      <c r="D12">
        <v>14</v>
      </c>
      <c r="E12" s="18">
        <v>775</v>
      </c>
      <c r="F12" s="9">
        <v>775</v>
      </c>
      <c r="G12" s="9" t="s">
        <v>251</v>
      </c>
      <c r="H12" s="9"/>
      <c r="I12" s="1">
        <v>58</v>
      </c>
      <c r="J12" s="1">
        <v>44</v>
      </c>
      <c r="K12" s="1">
        <v>14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63</v>
      </c>
      <c r="C15">
        <v>45</v>
      </c>
      <c r="D15">
        <v>18</v>
      </c>
      <c r="E15" s="18">
        <v>7201</v>
      </c>
      <c r="F15" s="9">
        <v>7201</v>
      </c>
      <c r="G15" s="9" t="s">
        <v>10</v>
      </c>
      <c r="H15" s="9">
        <v>1</v>
      </c>
      <c r="I15" s="19">
        <v>64</v>
      </c>
      <c r="J15" s="19">
        <v>46</v>
      </c>
      <c r="K15" s="19">
        <v>18</v>
      </c>
      <c r="Y15" s="8"/>
    </row>
    <row r="16" spans="1:25">
      <c r="A16" t="s">
        <v>111</v>
      </c>
      <c r="B16">
        <v>30</v>
      </c>
      <c r="C16">
        <v>22</v>
      </c>
      <c r="D16">
        <v>8</v>
      </c>
      <c r="E16" s="18">
        <v>7202</v>
      </c>
      <c r="F16" s="9">
        <v>7202</v>
      </c>
      <c r="G16" s="9" t="s">
        <v>11</v>
      </c>
      <c r="H16" s="9">
        <v>1</v>
      </c>
      <c r="I16" s="19">
        <v>33</v>
      </c>
      <c r="J16" s="19">
        <v>24</v>
      </c>
      <c r="K16" s="19">
        <v>9</v>
      </c>
      <c r="Y16" s="8"/>
    </row>
    <row r="17" spans="1:25">
      <c r="A17" t="s">
        <v>112</v>
      </c>
      <c r="B17">
        <v>101</v>
      </c>
      <c r="C17">
        <v>89</v>
      </c>
      <c r="D17">
        <v>12</v>
      </c>
      <c r="E17" s="18">
        <v>7203</v>
      </c>
      <c r="F17" s="9">
        <v>7203</v>
      </c>
      <c r="G17" s="9" t="s">
        <v>12</v>
      </c>
      <c r="H17" s="9">
        <v>1</v>
      </c>
      <c r="I17" s="1">
        <v>101</v>
      </c>
      <c r="J17" s="1">
        <v>89</v>
      </c>
      <c r="K17" s="1">
        <v>12</v>
      </c>
      <c r="Y17" s="8"/>
    </row>
    <row r="18" spans="1:25">
      <c r="A18" t="s">
        <v>113</v>
      </c>
      <c r="B18">
        <v>111</v>
      </c>
      <c r="C18">
        <v>81</v>
      </c>
      <c r="D18">
        <v>30</v>
      </c>
      <c r="E18" s="18">
        <v>7204</v>
      </c>
      <c r="F18" s="9">
        <v>7204</v>
      </c>
      <c r="G18" s="9" t="s">
        <v>13</v>
      </c>
      <c r="H18" s="9">
        <v>1</v>
      </c>
      <c r="I18" s="1">
        <v>111</v>
      </c>
      <c r="J18" s="1">
        <v>81</v>
      </c>
      <c r="K18" s="1">
        <v>30</v>
      </c>
      <c r="Y18" s="8"/>
    </row>
    <row r="19" spans="1:25">
      <c r="A19" t="s">
        <v>114</v>
      </c>
      <c r="B19">
        <v>7</v>
      </c>
      <c r="C19">
        <v>4</v>
      </c>
      <c r="D19">
        <v>3</v>
      </c>
      <c r="E19" s="18">
        <v>7205</v>
      </c>
      <c r="F19" s="9">
        <v>7205</v>
      </c>
      <c r="G19" s="9" t="s">
        <v>14</v>
      </c>
      <c r="H19" s="9">
        <v>1</v>
      </c>
      <c r="I19" s="19">
        <v>12</v>
      </c>
      <c r="J19" s="19">
        <v>8</v>
      </c>
      <c r="K19" s="19">
        <v>4</v>
      </c>
      <c r="Y19" s="8"/>
    </row>
    <row r="20" spans="1:25">
      <c r="A20" t="s">
        <v>115</v>
      </c>
      <c r="B20">
        <v>11</v>
      </c>
      <c r="C20">
        <v>9</v>
      </c>
      <c r="D20">
        <v>2</v>
      </c>
      <c r="E20" s="18">
        <v>7206</v>
      </c>
      <c r="F20" s="9">
        <v>7206</v>
      </c>
      <c r="G20" s="9" t="s">
        <v>208</v>
      </c>
      <c r="H20" s="9">
        <v>1</v>
      </c>
      <c r="I20" s="1">
        <v>11</v>
      </c>
      <c r="J20" s="1">
        <v>9</v>
      </c>
      <c r="K20" s="1">
        <v>2</v>
      </c>
      <c r="Y20" s="8"/>
    </row>
    <row r="21" spans="1:25">
      <c r="A21" t="s">
        <v>116</v>
      </c>
      <c r="B21">
        <v>17</v>
      </c>
      <c r="C21">
        <v>14</v>
      </c>
      <c r="D21">
        <v>3</v>
      </c>
      <c r="E21" s="18">
        <v>7207</v>
      </c>
      <c r="F21" s="9">
        <v>7207</v>
      </c>
      <c r="G21" s="9" t="s">
        <v>15</v>
      </c>
      <c r="H21" s="9">
        <v>1</v>
      </c>
      <c r="I21" s="19">
        <v>21</v>
      </c>
      <c r="J21" s="19">
        <v>17</v>
      </c>
      <c r="K21" s="19">
        <v>4</v>
      </c>
      <c r="Y21" s="8"/>
    </row>
    <row r="22" spans="1:25">
      <c r="A22" t="s">
        <v>117</v>
      </c>
      <c r="B22">
        <v>9</v>
      </c>
      <c r="C22">
        <v>7</v>
      </c>
      <c r="D22">
        <v>2</v>
      </c>
      <c r="E22" s="18">
        <v>7208</v>
      </c>
      <c r="F22" s="9">
        <v>7208</v>
      </c>
      <c r="G22" s="9" t="s">
        <v>16</v>
      </c>
      <c r="H22" s="9">
        <v>1</v>
      </c>
      <c r="I22" s="19">
        <v>14</v>
      </c>
      <c r="J22" s="19">
        <v>12</v>
      </c>
      <c r="K22" s="19">
        <v>2</v>
      </c>
      <c r="Y22" s="8"/>
    </row>
    <row r="23" spans="1:25">
      <c r="A23" t="s">
        <v>118</v>
      </c>
      <c r="B23">
        <v>9</v>
      </c>
      <c r="C23">
        <v>7</v>
      </c>
      <c r="D23">
        <v>2</v>
      </c>
      <c r="E23" s="18">
        <v>7209</v>
      </c>
      <c r="F23" s="9">
        <v>7209</v>
      </c>
      <c r="G23" s="9" t="s">
        <v>17</v>
      </c>
      <c r="H23" s="9">
        <v>1</v>
      </c>
      <c r="I23" s="1">
        <v>9</v>
      </c>
      <c r="J23" s="1">
        <v>7</v>
      </c>
      <c r="K23" s="1">
        <v>2</v>
      </c>
      <c r="Y23" s="8"/>
    </row>
    <row r="24" spans="1:25">
      <c r="A24" t="s">
        <v>119</v>
      </c>
      <c r="B24">
        <v>14</v>
      </c>
      <c r="C24">
        <v>10</v>
      </c>
      <c r="D24">
        <v>4</v>
      </c>
      <c r="E24" s="18">
        <v>7210</v>
      </c>
      <c r="F24" s="9">
        <v>7210</v>
      </c>
      <c r="G24" s="9" t="s">
        <v>18</v>
      </c>
      <c r="H24" s="9">
        <v>1</v>
      </c>
      <c r="I24" s="19">
        <v>23</v>
      </c>
      <c r="J24" s="19">
        <v>18</v>
      </c>
      <c r="K24" s="19">
        <v>5</v>
      </c>
      <c r="Y24" s="8"/>
    </row>
    <row r="25" spans="1:25">
      <c r="A25" t="s">
        <v>120</v>
      </c>
      <c r="B25">
        <v>3</v>
      </c>
      <c r="C25">
        <v>3</v>
      </c>
      <c r="D25">
        <v>0</v>
      </c>
      <c r="E25" s="18">
        <v>7301</v>
      </c>
      <c r="F25" s="9">
        <v>7211</v>
      </c>
      <c r="G25" s="9" t="s">
        <v>19</v>
      </c>
      <c r="H25" s="9">
        <v>0</v>
      </c>
      <c r="I25" s="19">
        <v>12</v>
      </c>
      <c r="J25" s="19">
        <v>10</v>
      </c>
      <c r="K25" s="19">
        <v>2</v>
      </c>
      <c r="Y25" s="8"/>
    </row>
    <row r="26" spans="1:25">
      <c r="A26" t="s">
        <v>121</v>
      </c>
      <c r="B26">
        <v>1</v>
      </c>
      <c r="C26">
        <v>1</v>
      </c>
      <c r="D26">
        <v>0</v>
      </c>
      <c r="E26" s="18">
        <v>7302</v>
      </c>
      <c r="F26" s="9">
        <v>7212</v>
      </c>
      <c r="G26" s="9" t="s">
        <v>20</v>
      </c>
      <c r="H26" s="9">
        <v>0</v>
      </c>
      <c r="I26" s="19">
        <v>8</v>
      </c>
      <c r="J26" s="19">
        <v>3</v>
      </c>
      <c r="K26" s="19">
        <v>5</v>
      </c>
      <c r="Y26" s="8"/>
    </row>
    <row r="27" spans="1:25">
      <c r="A27" t="s">
        <v>122</v>
      </c>
      <c r="B27">
        <v>4</v>
      </c>
      <c r="C27">
        <v>3</v>
      </c>
      <c r="D27">
        <v>1</v>
      </c>
      <c r="E27" s="18">
        <v>7303</v>
      </c>
      <c r="F27" s="9">
        <v>7213</v>
      </c>
      <c r="G27" s="9" t="s">
        <v>21</v>
      </c>
      <c r="H27" s="9">
        <v>0</v>
      </c>
      <c r="I27" s="19">
        <v>14</v>
      </c>
      <c r="J27" s="19">
        <v>9</v>
      </c>
      <c r="K27" s="19">
        <v>5</v>
      </c>
      <c r="Y27" s="8"/>
    </row>
    <row r="28" spans="1:25">
      <c r="A28" t="s">
        <v>123</v>
      </c>
      <c r="B28">
        <v>5</v>
      </c>
      <c r="C28">
        <v>3</v>
      </c>
      <c r="D28">
        <v>2</v>
      </c>
      <c r="E28" s="18">
        <v>7304</v>
      </c>
      <c r="F28" s="9">
        <v>7214</v>
      </c>
      <c r="G28" s="9" t="s">
        <v>22</v>
      </c>
      <c r="H28" s="9">
        <v>0</v>
      </c>
      <c r="I28" s="19">
        <v>12</v>
      </c>
      <c r="J28" s="19">
        <v>6</v>
      </c>
      <c r="K28" s="19">
        <v>6</v>
      </c>
    </row>
    <row r="29" spans="1:25">
      <c r="A29" t="s">
        <v>124</v>
      </c>
      <c r="B29">
        <v>5</v>
      </c>
      <c r="C29">
        <v>4</v>
      </c>
      <c r="D29">
        <v>1</v>
      </c>
      <c r="E29" s="18">
        <v>7305</v>
      </c>
      <c r="F29" s="9">
        <v>7301</v>
      </c>
      <c r="G29" s="9" t="s">
        <v>23</v>
      </c>
      <c r="H29" s="9">
        <v>1</v>
      </c>
      <c r="I29" s="1">
        <v>3</v>
      </c>
      <c r="J29" s="1">
        <v>3</v>
      </c>
      <c r="K29" s="1">
        <v>0</v>
      </c>
    </row>
    <row r="30" spans="1:25">
      <c r="A30" t="s">
        <v>125</v>
      </c>
      <c r="B30">
        <v>1</v>
      </c>
      <c r="C30">
        <v>1</v>
      </c>
      <c r="D30">
        <v>0</v>
      </c>
      <c r="E30" s="18">
        <v>7306</v>
      </c>
      <c r="F30" s="9">
        <v>7302</v>
      </c>
      <c r="G30" s="9" t="s">
        <v>209</v>
      </c>
      <c r="H30" s="9">
        <v>1</v>
      </c>
      <c r="I30" s="1">
        <v>1</v>
      </c>
      <c r="J30" s="1">
        <v>1</v>
      </c>
      <c r="K30" s="1">
        <v>0</v>
      </c>
    </row>
    <row r="31" spans="1:25">
      <c r="A31" t="s">
        <v>126</v>
      </c>
      <c r="B31">
        <v>2</v>
      </c>
      <c r="C31">
        <v>0</v>
      </c>
      <c r="D31">
        <v>2</v>
      </c>
      <c r="E31" s="18">
        <v>7307</v>
      </c>
      <c r="F31" s="9">
        <v>7303</v>
      </c>
      <c r="G31" s="9" t="s">
        <v>24</v>
      </c>
      <c r="H31" s="9">
        <v>1</v>
      </c>
      <c r="I31" s="1">
        <v>4</v>
      </c>
      <c r="J31" s="1">
        <v>3</v>
      </c>
      <c r="K31" s="1">
        <v>1</v>
      </c>
    </row>
    <row r="32" spans="1:25">
      <c r="A32" t="s">
        <v>127</v>
      </c>
      <c r="B32">
        <v>5</v>
      </c>
      <c r="C32">
        <v>4</v>
      </c>
      <c r="D32">
        <v>1</v>
      </c>
      <c r="E32" s="18">
        <v>7308</v>
      </c>
      <c r="F32" s="9">
        <v>7304</v>
      </c>
      <c r="G32" s="9" t="s">
        <v>210</v>
      </c>
      <c r="H32" s="9">
        <v>1</v>
      </c>
      <c r="I32" s="1">
        <v>5</v>
      </c>
      <c r="J32" s="1">
        <v>3</v>
      </c>
      <c r="K32" s="1">
        <v>2</v>
      </c>
    </row>
    <row r="33" spans="1:11">
      <c r="A33" t="s">
        <v>128</v>
      </c>
      <c r="B33">
        <v>1</v>
      </c>
      <c r="C33">
        <v>1</v>
      </c>
      <c r="D33">
        <v>0</v>
      </c>
      <c r="E33" s="18">
        <v>7309</v>
      </c>
      <c r="F33" s="9">
        <v>7305</v>
      </c>
      <c r="G33" s="9" t="s">
        <v>211</v>
      </c>
      <c r="H33" s="9">
        <v>1</v>
      </c>
      <c r="I33" s="1">
        <v>5</v>
      </c>
      <c r="J33" s="1">
        <v>4</v>
      </c>
      <c r="K33" s="1">
        <v>1</v>
      </c>
    </row>
    <row r="34" spans="1:11">
      <c r="A34" t="s">
        <v>129</v>
      </c>
      <c r="B34">
        <v>3</v>
      </c>
      <c r="C34">
        <v>3</v>
      </c>
      <c r="D34">
        <v>0</v>
      </c>
      <c r="E34" s="18">
        <v>7321</v>
      </c>
      <c r="F34" s="9">
        <v>7306</v>
      </c>
      <c r="G34" s="9" t="s">
        <v>212</v>
      </c>
      <c r="H34" s="9">
        <v>1</v>
      </c>
      <c r="I34" s="1">
        <v>1</v>
      </c>
      <c r="J34" s="1">
        <v>1</v>
      </c>
      <c r="K34" s="1">
        <v>0</v>
      </c>
    </row>
    <row r="35" spans="1:11">
      <c r="A35" t="s">
        <v>130</v>
      </c>
      <c r="B35">
        <v>2</v>
      </c>
      <c r="C35">
        <v>1</v>
      </c>
      <c r="D35">
        <v>1</v>
      </c>
      <c r="E35" s="18">
        <v>7322</v>
      </c>
      <c r="F35" s="9">
        <v>7307</v>
      </c>
      <c r="G35" s="9" t="s">
        <v>213</v>
      </c>
      <c r="H35" s="9">
        <v>1</v>
      </c>
      <c r="I35" s="1">
        <v>2</v>
      </c>
      <c r="J35" s="1">
        <v>0</v>
      </c>
      <c r="K35" s="1">
        <v>2</v>
      </c>
    </row>
    <row r="36" spans="1:11">
      <c r="A36" t="s">
        <v>131</v>
      </c>
      <c r="B36">
        <v>8</v>
      </c>
      <c r="C36">
        <v>5</v>
      </c>
      <c r="D36">
        <v>3</v>
      </c>
      <c r="E36" s="18">
        <v>7323</v>
      </c>
      <c r="F36" s="9">
        <v>7308</v>
      </c>
      <c r="G36" s="9" t="s">
        <v>25</v>
      </c>
      <c r="H36" s="9">
        <v>1</v>
      </c>
      <c r="I36" s="1">
        <v>5</v>
      </c>
      <c r="J36" s="1">
        <v>4</v>
      </c>
      <c r="K36" s="1">
        <v>1</v>
      </c>
    </row>
    <row r="37" spans="1:11">
      <c r="A37" t="s">
        <v>132</v>
      </c>
      <c r="B37">
        <v>4</v>
      </c>
      <c r="C37">
        <v>1</v>
      </c>
      <c r="D37">
        <v>3</v>
      </c>
      <c r="E37" s="18">
        <v>7324</v>
      </c>
      <c r="F37" s="9">
        <v>7309</v>
      </c>
      <c r="G37" s="9" t="s">
        <v>214</v>
      </c>
      <c r="H37" s="9">
        <v>1</v>
      </c>
      <c r="I37" s="1">
        <v>1</v>
      </c>
      <c r="J37" s="1">
        <v>1</v>
      </c>
      <c r="K37" s="1">
        <v>0</v>
      </c>
    </row>
    <row r="38" spans="1:11">
      <c r="A38" t="s">
        <v>133</v>
      </c>
      <c r="B38">
        <v>4</v>
      </c>
      <c r="C38">
        <v>4</v>
      </c>
      <c r="D38">
        <v>0</v>
      </c>
      <c r="E38" s="18">
        <v>7325</v>
      </c>
      <c r="F38" s="9">
        <v>7321</v>
      </c>
      <c r="G38" s="9" t="s">
        <v>215</v>
      </c>
      <c r="H38" s="9">
        <v>1</v>
      </c>
      <c r="I38" s="1">
        <v>3</v>
      </c>
      <c r="J38" s="1">
        <v>3</v>
      </c>
      <c r="K38" s="1">
        <v>0</v>
      </c>
    </row>
    <row r="39" spans="1:11">
      <c r="A39" t="s">
        <v>134</v>
      </c>
      <c r="B39">
        <v>2</v>
      </c>
      <c r="C39">
        <v>1</v>
      </c>
      <c r="D39">
        <v>1</v>
      </c>
      <c r="E39" s="18">
        <v>7326</v>
      </c>
      <c r="F39" s="9">
        <v>7322</v>
      </c>
      <c r="G39" s="9" t="s">
        <v>26</v>
      </c>
      <c r="H39" s="9">
        <v>1</v>
      </c>
      <c r="I39" s="1">
        <v>2</v>
      </c>
      <c r="J39" s="1">
        <v>1</v>
      </c>
      <c r="K39" s="1">
        <v>1</v>
      </c>
    </row>
    <row r="40" spans="1:11">
      <c r="A40" t="s">
        <v>135</v>
      </c>
      <c r="B40">
        <v>2</v>
      </c>
      <c r="C40">
        <v>1</v>
      </c>
      <c r="D40">
        <v>1</v>
      </c>
      <c r="E40" s="18">
        <v>7341</v>
      </c>
      <c r="F40" s="9">
        <v>7323</v>
      </c>
      <c r="G40" s="9" t="s">
        <v>216</v>
      </c>
      <c r="H40" s="9">
        <v>1</v>
      </c>
      <c r="I40" s="1">
        <v>8</v>
      </c>
      <c r="J40" s="1">
        <v>5</v>
      </c>
      <c r="K40" s="1">
        <v>3</v>
      </c>
    </row>
    <row r="41" spans="1:11">
      <c r="A41" t="s">
        <v>136</v>
      </c>
      <c r="B41">
        <v>2</v>
      </c>
      <c r="C41">
        <v>1</v>
      </c>
      <c r="D41">
        <v>1</v>
      </c>
      <c r="E41" s="18">
        <v>7342</v>
      </c>
      <c r="F41" s="9">
        <v>7324</v>
      </c>
      <c r="G41" s="9" t="s">
        <v>217</v>
      </c>
      <c r="H41" s="9">
        <v>1</v>
      </c>
      <c r="I41" s="1">
        <v>4</v>
      </c>
      <c r="J41" s="1">
        <v>1</v>
      </c>
      <c r="K41" s="1">
        <v>3</v>
      </c>
    </row>
    <row r="42" spans="1:11">
      <c r="A42" t="s">
        <v>137</v>
      </c>
      <c r="B42">
        <v>2</v>
      </c>
      <c r="C42">
        <v>2</v>
      </c>
      <c r="D42">
        <v>0</v>
      </c>
      <c r="E42" s="18">
        <v>7343</v>
      </c>
      <c r="F42" s="9">
        <v>7325</v>
      </c>
      <c r="G42" s="9" t="s">
        <v>218</v>
      </c>
      <c r="H42" s="9">
        <v>1</v>
      </c>
      <c r="I42" s="1">
        <v>4</v>
      </c>
      <c r="J42" s="1">
        <v>4</v>
      </c>
      <c r="K42" s="1">
        <v>0</v>
      </c>
    </row>
    <row r="43" spans="1:11">
      <c r="A43" t="s">
        <v>138</v>
      </c>
      <c r="B43">
        <v>3</v>
      </c>
      <c r="C43">
        <v>3</v>
      </c>
      <c r="D43">
        <v>0</v>
      </c>
      <c r="E43" s="18">
        <v>7344</v>
      </c>
      <c r="F43" s="9">
        <v>7326</v>
      </c>
      <c r="G43" s="9" t="s">
        <v>219</v>
      </c>
      <c r="H43" s="9">
        <v>1</v>
      </c>
      <c r="I43" s="1">
        <v>2</v>
      </c>
      <c r="J43" s="1">
        <v>1</v>
      </c>
      <c r="K43" s="1">
        <v>1</v>
      </c>
    </row>
    <row r="44" spans="1:11">
      <c r="A44" t="s">
        <v>139</v>
      </c>
      <c r="B44">
        <v>7</v>
      </c>
      <c r="C44">
        <v>6</v>
      </c>
      <c r="D44">
        <v>1</v>
      </c>
      <c r="E44" s="18">
        <v>7361</v>
      </c>
      <c r="F44" s="9">
        <v>7341</v>
      </c>
      <c r="G44" s="9" t="s">
        <v>220</v>
      </c>
      <c r="H44" s="9">
        <v>1</v>
      </c>
      <c r="I44" s="1">
        <v>2</v>
      </c>
      <c r="J44" s="1">
        <v>1</v>
      </c>
      <c r="K44" s="1">
        <v>1</v>
      </c>
    </row>
    <row r="45" spans="1:11">
      <c r="A45" t="s">
        <v>140</v>
      </c>
      <c r="B45">
        <v>2</v>
      </c>
      <c r="C45">
        <v>1</v>
      </c>
      <c r="D45">
        <v>1</v>
      </c>
      <c r="E45" s="18">
        <v>7362</v>
      </c>
      <c r="F45" s="9">
        <v>7342</v>
      </c>
      <c r="G45" s="9" t="s">
        <v>27</v>
      </c>
      <c r="H45" s="9">
        <v>1</v>
      </c>
      <c r="I45" s="1">
        <v>2</v>
      </c>
      <c r="J45" s="1">
        <v>1</v>
      </c>
      <c r="K45" s="1">
        <v>1</v>
      </c>
    </row>
    <row r="46" spans="1:11">
      <c r="A46" t="s">
        <v>141</v>
      </c>
      <c r="B46">
        <v>0</v>
      </c>
      <c r="C46">
        <v>0</v>
      </c>
      <c r="D46">
        <v>0</v>
      </c>
      <c r="E46" s="18">
        <v>7363</v>
      </c>
      <c r="F46" s="9">
        <v>7343</v>
      </c>
      <c r="G46" s="9" t="s">
        <v>221</v>
      </c>
      <c r="H46" s="9">
        <v>1</v>
      </c>
      <c r="I46" s="1">
        <v>2</v>
      </c>
      <c r="J46" s="1">
        <v>2</v>
      </c>
      <c r="K46" s="1">
        <v>0</v>
      </c>
    </row>
    <row r="47" spans="1:11">
      <c r="A47" t="s">
        <v>142</v>
      </c>
      <c r="B47">
        <v>0</v>
      </c>
      <c r="C47">
        <v>0</v>
      </c>
      <c r="D47">
        <v>0</v>
      </c>
      <c r="E47" s="18">
        <v>7364</v>
      </c>
      <c r="F47" s="9">
        <v>7344</v>
      </c>
      <c r="G47" s="9" t="s">
        <v>28</v>
      </c>
      <c r="H47" s="9">
        <v>1</v>
      </c>
      <c r="I47" s="1">
        <v>3</v>
      </c>
      <c r="J47" s="1">
        <v>3</v>
      </c>
      <c r="K47" s="1">
        <v>0</v>
      </c>
    </row>
    <row r="48" spans="1:11">
      <c r="A48" t="s">
        <v>143</v>
      </c>
      <c r="B48">
        <v>0</v>
      </c>
      <c r="C48">
        <v>0</v>
      </c>
      <c r="D48">
        <v>0</v>
      </c>
      <c r="E48" s="18">
        <v>7365</v>
      </c>
      <c r="F48" s="9">
        <v>7361</v>
      </c>
      <c r="G48" s="9" t="s">
        <v>222</v>
      </c>
      <c r="H48" s="9">
        <v>1</v>
      </c>
      <c r="I48" s="1">
        <v>7</v>
      </c>
      <c r="J48" s="1">
        <v>6</v>
      </c>
      <c r="K48" s="1">
        <v>1</v>
      </c>
    </row>
    <row r="49" spans="1:11">
      <c r="A49" t="s">
        <v>144</v>
      </c>
      <c r="B49">
        <v>0</v>
      </c>
      <c r="C49">
        <v>0</v>
      </c>
      <c r="D49">
        <v>0</v>
      </c>
      <c r="E49" s="18">
        <v>7366</v>
      </c>
      <c r="F49" s="9">
        <v>7362</v>
      </c>
      <c r="G49" s="9" t="s">
        <v>29</v>
      </c>
      <c r="H49" s="9">
        <v>1</v>
      </c>
      <c r="I49" s="1">
        <v>2</v>
      </c>
      <c r="J49" s="1">
        <v>1</v>
      </c>
      <c r="K49" s="1">
        <v>1</v>
      </c>
    </row>
    <row r="50" spans="1:11">
      <c r="A50" t="s">
        <v>145</v>
      </c>
      <c r="B50">
        <v>1</v>
      </c>
      <c r="C50">
        <v>0</v>
      </c>
      <c r="D50">
        <v>1</v>
      </c>
      <c r="E50" s="18">
        <v>7367</v>
      </c>
      <c r="F50" s="9">
        <v>7363</v>
      </c>
      <c r="G50" s="9" t="s">
        <v>223</v>
      </c>
      <c r="H50" s="9">
        <v>1</v>
      </c>
      <c r="I50" s="1">
        <v>0</v>
      </c>
      <c r="J50" s="1">
        <v>0</v>
      </c>
      <c r="K50" s="1">
        <v>0</v>
      </c>
    </row>
    <row r="51" spans="1:11">
      <c r="A51" t="s">
        <v>146</v>
      </c>
      <c r="B51">
        <v>1</v>
      </c>
      <c r="C51">
        <v>1</v>
      </c>
      <c r="D51">
        <v>0</v>
      </c>
      <c r="E51" s="18">
        <v>7381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147</v>
      </c>
      <c r="B52">
        <v>2</v>
      </c>
      <c r="C52">
        <v>2</v>
      </c>
      <c r="D52">
        <v>0</v>
      </c>
      <c r="E52" s="18">
        <v>7401</v>
      </c>
      <c r="F52" s="9">
        <v>7365</v>
      </c>
      <c r="G52" s="9" t="s">
        <v>224</v>
      </c>
      <c r="H52" s="9">
        <v>1</v>
      </c>
      <c r="I52" s="1">
        <v>0</v>
      </c>
      <c r="J52" s="1">
        <v>0</v>
      </c>
      <c r="K52" s="1">
        <v>0</v>
      </c>
    </row>
    <row r="53" spans="1:11">
      <c r="A53" t="s">
        <v>148</v>
      </c>
      <c r="B53">
        <v>0</v>
      </c>
      <c r="C53">
        <v>0</v>
      </c>
      <c r="D53">
        <v>0</v>
      </c>
      <c r="E53" s="18">
        <v>7402</v>
      </c>
      <c r="F53" s="9">
        <v>7366</v>
      </c>
      <c r="G53" s="9" t="s">
        <v>225</v>
      </c>
      <c r="H53" s="9">
        <v>1</v>
      </c>
      <c r="I53" s="1">
        <v>0</v>
      </c>
      <c r="J53" s="1">
        <v>0</v>
      </c>
      <c r="K53" s="1">
        <v>0</v>
      </c>
    </row>
    <row r="54" spans="1:11">
      <c r="A54" t="s">
        <v>149</v>
      </c>
      <c r="B54">
        <v>1</v>
      </c>
      <c r="C54">
        <v>1</v>
      </c>
      <c r="D54">
        <v>0</v>
      </c>
      <c r="E54" s="18">
        <v>7403</v>
      </c>
      <c r="F54" s="9">
        <v>7367</v>
      </c>
      <c r="G54" s="9" t="s">
        <v>31</v>
      </c>
      <c r="H54" s="9">
        <v>1</v>
      </c>
      <c r="I54" s="1">
        <v>1</v>
      </c>
      <c r="J54" s="1">
        <v>0</v>
      </c>
      <c r="K54" s="1">
        <v>1</v>
      </c>
    </row>
    <row r="55" spans="1:11">
      <c r="A55" t="s">
        <v>150</v>
      </c>
      <c r="B55">
        <v>2</v>
      </c>
      <c r="C55">
        <v>2</v>
      </c>
      <c r="D55">
        <v>0</v>
      </c>
      <c r="E55" s="18">
        <v>7404</v>
      </c>
      <c r="F55" s="9">
        <v>7368</v>
      </c>
      <c r="G55" s="9" t="s">
        <v>32</v>
      </c>
      <c r="H55" s="9">
        <v>0</v>
      </c>
      <c r="I55" s="19">
        <v>7</v>
      </c>
      <c r="J55" s="19">
        <v>6</v>
      </c>
      <c r="K55" s="19">
        <v>1</v>
      </c>
    </row>
    <row r="56" spans="1:11">
      <c r="A56" t="s">
        <v>151</v>
      </c>
      <c r="B56">
        <v>3</v>
      </c>
      <c r="C56">
        <v>3</v>
      </c>
      <c r="D56">
        <v>0</v>
      </c>
      <c r="E56" s="18">
        <v>7405</v>
      </c>
      <c r="F56" s="9">
        <v>7381</v>
      </c>
      <c r="G56" s="9" t="s">
        <v>226</v>
      </c>
      <c r="H56" s="9">
        <v>1</v>
      </c>
      <c r="I56" s="1">
        <v>1</v>
      </c>
      <c r="J56" s="1">
        <v>1</v>
      </c>
      <c r="K56" s="1">
        <v>0</v>
      </c>
    </row>
    <row r="57" spans="1:11">
      <c r="A57" t="s">
        <v>152</v>
      </c>
      <c r="B57">
        <v>0</v>
      </c>
      <c r="C57">
        <v>0</v>
      </c>
      <c r="D57">
        <v>0</v>
      </c>
      <c r="E57" s="18">
        <v>7406</v>
      </c>
      <c r="F57" s="9">
        <v>7401</v>
      </c>
      <c r="G57" s="9" t="s">
        <v>227</v>
      </c>
      <c r="H57" s="9">
        <v>1</v>
      </c>
      <c r="I57" s="1">
        <v>2</v>
      </c>
      <c r="J57" s="1">
        <v>2</v>
      </c>
      <c r="K57" s="1">
        <v>0</v>
      </c>
    </row>
    <row r="58" spans="1:11">
      <c r="A58" t="s">
        <v>153</v>
      </c>
      <c r="B58">
        <v>0</v>
      </c>
      <c r="C58">
        <v>0</v>
      </c>
      <c r="D58">
        <v>0</v>
      </c>
      <c r="E58" s="18">
        <v>7407</v>
      </c>
      <c r="F58" s="9">
        <v>7402</v>
      </c>
      <c r="G58" s="9" t="s">
        <v>33</v>
      </c>
      <c r="H58" s="9">
        <v>1</v>
      </c>
      <c r="I58" s="1">
        <v>0</v>
      </c>
      <c r="J58" s="1">
        <v>0</v>
      </c>
      <c r="K58" s="1">
        <v>0</v>
      </c>
    </row>
    <row r="59" spans="1:11">
      <c r="A59" t="s">
        <v>154</v>
      </c>
      <c r="B59">
        <v>4</v>
      </c>
      <c r="C59">
        <v>3</v>
      </c>
      <c r="D59">
        <v>1</v>
      </c>
      <c r="E59" s="18">
        <v>7408</v>
      </c>
      <c r="F59" s="9">
        <v>7403</v>
      </c>
      <c r="G59" s="9" t="s">
        <v>228</v>
      </c>
      <c r="H59" s="9">
        <v>1</v>
      </c>
      <c r="I59" s="1">
        <v>1</v>
      </c>
      <c r="J59" s="1">
        <v>1</v>
      </c>
      <c r="K59" s="1">
        <v>0</v>
      </c>
    </row>
    <row r="60" spans="1:11">
      <c r="A60" t="s">
        <v>155</v>
      </c>
      <c r="B60">
        <v>3</v>
      </c>
      <c r="C60">
        <v>3</v>
      </c>
      <c r="D60">
        <v>0</v>
      </c>
      <c r="E60" s="18">
        <v>7421</v>
      </c>
      <c r="F60" s="9">
        <v>7404</v>
      </c>
      <c r="G60" s="9" t="s">
        <v>229</v>
      </c>
      <c r="H60" s="9">
        <v>1</v>
      </c>
      <c r="I60" s="1">
        <v>2</v>
      </c>
      <c r="J60" s="1">
        <v>2</v>
      </c>
      <c r="K60" s="1">
        <v>0</v>
      </c>
    </row>
    <row r="61" spans="1:11">
      <c r="A61" t="s">
        <v>156</v>
      </c>
      <c r="B61">
        <v>0</v>
      </c>
      <c r="C61">
        <v>0</v>
      </c>
      <c r="D61">
        <v>0</v>
      </c>
      <c r="E61" s="18">
        <v>7422</v>
      </c>
      <c r="F61" s="9">
        <v>7405</v>
      </c>
      <c r="G61" s="9" t="s">
        <v>34</v>
      </c>
      <c r="H61" s="9">
        <v>1</v>
      </c>
      <c r="I61" s="1">
        <v>3</v>
      </c>
      <c r="J61" s="1">
        <v>3</v>
      </c>
      <c r="K61" s="1">
        <v>0</v>
      </c>
    </row>
    <row r="62" spans="1:11">
      <c r="A62" t="s">
        <v>157</v>
      </c>
      <c r="B62">
        <v>2</v>
      </c>
      <c r="C62">
        <v>1</v>
      </c>
      <c r="D62">
        <v>1</v>
      </c>
      <c r="E62" s="18">
        <v>7423</v>
      </c>
      <c r="F62" s="9">
        <v>7406</v>
      </c>
      <c r="G62" s="9" t="s">
        <v>230</v>
      </c>
      <c r="H62" s="9">
        <v>1</v>
      </c>
      <c r="I62" s="1">
        <v>0</v>
      </c>
      <c r="J62" s="1">
        <v>0</v>
      </c>
      <c r="K62" s="1">
        <v>0</v>
      </c>
    </row>
    <row r="63" spans="1:11">
      <c r="A63" t="s">
        <v>158</v>
      </c>
      <c r="B63">
        <v>2</v>
      </c>
      <c r="C63">
        <v>1</v>
      </c>
      <c r="D63">
        <v>1</v>
      </c>
      <c r="E63" s="18">
        <v>7424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159</v>
      </c>
      <c r="B64">
        <v>1</v>
      </c>
      <c r="C64">
        <v>1</v>
      </c>
      <c r="D64">
        <v>0</v>
      </c>
      <c r="E64" s="18">
        <v>7441</v>
      </c>
      <c r="F64" s="9">
        <v>7408</v>
      </c>
      <c r="G64" s="9" t="s">
        <v>36</v>
      </c>
      <c r="H64" s="9">
        <v>1</v>
      </c>
      <c r="I64" s="1">
        <v>4</v>
      </c>
      <c r="J64" s="1">
        <v>3</v>
      </c>
      <c r="K64" s="1">
        <v>1</v>
      </c>
    </row>
    <row r="65" spans="1:11">
      <c r="A65" t="s">
        <v>160</v>
      </c>
      <c r="B65">
        <v>1</v>
      </c>
      <c r="C65">
        <v>0</v>
      </c>
      <c r="D65">
        <v>1</v>
      </c>
      <c r="E65" s="18">
        <v>7442</v>
      </c>
      <c r="F65" s="9">
        <v>7421</v>
      </c>
      <c r="G65" s="9" t="s">
        <v>37</v>
      </c>
      <c r="H65" s="9">
        <v>1</v>
      </c>
      <c r="I65" s="1">
        <v>3</v>
      </c>
      <c r="J65" s="1">
        <v>3</v>
      </c>
      <c r="K65" s="1">
        <v>0</v>
      </c>
    </row>
    <row r="66" spans="1:11">
      <c r="A66" t="s">
        <v>161</v>
      </c>
      <c r="B66">
        <v>0</v>
      </c>
      <c r="C66">
        <v>0</v>
      </c>
      <c r="D66">
        <v>0</v>
      </c>
      <c r="E66" s="18">
        <v>7443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162</v>
      </c>
      <c r="B67">
        <v>0</v>
      </c>
      <c r="C67">
        <v>0</v>
      </c>
      <c r="D67">
        <v>0</v>
      </c>
      <c r="E67" s="18">
        <v>7444</v>
      </c>
      <c r="F67" s="9">
        <v>7423</v>
      </c>
      <c r="G67" s="9" t="s">
        <v>39</v>
      </c>
      <c r="H67" s="9">
        <v>1</v>
      </c>
      <c r="I67" s="1">
        <v>2</v>
      </c>
      <c r="J67" s="1">
        <v>1</v>
      </c>
      <c r="K67" s="1">
        <v>1</v>
      </c>
    </row>
    <row r="68" spans="1:11">
      <c r="A68" t="s">
        <v>163</v>
      </c>
      <c r="B68">
        <v>3</v>
      </c>
      <c r="C68">
        <v>1</v>
      </c>
      <c r="D68">
        <v>2</v>
      </c>
      <c r="E68" s="18">
        <v>7445</v>
      </c>
      <c r="F68" s="9">
        <v>7424</v>
      </c>
      <c r="G68" s="9" t="s">
        <v>231</v>
      </c>
      <c r="H68" s="9">
        <v>1</v>
      </c>
      <c r="I68" s="1">
        <v>2</v>
      </c>
      <c r="J68" s="1">
        <v>1</v>
      </c>
      <c r="K68" s="1">
        <v>1</v>
      </c>
    </row>
    <row r="69" spans="1:11">
      <c r="A69" t="s">
        <v>164</v>
      </c>
      <c r="B69">
        <v>2</v>
      </c>
      <c r="C69">
        <v>0</v>
      </c>
      <c r="D69">
        <v>2</v>
      </c>
      <c r="E69" s="18">
        <v>7446</v>
      </c>
      <c r="F69" s="9">
        <v>7441</v>
      </c>
      <c r="G69" s="9" t="s">
        <v>232</v>
      </c>
      <c r="H69" s="9">
        <v>1</v>
      </c>
      <c r="I69" s="1">
        <v>1</v>
      </c>
      <c r="J69" s="1">
        <v>1</v>
      </c>
      <c r="K69" s="1">
        <v>0</v>
      </c>
    </row>
    <row r="70" spans="1:11">
      <c r="A70" t="s">
        <v>165</v>
      </c>
      <c r="B70">
        <v>3</v>
      </c>
      <c r="C70">
        <v>2</v>
      </c>
      <c r="D70">
        <v>1</v>
      </c>
      <c r="E70" s="18">
        <v>7461</v>
      </c>
      <c r="F70" s="9">
        <v>7442</v>
      </c>
      <c r="G70" s="9" t="s">
        <v>233</v>
      </c>
      <c r="H70" s="9">
        <v>1</v>
      </c>
      <c r="I70" s="1">
        <v>1</v>
      </c>
      <c r="J70" s="1">
        <v>0</v>
      </c>
      <c r="K70" s="1">
        <v>1</v>
      </c>
    </row>
    <row r="71" spans="1:11">
      <c r="A71" t="s">
        <v>166</v>
      </c>
      <c r="B71">
        <v>3</v>
      </c>
      <c r="C71">
        <v>3</v>
      </c>
      <c r="D71">
        <v>0</v>
      </c>
      <c r="E71" s="18">
        <v>7462</v>
      </c>
      <c r="F71" s="9">
        <v>7443</v>
      </c>
      <c r="G71" s="9" t="s">
        <v>234</v>
      </c>
      <c r="H71" s="9">
        <v>1</v>
      </c>
      <c r="I71" s="1">
        <v>0</v>
      </c>
      <c r="J71" s="1">
        <v>0</v>
      </c>
      <c r="K71" s="1">
        <v>0</v>
      </c>
    </row>
    <row r="72" spans="1:11">
      <c r="A72" t="s">
        <v>167</v>
      </c>
      <c r="B72">
        <v>1</v>
      </c>
      <c r="C72">
        <v>0</v>
      </c>
      <c r="D72">
        <v>1</v>
      </c>
      <c r="E72" s="18">
        <v>7463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168</v>
      </c>
      <c r="B73">
        <v>1</v>
      </c>
      <c r="C73">
        <v>0</v>
      </c>
      <c r="D73">
        <v>1</v>
      </c>
      <c r="E73" s="18">
        <v>7464</v>
      </c>
      <c r="F73" s="9">
        <v>7445</v>
      </c>
      <c r="G73" s="9" t="s">
        <v>41</v>
      </c>
      <c r="H73" s="9">
        <v>1</v>
      </c>
      <c r="I73" s="1">
        <v>3</v>
      </c>
      <c r="J73" s="1">
        <v>1</v>
      </c>
      <c r="K73" s="1">
        <v>2</v>
      </c>
    </row>
    <row r="74" spans="1:11">
      <c r="A74" t="s">
        <v>169</v>
      </c>
      <c r="B74">
        <v>3</v>
      </c>
      <c r="C74">
        <v>3</v>
      </c>
      <c r="D74">
        <v>0</v>
      </c>
      <c r="E74" s="18">
        <v>7465</v>
      </c>
      <c r="F74" s="9">
        <v>7446</v>
      </c>
      <c r="G74" s="9" t="s">
        <v>42</v>
      </c>
      <c r="H74" s="9">
        <v>1</v>
      </c>
      <c r="I74" s="1">
        <v>2</v>
      </c>
      <c r="J74" s="1">
        <v>0</v>
      </c>
      <c r="K74" s="1">
        <v>2</v>
      </c>
    </row>
    <row r="75" spans="1:11">
      <c r="A75" t="s">
        <v>170</v>
      </c>
      <c r="B75">
        <v>5</v>
      </c>
      <c r="C75">
        <v>4</v>
      </c>
      <c r="D75">
        <v>1</v>
      </c>
      <c r="E75" s="18">
        <v>7466</v>
      </c>
      <c r="F75" s="9">
        <v>7447</v>
      </c>
      <c r="G75" s="9" t="s">
        <v>43</v>
      </c>
      <c r="H75" s="9">
        <v>0</v>
      </c>
      <c r="I75" s="19">
        <v>2</v>
      </c>
      <c r="J75" s="19">
        <v>1</v>
      </c>
      <c r="K75" s="19">
        <v>1</v>
      </c>
    </row>
    <row r="76" spans="1:11">
      <c r="A76" t="s">
        <v>171</v>
      </c>
      <c r="B76">
        <v>1</v>
      </c>
      <c r="C76">
        <v>1</v>
      </c>
      <c r="D76">
        <v>0</v>
      </c>
      <c r="E76" s="18">
        <v>7467</v>
      </c>
      <c r="F76" s="9">
        <v>7461</v>
      </c>
      <c r="G76" s="9" t="s">
        <v>44</v>
      </c>
      <c r="H76" s="9">
        <v>1</v>
      </c>
      <c r="I76" s="1">
        <v>3</v>
      </c>
      <c r="J76" s="1">
        <v>2</v>
      </c>
      <c r="K76" s="1">
        <v>1</v>
      </c>
    </row>
    <row r="77" spans="1:11">
      <c r="A77" t="s">
        <v>172</v>
      </c>
      <c r="B77">
        <v>6</v>
      </c>
      <c r="C77">
        <v>3</v>
      </c>
      <c r="D77">
        <v>3</v>
      </c>
      <c r="E77" s="18">
        <v>7481</v>
      </c>
      <c r="F77" s="9">
        <v>7462</v>
      </c>
      <c r="G77" s="9" t="s">
        <v>235</v>
      </c>
      <c r="H77" s="9">
        <v>1</v>
      </c>
      <c r="I77" s="1">
        <v>3</v>
      </c>
      <c r="J77" s="1">
        <v>3</v>
      </c>
      <c r="K77" s="1">
        <v>0</v>
      </c>
    </row>
    <row r="78" spans="1:11">
      <c r="A78" t="s">
        <v>173</v>
      </c>
      <c r="B78">
        <v>2</v>
      </c>
      <c r="C78">
        <v>1</v>
      </c>
      <c r="D78">
        <v>1</v>
      </c>
      <c r="E78" s="18">
        <v>7482</v>
      </c>
      <c r="F78" s="9">
        <v>7463</v>
      </c>
      <c r="G78" s="9" t="s">
        <v>236</v>
      </c>
      <c r="H78" s="9">
        <v>1</v>
      </c>
      <c r="I78" s="1">
        <v>1</v>
      </c>
      <c r="J78" s="1">
        <v>0</v>
      </c>
      <c r="K78" s="1">
        <v>1</v>
      </c>
    </row>
    <row r="79" spans="1:11">
      <c r="A79" t="s">
        <v>174</v>
      </c>
      <c r="B79">
        <v>9</v>
      </c>
      <c r="C79">
        <v>7</v>
      </c>
      <c r="D79">
        <v>2</v>
      </c>
      <c r="E79" s="18">
        <v>7483</v>
      </c>
      <c r="F79" s="9">
        <v>7464</v>
      </c>
      <c r="G79" s="9" t="s">
        <v>45</v>
      </c>
      <c r="H79" s="9">
        <v>1</v>
      </c>
      <c r="I79" s="1">
        <v>1</v>
      </c>
      <c r="J79" s="1">
        <v>0</v>
      </c>
      <c r="K79" s="1">
        <v>1</v>
      </c>
    </row>
    <row r="80" spans="1:11">
      <c r="A80" t="s">
        <v>175</v>
      </c>
      <c r="B80">
        <v>0</v>
      </c>
      <c r="C80">
        <v>0</v>
      </c>
      <c r="D80">
        <v>0</v>
      </c>
      <c r="E80" s="18">
        <v>7484</v>
      </c>
      <c r="F80" s="9">
        <v>7465</v>
      </c>
      <c r="G80" s="9" t="s">
        <v>46</v>
      </c>
      <c r="H80" s="9">
        <v>1</v>
      </c>
      <c r="I80" s="1">
        <v>3</v>
      </c>
      <c r="J80" s="1">
        <v>3</v>
      </c>
      <c r="K80" s="1">
        <v>0</v>
      </c>
    </row>
    <row r="81" spans="1:11">
      <c r="A81" t="s">
        <v>176</v>
      </c>
      <c r="B81">
        <v>8</v>
      </c>
      <c r="C81">
        <v>6</v>
      </c>
      <c r="D81">
        <v>2</v>
      </c>
      <c r="E81" s="18">
        <v>7501</v>
      </c>
      <c r="F81" s="9">
        <v>7466</v>
      </c>
      <c r="G81" s="9" t="s">
        <v>47</v>
      </c>
      <c r="H81" s="9">
        <v>1</v>
      </c>
      <c r="I81" s="1">
        <v>5</v>
      </c>
      <c r="J81" s="1">
        <v>4</v>
      </c>
      <c r="K81" s="1">
        <v>1</v>
      </c>
    </row>
    <row r="82" spans="1:11">
      <c r="A82" t="s">
        <v>177</v>
      </c>
      <c r="B82">
        <v>2</v>
      </c>
      <c r="C82">
        <v>1</v>
      </c>
      <c r="D82">
        <v>1</v>
      </c>
      <c r="E82" s="18">
        <v>7502</v>
      </c>
      <c r="F82" s="9">
        <v>7467</v>
      </c>
      <c r="G82" s="9" t="s">
        <v>237</v>
      </c>
      <c r="H82" s="9">
        <v>1</v>
      </c>
      <c r="I82" s="1">
        <v>1</v>
      </c>
      <c r="J82" s="1">
        <v>1</v>
      </c>
      <c r="K82" s="1">
        <v>0</v>
      </c>
    </row>
    <row r="83" spans="1:11">
      <c r="A83" t="s">
        <v>178</v>
      </c>
      <c r="B83">
        <v>4</v>
      </c>
      <c r="C83">
        <v>4</v>
      </c>
      <c r="D83">
        <v>0</v>
      </c>
      <c r="E83" s="18">
        <v>7503</v>
      </c>
      <c r="F83" s="9">
        <v>7481</v>
      </c>
      <c r="G83" s="9" t="s">
        <v>48</v>
      </c>
      <c r="H83" s="9">
        <v>1</v>
      </c>
      <c r="I83" s="1">
        <v>6</v>
      </c>
      <c r="J83" s="1">
        <v>3</v>
      </c>
      <c r="K83" s="1">
        <v>3</v>
      </c>
    </row>
    <row r="84" spans="1:11">
      <c r="A84" t="s">
        <v>179</v>
      </c>
      <c r="B84">
        <v>4</v>
      </c>
      <c r="C84">
        <v>2</v>
      </c>
      <c r="D84">
        <v>2</v>
      </c>
      <c r="E84" s="18">
        <v>7504</v>
      </c>
      <c r="F84" s="9">
        <v>7482</v>
      </c>
      <c r="G84" s="9" t="s">
        <v>49</v>
      </c>
      <c r="H84" s="9">
        <v>1</v>
      </c>
      <c r="I84" s="1">
        <v>2</v>
      </c>
      <c r="J84" s="1">
        <v>1</v>
      </c>
      <c r="K84" s="1">
        <v>1</v>
      </c>
    </row>
    <row r="85" spans="1:11">
      <c r="A85" t="s">
        <v>180</v>
      </c>
      <c r="B85">
        <v>2</v>
      </c>
      <c r="C85">
        <v>1</v>
      </c>
      <c r="D85">
        <v>1</v>
      </c>
      <c r="E85" s="18">
        <v>7505</v>
      </c>
      <c r="F85" s="9">
        <v>7483</v>
      </c>
      <c r="G85" s="9" t="s">
        <v>50</v>
      </c>
      <c r="H85" s="9">
        <v>1</v>
      </c>
      <c r="I85" s="1">
        <v>9</v>
      </c>
      <c r="J85" s="1">
        <v>7</v>
      </c>
      <c r="K85" s="1">
        <v>2</v>
      </c>
    </row>
    <row r="86" spans="1:11">
      <c r="A86" t="s">
        <v>181</v>
      </c>
      <c r="B86">
        <v>2</v>
      </c>
      <c r="C86">
        <v>2</v>
      </c>
      <c r="D86">
        <v>0</v>
      </c>
      <c r="E86" s="18">
        <v>7521</v>
      </c>
      <c r="F86" s="9">
        <v>7484</v>
      </c>
      <c r="G86" s="9" t="s">
        <v>51</v>
      </c>
      <c r="H86" s="9">
        <v>1</v>
      </c>
      <c r="I86" s="1">
        <v>0</v>
      </c>
      <c r="J86" s="1">
        <v>0</v>
      </c>
      <c r="K86" s="1">
        <v>0</v>
      </c>
    </row>
    <row r="87" spans="1:11">
      <c r="A87" t="s">
        <v>182</v>
      </c>
      <c r="B87">
        <v>5</v>
      </c>
      <c r="C87">
        <v>2</v>
      </c>
      <c r="D87">
        <v>3</v>
      </c>
      <c r="E87" s="18">
        <v>7522</v>
      </c>
      <c r="F87" s="9">
        <v>7501</v>
      </c>
      <c r="G87" s="9" t="s">
        <v>52</v>
      </c>
      <c r="H87" s="9">
        <v>1</v>
      </c>
      <c r="I87" s="1">
        <v>8</v>
      </c>
      <c r="J87" s="1">
        <v>6</v>
      </c>
      <c r="K87" s="1">
        <v>2</v>
      </c>
    </row>
    <row r="88" spans="1:11">
      <c r="A88" t="s">
        <v>183</v>
      </c>
      <c r="B88">
        <v>2</v>
      </c>
      <c r="C88">
        <v>1</v>
      </c>
      <c r="D88">
        <v>1</v>
      </c>
      <c r="E88" s="18">
        <v>7523</v>
      </c>
      <c r="F88" s="9">
        <v>7502</v>
      </c>
      <c r="G88" s="9" t="s">
        <v>53</v>
      </c>
      <c r="H88" s="9">
        <v>1</v>
      </c>
      <c r="I88" s="1">
        <v>2</v>
      </c>
      <c r="J88" s="1">
        <v>1</v>
      </c>
      <c r="K88" s="1">
        <v>1</v>
      </c>
    </row>
    <row r="89" spans="1:11">
      <c r="A89" t="s">
        <v>184</v>
      </c>
      <c r="B89">
        <v>1</v>
      </c>
      <c r="C89">
        <v>1</v>
      </c>
      <c r="D89">
        <v>0</v>
      </c>
      <c r="E89" s="18">
        <v>7524</v>
      </c>
      <c r="F89" s="9">
        <v>7503</v>
      </c>
      <c r="G89" s="9" t="s">
        <v>54</v>
      </c>
      <c r="H89" s="9">
        <v>1</v>
      </c>
      <c r="I89" s="1">
        <v>4</v>
      </c>
      <c r="J89" s="1">
        <v>4</v>
      </c>
      <c r="K89" s="1">
        <v>0</v>
      </c>
    </row>
    <row r="90" spans="1:11">
      <c r="A90" t="s">
        <v>185</v>
      </c>
      <c r="B90">
        <v>1</v>
      </c>
      <c r="C90">
        <v>1</v>
      </c>
      <c r="D90">
        <v>0</v>
      </c>
      <c r="E90" s="18">
        <v>7525</v>
      </c>
      <c r="F90" s="9">
        <v>7504</v>
      </c>
      <c r="G90" s="9" t="s">
        <v>55</v>
      </c>
      <c r="H90" s="9">
        <v>1</v>
      </c>
      <c r="I90" s="1">
        <v>4</v>
      </c>
      <c r="J90" s="1">
        <v>2</v>
      </c>
      <c r="K90" s="1">
        <v>2</v>
      </c>
    </row>
    <row r="91" spans="1:11">
      <c r="A91" t="s">
        <v>186</v>
      </c>
      <c r="B91">
        <v>1</v>
      </c>
      <c r="C91">
        <v>1</v>
      </c>
      <c r="D91">
        <v>0</v>
      </c>
      <c r="E91" s="18">
        <v>7526</v>
      </c>
      <c r="F91" s="9">
        <v>7505</v>
      </c>
      <c r="G91" s="9" t="s">
        <v>56</v>
      </c>
      <c r="H91" s="9">
        <v>1</v>
      </c>
      <c r="I91" s="1">
        <v>2</v>
      </c>
      <c r="J91" s="1">
        <v>1</v>
      </c>
      <c r="K91" s="1">
        <v>1</v>
      </c>
    </row>
    <row r="92" spans="1:11">
      <c r="A92" t="s">
        <v>187</v>
      </c>
      <c r="B92">
        <v>7</v>
      </c>
      <c r="C92">
        <v>6</v>
      </c>
      <c r="D92">
        <v>1</v>
      </c>
      <c r="E92" s="18">
        <v>7527</v>
      </c>
      <c r="F92" s="9">
        <v>7521</v>
      </c>
      <c r="G92" s="9" t="s">
        <v>57</v>
      </c>
      <c r="H92" s="9">
        <v>1</v>
      </c>
      <c r="I92" s="1">
        <v>2</v>
      </c>
      <c r="J92" s="1">
        <v>2</v>
      </c>
      <c r="K92" s="1">
        <v>0</v>
      </c>
    </row>
    <row r="93" spans="1:11">
      <c r="A93" t="s">
        <v>188</v>
      </c>
      <c r="B93">
        <v>0</v>
      </c>
      <c r="C93">
        <v>0</v>
      </c>
      <c r="D93">
        <v>0</v>
      </c>
      <c r="E93" s="18">
        <v>7541</v>
      </c>
      <c r="F93" s="9">
        <v>7522</v>
      </c>
      <c r="G93" s="9" t="s">
        <v>58</v>
      </c>
      <c r="H93" s="9">
        <v>1</v>
      </c>
      <c r="I93" s="1">
        <v>5</v>
      </c>
      <c r="J93" s="1">
        <v>2</v>
      </c>
      <c r="K93" s="1">
        <v>3</v>
      </c>
    </row>
    <row r="94" spans="1:11">
      <c r="A94" t="s">
        <v>189</v>
      </c>
      <c r="B94">
        <v>6</v>
      </c>
      <c r="C94">
        <v>6</v>
      </c>
      <c r="D94">
        <v>0</v>
      </c>
      <c r="E94" s="18">
        <v>7542</v>
      </c>
      <c r="F94" s="9">
        <v>7523</v>
      </c>
      <c r="G94" s="9" t="s">
        <v>238</v>
      </c>
      <c r="H94" s="9">
        <v>1</v>
      </c>
      <c r="I94" s="1">
        <v>2</v>
      </c>
      <c r="J94" s="1">
        <v>1</v>
      </c>
      <c r="K94" s="1">
        <v>1</v>
      </c>
    </row>
    <row r="95" spans="1:11">
      <c r="A95" t="s">
        <v>190</v>
      </c>
      <c r="B95">
        <v>6</v>
      </c>
      <c r="C95">
        <v>5</v>
      </c>
      <c r="D95">
        <v>1</v>
      </c>
      <c r="E95" s="18">
        <v>7543</v>
      </c>
      <c r="F95" s="9">
        <v>7524</v>
      </c>
      <c r="G95" s="9" t="s">
        <v>239</v>
      </c>
      <c r="H95" s="9">
        <v>1</v>
      </c>
      <c r="I95" s="1">
        <v>1</v>
      </c>
      <c r="J95" s="1">
        <v>1</v>
      </c>
      <c r="K95" s="1">
        <v>0</v>
      </c>
    </row>
    <row r="96" spans="1:11">
      <c r="A96" t="s">
        <v>191</v>
      </c>
      <c r="B96">
        <v>1</v>
      </c>
      <c r="C96">
        <v>1</v>
      </c>
      <c r="D96">
        <v>0</v>
      </c>
      <c r="E96" s="18">
        <v>7544</v>
      </c>
      <c r="F96" s="9">
        <v>7525</v>
      </c>
      <c r="G96" s="9" t="s">
        <v>240</v>
      </c>
      <c r="H96" s="9">
        <v>1</v>
      </c>
      <c r="I96" s="1">
        <v>1</v>
      </c>
      <c r="J96" s="1">
        <v>1</v>
      </c>
      <c r="K96" s="1">
        <v>0</v>
      </c>
    </row>
    <row r="97" spans="1:11">
      <c r="A97" t="s">
        <v>192</v>
      </c>
      <c r="B97">
        <v>2</v>
      </c>
      <c r="C97">
        <v>1</v>
      </c>
      <c r="D97">
        <v>1</v>
      </c>
      <c r="E97" s="18">
        <v>7545</v>
      </c>
      <c r="F97" s="9">
        <v>7526</v>
      </c>
      <c r="G97" s="9" t="s">
        <v>241</v>
      </c>
      <c r="H97" s="9">
        <v>1</v>
      </c>
      <c r="I97" s="1">
        <v>1</v>
      </c>
      <c r="J97" s="1">
        <v>1</v>
      </c>
      <c r="K97" s="1">
        <v>0</v>
      </c>
    </row>
    <row r="98" spans="1:11">
      <c r="A98" t="s">
        <v>193</v>
      </c>
      <c r="B98">
        <v>1</v>
      </c>
      <c r="C98">
        <v>1</v>
      </c>
      <c r="D98">
        <v>0</v>
      </c>
      <c r="E98" s="18">
        <v>7546</v>
      </c>
      <c r="F98" s="9">
        <v>7527</v>
      </c>
      <c r="G98" s="9" t="s">
        <v>242</v>
      </c>
      <c r="H98" s="9">
        <v>1</v>
      </c>
      <c r="I98" s="1">
        <v>7</v>
      </c>
      <c r="J98" s="1">
        <v>6</v>
      </c>
      <c r="K98" s="1">
        <v>1</v>
      </c>
    </row>
    <row r="99" spans="1:11">
      <c r="A99" t="s">
        <v>194</v>
      </c>
      <c r="B99">
        <v>11</v>
      </c>
      <c r="C99">
        <v>10</v>
      </c>
      <c r="D99">
        <v>1</v>
      </c>
      <c r="E99" s="18">
        <v>7547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1:11">
      <c r="A100" t="s">
        <v>195</v>
      </c>
      <c r="B100">
        <v>1</v>
      </c>
      <c r="C100">
        <v>1</v>
      </c>
      <c r="D100">
        <v>0</v>
      </c>
      <c r="E100" s="18">
        <v>7548</v>
      </c>
      <c r="F100" s="9">
        <v>7542</v>
      </c>
      <c r="G100" s="9" t="s">
        <v>60</v>
      </c>
      <c r="H100" s="9">
        <v>1</v>
      </c>
      <c r="I100" s="1">
        <v>6</v>
      </c>
      <c r="J100" s="1">
        <v>6</v>
      </c>
      <c r="K100" s="1">
        <v>0</v>
      </c>
    </row>
    <row r="101" spans="1:11">
      <c r="A101" t="s">
        <v>196</v>
      </c>
      <c r="B101">
        <v>1</v>
      </c>
      <c r="C101">
        <v>0</v>
      </c>
      <c r="D101">
        <v>1</v>
      </c>
      <c r="E101" s="18">
        <v>7561</v>
      </c>
      <c r="F101" s="9">
        <v>7543</v>
      </c>
      <c r="G101" s="9" t="s">
        <v>61</v>
      </c>
      <c r="H101" s="9">
        <v>1</v>
      </c>
      <c r="I101" s="1">
        <v>6</v>
      </c>
      <c r="J101" s="1">
        <v>5</v>
      </c>
      <c r="K101" s="1">
        <v>1</v>
      </c>
    </row>
    <row r="102" spans="1:11">
      <c r="A102" t="s">
        <v>197</v>
      </c>
      <c r="B102">
        <v>3</v>
      </c>
      <c r="C102">
        <v>1</v>
      </c>
      <c r="D102">
        <v>2</v>
      </c>
      <c r="E102" s="18">
        <v>7562</v>
      </c>
      <c r="F102" s="9">
        <v>7544</v>
      </c>
      <c r="G102" s="9" t="s">
        <v>62</v>
      </c>
      <c r="H102" s="9">
        <v>1</v>
      </c>
      <c r="I102" s="1">
        <v>1</v>
      </c>
      <c r="J102" s="1">
        <v>1</v>
      </c>
      <c r="K102" s="1">
        <v>0</v>
      </c>
    </row>
    <row r="103" spans="1:11">
      <c r="A103" t="s">
        <v>198</v>
      </c>
      <c r="B103">
        <v>5</v>
      </c>
      <c r="C103">
        <v>2</v>
      </c>
      <c r="D103">
        <v>3</v>
      </c>
      <c r="E103" s="18">
        <v>7563</v>
      </c>
      <c r="F103" s="9">
        <v>7545</v>
      </c>
      <c r="G103" s="9" t="s">
        <v>63</v>
      </c>
      <c r="H103" s="9">
        <v>1</v>
      </c>
      <c r="I103" s="1">
        <v>2</v>
      </c>
      <c r="J103" s="1">
        <v>1</v>
      </c>
      <c r="K103" s="1">
        <v>1</v>
      </c>
    </row>
    <row r="104" spans="1:11">
      <c r="A104" t="s">
        <v>206</v>
      </c>
      <c r="B104">
        <v>1</v>
      </c>
      <c r="C104">
        <v>0</v>
      </c>
      <c r="D104">
        <v>1</v>
      </c>
      <c r="E104" s="18">
        <v>7564</v>
      </c>
      <c r="F104" s="9">
        <v>7546</v>
      </c>
      <c r="G104" s="9" t="s">
        <v>64</v>
      </c>
      <c r="H104" s="9">
        <v>1</v>
      </c>
      <c r="I104" s="1">
        <v>1</v>
      </c>
      <c r="J104" s="1">
        <v>1</v>
      </c>
      <c r="K104" s="1">
        <v>0</v>
      </c>
    </row>
    <row r="105" spans="1:11">
      <c r="E105" s="18"/>
      <c r="F105" s="9">
        <v>7547</v>
      </c>
      <c r="G105" s="9" t="s">
        <v>65</v>
      </c>
      <c r="H105" s="9">
        <v>1</v>
      </c>
      <c r="I105" s="1">
        <v>11</v>
      </c>
      <c r="J105" s="1">
        <v>10</v>
      </c>
      <c r="K105" s="1">
        <v>1</v>
      </c>
    </row>
    <row r="106" spans="1:11">
      <c r="E106" s="18"/>
      <c r="F106" s="9">
        <v>7548</v>
      </c>
      <c r="G106" s="9" t="s">
        <v>66</v>
      </c>
      <c r="H106" s="9">
        <v>1</v>
      </c>
      <c r="I106" s="1">
        <v>1</v>
      </c>
      <c r="J106" s="1">
        <v>1</v>
      </c>
      <c r="K106" s="1">
        <v>0</v>
      </c>
    </row>
    <row r="107" spans="1:11">
      <c r="E107" s="18"/>
      <c r="F107" s="9">
        <v>7561</v>
      </c>
      <c r="G107" s="9" t="s">
        <v>67</v>
      </c>
      <c r="H107" s="9">
        <v>1</v>
      </c>
      <c r="I107" s="1">
        <v>1</v>
      </c>
      <c r="J107" s="1">
        <v>0</v>
      </c>
      <c r="K107" s="1">
        <v>1</v>
      </c>
    </row>
    <row r="108" spans="1:11">
      <c r="E108" s="18"/>
      <c r="F108" s="9">
        <v>7562</v>
      </c>
      <c r="G108" s="9" t="s">
        <v>243</v>
      </c>
      <c r="H108" s="9">
        <v>1</v>
      </c>
      <c r="I108" s="1">
        <v>3</v>
      </c>
      <c r="J108" s="1">
        <v>1</v>
      </c>
      <c r="K108" s="1">
        <v>2</v>
      </c>
    </row>
    <row r="109" spans="1:11">
      <c r="E109" s="18"/>
      <c r="F109" s="9">
        <v>7563</v>
      </c>
      <c r="G109" s="9" t="s">
        <v>244</v>
      </c>
      <c r="H109" s="9">
        <v>1</v>
      </c>
      <c r="I109" s="1">
        <v>5</v>
      </c>
      <c r="J109" s="1">
        <v>2</v>
      </c>
      <c r="K109" s="1">
        <v>3</v>
      </c>
    </row>
    <row r="110" spans="1:11">
      <c r="E110" s="18"/>
      <c r="F110" s="9">
        <v>7564</v>
      </c>
      <c r="G110" s="9" t="s">
        <v>245</v>
      </c>
      <c r="H110" s="9">
        <v>1</v>
      </c>
      <c r="I110" s="1">
        <v>1</v>
      </c>
      <c r="J110" s="1">
        <v>0</v>
      </c>
      <c r="K110" s="1">
        <v>1</v>
      </c>
    </row>
    <row r="111" spans="1:11">
      <c r="E111" s="18"/>
      <c r="F111" s="9">
        <v>7564</v>
      </c>
      <c r="G111" s="9" t="s">
        <v>68</v>
      </c>
      <c r="H111" s="9">
        <v>1</v>
      </c>
      <c r="I111" s="1">
        <v>1</v>
      </c>
      <c r="J111" s="1">
        <v>0</v>
      </c>
      <c r="K111" s="1">
        <v>1</v>
      </c>
    </row>
    <row r="119" spans="7:7">
      <c r="G119" t="s">
        <v>646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Y119"/>
  <sheetViews>
    <sheetView workbookViewId="0"/>
  </sheetViews>
  <sheetFormatPr defaultRowHeight="13.5"/>
  <cols>
    <col min="1" max="1" width="14.375" customWidth="1"/>
    <col min="5" max="5" width="9" style="8"/>
    <col min="13" max="25" width="4.125" customWidth="1"/>
  </cols>
  <sheetData>
    <row r="1" spans="1:25">
      <c r="A1">
        <v>17</v>
      </c>
      <c r="B1">
        <v>17</v>
      </c>
      <c r="C1">
        <v>17</v>
      </c>
      <c r="D1">
        <v>17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605</v>
      </c>
      <c r="C3">
        <v>471</v>
      </c>
      <c r="D3">
        <v>134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647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101</v>
      </c>
      <c r="C5">
        <v>75</v>
      </c>
      <c r="D5">
        <v>26</v>
      </c>
      <c r="E5" s="18"/>
      <c r="F5" s="9"/>
      <c r="G5" s="9" t="s">
        <v>643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102</v>
      </c>
      <c r="C6">
        <v>77</v>
      </c>
      <c r="D6">
        <v>25</v>
      </c>
      <c r="E6" s="18"/>
      <c r="F6" s="9"/>
      <c r="G6" s="9" t="s">
        <v>644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12</v>
      </c>
      <c r="C7">
        <v>9</v>
      </c>
      <c r="D7">
        <v>3</v>
      </c>
      <c r="E7" s="18">
        <v>770</v>
      </c>
      <c r="F7" s="9">
        <v>770</v>
      </c>
      <c r="G7" s="9" t="s">
        <v>246</v>
      </c>
      <c r="H7" s="9"/>
      <c r="I7" s="1">
        <v>12</v>
      </c>
      <c r="J7" s="1">
        <v>9</v>
      </c>
      <c r="K7" s="1">
        <v>3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63</v>
      </c>
      <c r="C8">
        <f t="shared" ref="C8:D8" si="0">J8-J15</f>
        <v>46</v>
      </c>
      <c r="D8">
        <f t="shared" si="0"/>
        <v>17</v>
      </c>
      <c r="E8" s="18">
        <v>771</v>
      </c>
      <c r="F8" s="9">
        <v>771</v>
      </c>
      <c r="G8" s="9" t="s">
        <v>247</v>
      </c>
      <c r="H8" s="9"/>
      <c r="I8" s="1">
        <v>136</v>
      </c>
      <c r="J8" s="1">
        <v>104</v>
      </c>
      <c r="K8" s="1">
        <v>32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63</v>
      </c>
      <c r="C9">
        <v>47</v>
      </c>
      <c r="D9">
        <v>16</v>
      </c>
      <c r="E9" s="18">
        <v>772</v>
      </c>
      <c r="F9" s="9">
        <v>772</v>
      </c>
      <c r="G9" s="9" t="s">
        <v>248</v>
      </c>
      <c r="H9" s="9"/>
      <c r="I9" s="1">
        <v>164</v>
      </c>
      <c r="J9" s="1">
        <v>122</v>
      </c>
      <c r="K9" s="1">
        <v>42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48</v>
      </c>
      <c r="C10">
        <v>39</v>
      </c>
      <c r="D10">
        <v>9</v>
      </c>
      <c r="E10" s="18">
        <v>773</v>
      </c>
      <c r="F10" s="9">
        <v>773</v>
      </c>
      <c r="G10" s="9" t="s">
        <v>249</v>
      </c>
      <c r="H10" s="9"/>
      <c r="I10" s="1">
        <v>48</v>
      </c>
      <c r="J10" s="1">
        <v>39</v>
      </c>
      <c r="K10" s="1">
        <v>9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84</v>
      </c>
      <c r="C11">
        <v>75</v>
      </c>
      <c r="D11">
        <v>9</v>
      </c>
      <c r="E11" s="18">
        <v>774</v>
      </c>
      <c r="F11" s="9">
        <v>774</v>
      </c>
      <c r="G11" s="9" t="s">
        <v>250</v>
      </c>
      <c r="H11" s="9"/>
      <c r="I11" s="1">
        <v>84</v>
      </c>
      <c r="J11" s="1">
        <v>75</v>
      </c>
      <c r="K11" s="1">
        <v>9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59</v>
      </c>
      <c r="C12">
        <v>45</v>
      </c>
      <c r="D12">
        <v>14</v>
      </c>
      <c r="E12" s="18">
        <v>775</v>
      </c>
      <c r="F12" s="9">
        <v>775</v>
      </c>
      <c r="G12" s="9" t="s">
        <v>251</v>
      </c>
      <c r="H12" s="9"/>
      <c r="I12" s="1">
        <v>59</v>
      </c>
      <c r="J12" s="1">
        <v>45</v>
      </c>
      <c r="K12" s="1">
        <v>14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70</v>
      </c>
      <c r="C15">
        <v>55</v>
      </c>
      <c r="D15">
        <v>15</v>
      </c>
      <c r="E15" s="18">
        <v>7201</v>
      </c>
      <c r="F15" s="9">
        <v>7201</v>
      </c>
      <c r="G15" s="9" t="s">
        <v>10</v>
      </c>
      <c r="H15" s="9">
        <v>1</v>
      </c>
      <c r="I15" s="19">
        <v>73</v>
      </c>
      <c r="J15" s="19">
        <v>58</v>
      </c>
      <c r="K15" s="19">
        <v>15</v>
      </c>
      <c r="Y15" s="8"/>
    </row>
    <row r="16" spans="1:25">
      <c r="A16" t="s">
        <v>111</v>
      </c>
      <c r="B16">
        <v>30</v>
      </c>
      <c r="C16">
        <v>28</v>
      </c>
      <c r="D16">
        <v>2</v>
      </c>
      <c r="E16" s="18">
        <v>7202</v>
      </c>
      <c r="F16" s="9">
        <v>7202</v>
      </c>
      <c r="G16" s="9" t="s">
        <v>11</v>
      </c>
      <c r="H16" s="9">
        <v>1</v>
      </c>
      <c r="I16" s="19">
        <v>33</v>
      </c>
      <c r="J16" s="19">
        <v>31</v>
      </c>
      <c r="K16" s="19">
        <v>2</v>
      </c>
      <c r="Y16" s="8"/>
    </row>
    <row r="17" spans="1:25">
      <c r="A17" t="s">
        <v>112</v>
      </c>
      <c r="B17">
        <v>101</v>
      </c>
      <c r="C17">
        <v>75</v>
      </c>
      <c r="D17">
        <v>26</v>
      </c>
      <c r="E17" s="18">
        <v>7203</v>
      </c>
      <c r="F17" s="9">
        <v>7203</v>
      </c>
      <c r="G17" s="9" t="s">
        <v>12</v>
      </c>
      <c r="H17" s="9">
        <v>1</v>
      </c>
      <c r="I17" s="1">
        <v>101</v>
      </c>
      <c r="J17" s="1">
        <v>75</v>
      </c>
      <c r="K17" s="1">
        <v>26</v>
      </c>
      <c r="Y17" s="8"/>
    </row>
    <row r="18" spans="1:25">
      <c r="A18" t="s">
        <v>113</v>
      </c>
      <c r="B18">
        <v>102</v>
      </c>
      <c r="C18">
        <v>77</v>
      </c>
      <c r="D18">
        <v>25</v>
      </c>
      <c r="E18" s="18">
        <v>7204</v>
      </c>
      <c r="F18" s="9">
        <v>7204</v>
      </c>
      <c r="G18" s="9" t="s">
        <v>13</v>
      </c>
      <c r="H18" s="9">
        <v>1</v>
      </c>
      <c r="I18" s="1">
        <v>102</v>
      </c>
      <c r="J18" s="1">
        <v>77</v>
      </c>
      <c r="K18" s="1">
        <v>25</v>
      </c>
      <c r="Y18" s="8"/>
    </row>
    <row r="19" spans="1:25">
      <c r="A19" t="s">
        <v>114</v>
      </c>
      <c r="B19">
        <v>14</v>
      </c>
      <c r="C19">
        <v>10</v>
      </c>
      <c r="D19">
        <v>4</v>
      </c>
      <c r="E19" s="18">
        <v>7205</v>
      </c>
      <c r="F19" s="9">
        <v>7205</v>
      </c>
      <c r="G19" s="9" t="s">
        <v>14</v>
      </c>
      <c r="H19" s="9">
        <v>1</v>
      </c>
      <c r="I19" s="19">
        <v>20</v>
      </c>
      <c r="J19" s="19">
        <v>16</v>
      </c>
      <c r="K19" s="19">
        <v>4</v>
      </c>
      <c r="Y19" s="8"/>
    </row>
    <row r="20" spans="1:25">
      <c r="A20" t="s">
        <v>115</v>
      </c>
      <c r="B20">
        <v>11</v>
      </c>
      <c r="C20">
        <v>9</v>
      </c>
      <c r="D20">
        <v>2</v>
      </c>
      <c r="E20" s="18">
        <v>7206</v>
      </c>
      <c r="F20" s="9">
        <v>7206</v>
      </c>
      <c r="G20" s="9" t="s">
        <v>208</v>
      </c>
      <c r="H20" s="9">
        <v>1</v>
      </c>
      <c r="I20" s="1">
        <v>11</v>
      </c>
      <c r="J20" s="1">
        <v>9</v>
      </c>
      <c r="K20" s="1">
        <v>2</v>
      </c>
      <c r="Y20" s="8"/>
    </row>
    <row r="21" spans="1:25">
      <c r="A21" t="s">
        <v>116</v>
      </c>
      <c r="B21">
        <v>17</v>
      </c>
      <c r="C21">
        <v>13</v>
      </c>
      <c r="D21">
        <v>4</v>
      </c>
      <c r="E21" s="18">
        <v>7207</v>
      </c>
      <c r="F21" s="9">
        <v>7207</v>
      </c>
      <c r="G21" s="9" t="s">
        <v>15</v>
      </c>
      <c r="H21" s="9">
        <v>1</v>
      </c>
      <c r="I21" s="19">
        <v>17</v>
      </c>
      <c r="J21" s="19">
        <v>13</v>
      </c>
      <c r="K21" s="19">
        <v>4</v>
      </c>
      <c r="Y21" s="8"/>
    </row>
    <row r="22" spans="1:25">
      <c r="A22" t="s">
        <v>117</v>
      </c>
      <c r="B22">
        <v>13</v>
      </c>
      <c r="C22">
        <v>9</v>
      </c>
      <c r="D22">
        <v>4</v>
      </c>
      <c r="E22" s="18">
        <v>7208</v>
      </c>
      <c r="F22" s="9">
        <v>7208</v>
      </c>
      <c r="G22" s="9" t="s">
        <v>16</v>
      </c>
      <c r="H22" s="9">
        <v>1</v>
      </c>
      <c r="I22" s="19">
        <v>20</v>
      </c>
      <c r="J22" s="19">
        <v>16</v>
      </c>
      <c r="K22" s="19">
        <v>4</v>
      </c>
      <c r="Y22" s="8"/>
    </row>
    <row r="23" spans="1:25">
      <c r="A23" t="s">
        <v>118</v>
      </c>
      <c r="B23">
        <v>15</v>
      </c>
      <c r="C23">
        <v>12</v>
      </c>
      <c r="D23">
        <v>3</v>
      </c>
      <c r="E23" s="18">
        <v>7209</v>
      </c>
      <c r="F23" s="9">
        <v>7209</v>
      </c>
      <c r="G23" s="9" t="s">
        <v>17</v>
      </c>
      <c r="H23" s="9">
        <v>1</v>
      </c>
      <c r="I23" s="1">
        <v>15</v>
      </c>
      <c r="J23" s="1">
        <v>12</v>
      </c>
      <c r="K23" s="1">
        <v>3</v>
      </c>
      <c r="Y23" s="8"/>
    </row>
    <row r="24" spans="1:25">
      <c r="A24" t="s">
        <v>119</v>
      </c>
      <c r="B24">
        <v>12</v>
      </c>
      <c r="C24">
        <v>8</v>
      </c>
      <c r="D24">
        <v>4</v>
      </c>
      <c r="E24" s="18">
        <v>7210</v>
      </c>
      <c r="F24" s="9">
        <v>7210</v>
      </c>
      <c r="G24" s="9" t="s">
        <v>18</v>
      </c>
      <c r="H24" s="9">
        <v>1</v>
      </c>
      <c r="I24" s="19">
        <v>20</v>
      </c>
      <c r="J24" s="19">
        <v>15</v>
      </c>
      <c r="K24" s="19">
        <v>5</v>
      </c>
      <c r="Y24" s="8"/>
    </row>
    <row r="25" spans="1:25">
      <c r="A25" t="s">
        <v>200</v>
      </c>
      <c r="B25">
        <v>11</v>
      </c>
      <c r="C25">
        <v>8</v>
      </c>
      <c r="D25">
        <v>3</v>
      </c>
      <c r="E25" s="18">
        <v>7211</v>
      </c>
      <c r="F25" s="9">
        <v>7211</v>
      </c>
      <c r="G25" s="9" t="s">
        <v>19</v>
      </c>
      <c r="H25" s="9">
        <v>1</v>
      </c>
      <c r="I25" s="19">
        <v>13</v>
      </c>
      <c r="J25" s="19">
        <v>10</v>
      </c>
      <c r="K25" s="19">
        <v>3</v>
      </c>
      <c r="Y25" s="8"/>
    </row>
    <row r="26" spans="1:25">
      <c r="A26" t="s">
        <v>120</v>
      </c>
      <c r="B26">
        <v>3</v>
      </c>
      <c r="C26">
        <v>2</v>
      </c>
      <c r="D26">
        <v>1</v>
      </c>
      <c r="E26" s="18">
        <v>7301</v>
      </c>
      <c r="F26" s="9">
        <v>7212</v>
      </c>
      <c r="G26" s="9" t="s">
        <v>20</v>
      </c>
      <c r="H26" s="9">
        <v>0</v>
      </c>
      <c r="I26" s="19">
        <v>8</v>
      </c>
      <c r="J26" s="19">
        <v>6</v>
      </c>
      <c r="K26" s="19">
        <v>2</v>
      </c>
      <c r="Y26" s="8"/>
    </row>
    <row r="27" spans="1:25">
      <c r="A27" t="s">
        <v>121</v>
      </c>
      <c r="B27">
        <v>1</v>
      </c>
      <c r="C27">
        <v>1</v>
      </c>
      <c r="D27">
        <v>0</v>
      </c>
      <c r="E27" s="18">
        <v>7302</v>
      </c>
      <c r="F27" s="9">
        <v>7213</v>
      </c>
      <c r="G27" s="9" t="s">
        <v>21</v>
      </c>
      <c r="H27" s="9">
        <v>0</v>
      </c>
      <c r="I27" s="19">
        <v>19</v>
      </c>
      <c r="J27" s="19">
        <v>18</v>
      </c>
      <c r="K27" s="19">
        <v>1</v>
      </c>
      <c r="Y27" s="8"/>
    </row>
    <row r="28" spans="1:25">
      <c r="A28" t="s">
        <v>122</v>
      </c>
      <c r="B28">
        <v>5</v>
      </c>
      <c r="C28">
        <v>2</v>
      </c>
      <c r="D28">
        <v>3</v>
      </c>
      <c r="E28" s="18">
        <v>7303</v>
      </c>
      <c r="F28" s="9">
        <v>7214</v>
      </c>
      <c r="G28" s="9" t="s">
        <v>22</v>
      </c>
      <c r="H28" s="9">
        <v>0</v>
      </c>
      <c r="I28" s="19">
        <v>7</v>
      </c>
      <c r="J28" s="19">
        <v>3</v>
      </c>
      <c r="K28" s="19">
        <v>4</v>
      </c>
    </row>
    <row r="29" spans="1:25">
      <c r="A29" t="s">
        <v>123</v>
      </c>
      <c r="B29">
        <v>8</v>
      </c>
      <c r="C29">
        <v>7</v>
      </c>
      <c r="D29">
        <v>1</v>
      </c>
      <c r="E29" s="18">
        <v>7304</v>
      </c>
      <c r="F29" s="9">
        <v>7301</v>
      </c>
      <c r="G29" s="9" t="s">
        <v>23</v>
      </c>
      <c r="H29" s="9">
        <v>1</v>
      </c>
      <c r="I29" s="1">
        <v>3</v>
      </c>
      <c r="J29" s="1">
        <v>2</v>
      </c>
      <c r="K29" s="1">
        <v>1</v>
      </c>
    </row>
    <row r="30" spans="1:25">
      <c r="A30" t="s">
        <v>124</v>
      </c>
      <c r="B30">
        <v>5</v>
      </c>
      <c r="C30">
        <v>5</v>
      </c>
      <c r="D30">
        <v>0</v>
      </c>
      <c r="E30" s="18">
        <v>7305</v>
      </c>
      <c r="F30" s="9">
        <v>7302</v>
      </c>
      <c r="G30" s="9" t="s">
        <v>209</v>
      </c>
      <c r="H30" s="9">
        <v>1</v>
      </c>
      <c r="I30" s="1">
        <v>1</v>
      </c>
      <c r="J30" s="1">
        <v>1</v>
      </c>
      <c r="K30" s="1">
        <v>0</v>
      </c>
    </row>
    <row r="31" spans="1:25">
      <c r="A31" t="s">
        <v>125</v>
      </c>
      <c r="B31">
        <v>4</v>
      </c>
      <c r="C31">
        <v>4</v>
      </c>
      <c r="D31">
        <v>0</v>
      </c>
      <c r="E31" s="18">
        <v>7306</v>
      </c>
      <c r="F31" s="9">
        <v>7303</v>
      </c>
      <c r="G31" s="9" t="s">
        <v>24</v>
      </c>
      <c r="H31" s="9">
        <v>1</v>
      </c>
      <c r="I31" s="1">
        <v>5</v>
      </c>
      <c r="J31" s="1">
        <v>2</v>
      </c>
      <c r="K31" s="1">
        <v>3</v>
      </c>
    </row>
    <row r="32" spans="1:25">
      <c r="A32" t="s">
        <v>126</v>
      </c>
      <c r="B32">
        <v>1</v>
      </c>
      <c r="C32">
        <v>1</v>
      </c>
      <c r="D32">
        <v>0</v>
      </c>
      <c r="E32" s="18">
        <v>7307</v>
      </c>
      <c r="F32" s="9">
        <v>7304</v>
      </c>
      <c r="G32" s="9" t="s">
        <v>210</v>
      </c>
      <c r="H32" s="9">
        <v>1</v>
      </c>
      <c r="I32" s="1">
        <v>8</v>
      </c>
      <c r="J32" s="1">
        <v>7</v>
      </c>
      <c r="K32" s="1">
        <v>1</v>
      </c>
    </row>
    <row r="33" spans="1:11">
      <c r="A33" t="s">
        <v>127</v>
      </c>
      <c r="B33">
        <v>8</v>
      </c>
      <c r="C33">
        <v>5</v>
      </c>
      <c r="D33">
        <v>3</v>
      </c>
      <c r="E33" s="18">
        <v>7308</v>
      </c>
      <c r="F33" s="9">
        <v>7305</v>
      </c>
      <c r="G33" s="9" t="s">
        <v>211</v>
      </c>
      <c r="H33" s="9">
        <v>1</v>
      </c>
      <c r="I33" s="1">
        <v>5</v>
      </c>
      <c r="J33" s="1">
        <v>5</v>
      </c>
      <c r="K33" s="1">
        <v>0</v>
      </c>
    </row>
    <row r="34" spans="1:11">
      <c r="A34" t="s">
        <v>128</v>
      </c>
      <c r="B34">
        <v>3</v>
      </c>
      <c r="C34">
        <v>3</v>
      </c>
      <c r="D34">
        <v>0</v>
      </c>
      <c r="E34" s="18">
        <v>7309</v>
      </c>
      <c r="F34" s="9">
        <v>7306</v>
      </c>
      <c r="G34" s="9" t="s">
        <v>212</v>
      </c>
      <c r="H34" s="9">
        <v>1</v>
      </c>
      <c r="I34" s="1">
        <v>4</v>
      </c>
      <c r="J34" s="1">
        <v>4</v>
      </c>
      <c r="K34" s="1">
        <v>0</v>
      </c>
    </row>
    <row r="35" spans="1:11">
      <c r="A35" t="s">
        <v>129</v>
      </c>
      <c r="B35">
        <v>2</v>
      </c>
      <c r="C35">
        <v>2</v>
      </c>
      <c r="D35">
        <v>0</v>
      </c>
      <c r="E35" s="18">
        <v>7321</v>
      </c>
      <c r="F35" s="9">
        <v>7307</v>
      </c>
      <c r="G35" s="9" t="s">
        <v>213</v>
      </c>
      <c r="H35" s="9">
        <v>1</v>
      </c>
      <c r="I35" s="1">
        <v>1</v>
      </c>
      <c r="J35" s="1">
        <v>1</v>
      </c>
      <c r="K35" s="1">
        <v>0</v>
      </c>
    </row>
    <row r="36" spans="1:11">
      <c r="A36" t="s">
        <v>130</v>
      </c>
      <c r="B36">
        <v>1</v>
      </c>
      <c r="C36">
        <v>1</v>
      </c>
      <c r="D36">
        <v>0</v>
      </c>
      <c r="E36" s="18">
        <v>7322</v>
      </c>
      <c r="F36" s="9">
        <v>7308</v>
      </c>
      <c r="G36" s="9" t="s">
        <v>25</v>
      </c>
      <c r="H36" s="9">
        <v>1</v>
      </c>
      <c r="I36" s="1">
        <v>8</v>
      </c>
      <c r="J36" s="1">
        <v>5</v>
      </c>
      <c r="K36" s="1">
        <v>3</v>
      </c>
    </row>
    <row r="37" spans="1:11">
      <c r="A37" t="s">
        <v>131</v>
      </c>
      <c r="B37">
        <v>7</v>
      </c>
      <c r="C37">
        <v>3</v>
      </c>
      <c r="D37">
        <v>4</v>
      </c>
      <c r="E37" s="18">
        <v>7323</v>
      </c>
      <c r="F37" s="9">
        <v>7309</v>
      </c>
      <c r="G37" s="9" t="s">
        <v>214</v>
      </c>
      <c r="H37" s="9">
        <v>1</v>
      </c>
      <c r="I37" s="1">
        <v>3</v>
      </c>
      <c r="J37" s="1">
        <v>3</v>
      </c>
      <c r="K37" s="1">
        <v>0</v>
      </c>
    </row>
    <row r="38" spans="1:11">
      <c r="A38" t="s">
        <v>132</v>
      </c>
      <c r="B38">
        <v>0</v>
      </c>
      <c r="C38">
        <v>0</v>
      </c>
      <c r="D38">
        <v>0</v>
      </c>
      <c r="E38" s="18">
        <v>7324</v>
      </c>
      <c r="F38" s="9">
        <v>7321</v>
      </c>
      <c r="G38" s="9" t="s">
        <v>215</v>
      </c>
      <c r="H38" s="9">
        <v>1</v>
      </c>
      <c r="I38" s="1">
        <v>2</v>
      </c>
      <c r="J38" s="1">
        <v>2</v>
      </c>
      <c r="K38" s="1">
        <v>0</v>
      </c>
    </row>
    <row r="39" spans="1:11">
      <c r="A39" t="s">
        <v>133</v>
      </c>
      <c r="B39">
        <v>2</v>
      </c>
      <c r="C39">
        <v>2</v>
      </c>
      <c r="D39">
        <v>0</v>
      </c>
      <c r="E39" s="18">
        <v>7325</v>
      </c>
      <c r="F39" s="9">
        <v>7322</v>
      </c>
      <c r="G39" s="9" t="s">
        <v>26</v>
      </c>
      <c r="H39" s="9">
        <v>1</v>
      </c>
      <c r="I39" s="1">
        <v>1</v>
      </c>
      <c r="J39" s="1">
        <v>1</v>
      </c>
      <c r="K39" s="1">
        <v>0</v>
      </c>
    </row>
    <row r="40" spans="1:11">
      <c r="A40" t="s">
        <v>134</v>
      </c>
      <c r="B40">
        <v>4</v>
      </c>
      <c r="C40">
        <v>3</v>
      </c>
      <c r="D40">
        <v>1</v>
      </c>
      <c r="E40" s="18">
        <v>7326</v>
      </c>
      <c r="F40" s="9">
        <v>7323</v>
      </c>
      <c r="G40" s="9" t="s">
        <v>216</v>
      </c>
      <c r="H40" s="9">
        <v>1</v>
      </c>
      <c r="I40" s="1">
        <v>7</v>
      </c>
      <c r="J40" s="1">
        <v>3</v>
      </c>
      <c r="K40" s="1">
        <v>4</v>
      </c>
    </row>
    <row r="41" spans="1:11">
      <c r="A41" t="s">
        <v>135</v>
      </c>
      <c r="B41">
        <v>0</v>
      </c>
      <c r="C41">
        <v>0</v>
      </c>
      <c r="D41">
        <v>0</v>
      </c>
      <c r="E41" s="18">
        <v>7341</v>
      </c>
      <c r="F41" s="9">
        <v>7324</v>
      </c>
      <c r="G41" s="9" t="s">
        <v>217</v>
      </c>
      <c r="H41" s="9">
        <v>1</v>
      </c>
      <c r="I41" s="1">
        <v>0</v>
      </c>
      <c r="J41" s="1">
        <v>0</v>
      </c>
      <c r="K41" s="1">
        <v>0</v>
      </c>
    </row>
    <row r="42" spans="1:11">
      <c r="A42" t="s">
        <v>136</v>
      </c>
      <c r="B42">
        <v>6</v>
      </c>
      <c r="C42">
        <v>4</v>
      </c>
      <c r="D42">
        <v>2</v>
      </c>
      <c r="E42" s="18">
        <v>7342</v>
      </c>
      <c r="F42" s="9">
        <v>7325</v>
      </c>
      <c r="G42" s="9" t="s">
        <v>218</v>
      </c>
      <c r="H42" s="9">
        <v>1</v>
      </c>
      <c r="I42" s="1">
        <v>2</v>
      </c>
      <c r="J42" s="1">
        <v>2</v>
      </c>
      <c r="K42" s="1">
        <v>0</v>
      </c>
    </row>
    <row r="43" spans="1:11">
      <c r="A43" t="s">
        <v>137</v>
      </c>
      <c r="B43">
        <v>0</v>
      </c>
      <c r="C43">
        <v>0</v>
      </c>
      <c r="D43">
        <v>0</v>
      </c>
      <c r="E43" s="18">
        <v>7343</v>
      </c>
      <c r="F43" s="9">
        <v>7326</v>
      </c>
      <c r="G43" s="9" t="s">
        <v>219</v>
      </c>
      <c r="H43" s="9">
        <v>1</v>
      </c>
      <c r="I43" s="1">
        <v>4</v>
      </c>
      <c r="J43" s="1">
        <v>3</v>
      </c>
      <c r="K43" s="1">
        <v>1</v>
      </c>
    </row>
    <row r="44" spans="1:11">
      <c r="A44" t="s">
        <v>138</v>
      </c>
      <c r="B44">
        <v>4</v>
      </c>
      <c r="C44">
        <v>4</v>
      </c>
      <c r="D44">
        <v>0</v>
      </c>
      <c r="E44" s="18">
        <v>7344</v>
      </c>
      <c r="F44" s="9">
        <v>7341</v>
      </c>
      <c r="G44" s="9" t="s">
        <v>220</v>
      </c>
      <c r="H44" s="9">
        <v>1</v>
      </c>
      <c r="I44" s="1">
        <v>0</v>
      </c>
      <c r="J44" s="1">
        <v>0</v>
      </c>
      <c r="K44" s="1">
        <v>0</v>
      </c>
    </row>
    <row r="45" spans="1:11">
      <c r="A45" t="s">
        <v>139</v>
      </c>
      <c r="B45">
        <v>5</v>
      </c>
      <c r="C45">
        <v>5</v>
      </c>
      <c r="D45">
        <v>0</v>
      </c>
      <c r="E45" s="18">
        <v>7361</v>
      </c>
      <c r="F45" s="9">
        <v>7342</v>
      </c>
      <c r="G45" s="9" t="s">
        <v>27</v>
      </c>
      <c r="H45" s="9">
        <v>1</v>
      </c>
      <c r="I45" s="1">
        <v>6</v>
      </c>
      <c r="J45" s="1">
        <v>4</v>
      </c>
      <c r="K45" s="1">
        <v>2</v>
      </c>
    </row>
    <row r="46" spans="1:11">
      <c r="A46" t="s">
        <v>140</v>
      </c>
      <c r="B46">
        <v>2</v>
      </c>
      <c r="C46">
        <v>1</v>
      </c>
      <c r="D46">
        <v>1</v>
      </c>
      <c r="E46" s="18">
        <v>7362</v>
      </c>
      <c r="F46" s="9">
        <v>7343</v>
      </c>
      <c r="G46" s="9" t="s">
        <v>221</v>
      </c>
      <c r="H46" s="9">
        <v>1</v>
      </c>
      <c r="I46" s="1">
        <v>0</v>
      </c>
      <c r="J46" s="1">
        <v>0</v>
      </c>
      <c r="K46" s="1">
        <v>0</v>
      </c>
    </row>
    <row r="47" spans="1:11">
      <c r="A47" t="s">
        <v>141</v>
      </c>
      <c r="B47">
        <v>0</v>
      </c>
      <c r="C47">
        <v>0</v>
      </c>
      <c r="D47">
        <v>0</v>
      </c>
      <c r="E47" s="18">
        <v>7363</v>
      </c>
      <c r="F47" s="9">
        <v>7344</v>
      </c>
      <c r="G47" s="9" t="s">
        <v>28</v>
      </c>
      <c r="H47" s="9">
        <v>1</v>
      </c>
      <c r="I47" s="1">
        <v>4</v>
      </c>
      <c r="J47" s="1">
        <v>4</v>
      </c>
      <c r="K47" s="1">
        <v>0</v>
      </c>
    </row>
    <row r="48" spans="1:11">
      <c r="A48" t="s">
        <v>142</v>
      </c>
      <c r="B48">
        <v>0</v>
      </c>
      <c r="C48">
        <v>0</v>
      </c>
      <c r="D48">
        <v>0</v>
      </c>
      <c r="E48" s="18">
        <v>7364</v>
      </c>
      <c r="F48" s="9">
        <v>7361</v>
      </c>
      <c r="G48" s="9" t="s">
        <v>222</v>
      </c>
      <c r="H48" s="9">
        <v>1</v>
      </c>
      <c r="I48" s="1">
        <v>5</v>
      </c>
      <c r="J48" s="1">
        <v>5</v>
      </c>
      <c r="K48" s="1">
        <v>0</v>
      </c>
    </row>
    <row r="49" spans="1:11">
      <c r="A49" t="s">
        <v>143</v>
      </c>
      <c r="B49">
        <v>0</v>
      </c>
      <c r="C49">
        <v>0</v>
      </c>
      <c r="D49">
        <v>0</v>
      </c>
      <c r="E49" s="18">
        <v>7365</v>
      </c>
      <c r="F49" s="9">
        <v>7362</v>
      </c>
      <c r="G49" s="9" t="s">
        <v>29</v>
      </c>
      <c r="H49" s="9">
        <v>1</v>
      </c>
      <c r="I49" s="1">
        <v>2</v>
      </c>
      <c r="J49" s="1">
        <v>1</v>
      </c>
      <c r="K49" s="1">
        <v>1</v>
      </c>
    </row>
    <row r="50" spans="1:11">
      <c r="A50" t="s">
        <v>144</v>
      </c>
      <c r="B50">
        <v>3</v>
      </c>
      <c r="C50">
        <v>2</v>
      </c>
      <c r="D50">
        <v>1</v>
      </c>
      <c r="E50" s="18">
        <v>7366</v>
      </c>
      <c r="F50" s="9">
        <v>7363</v>
      </c>
      <c r="G50" s="9" t="s">
        <v>223</v>
      </c>
      <c r="H50" s="9">
        <v>1</v>
      </c>
      <c r="I50" s="1">
        <v>0</v>
      </c>
      <c r="J50" s="1">
        <v>0</v>
      </c>
      <c r="K50" s="1">
        <v>0</v>
      </c>
    </row>
    <row r="51" spans="1:11">
      <c r="A51" t="s">
        <v>145</v>
      </c>
      <c r="B51">
        <v>2</v>
      </c>
      <c r="C51">
        <v>1</v>
      </c>
      <c r="D51">
        <v>1</v>
      </c>
      <c r="E51" s="18">
        <v>7367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147</v>
      </c>
      <c r="B52">
        <v>2</v>
      </c>
      <c r="C52">
        <v>2</v>
      </c>
      <c r="D52">
        <v>0</v>
      </c>
      <c r="E52" s="18">
        <v>7401</v>
      </c>
      <c r="F52" s="9">
        <v>7365</v>
      </c>
      <c r="G52" s="9" t="s">
        <v>224</v>
      </c>
      <c r="H52" s="9">
        <v>1</v>
      </c>
      <c r="I52" s="1">
        <v>0</v>
      </c>
      <c r="J52" s="1">
        <v>0</v>
      </c>
      <c r="K52" s="1">
        <v>0</v>
      </c>
    </row>
    <row r="53" spans="1:11">
      <c r="A53" t="s">
        <v>148</v>
      </c>
      <c r="B53">
        <v>2</v>
      </c>
      <c r="C53">
        <v>1</v>
      </c>
      <c r="D53">
        <v>1</v>
      </c>
      <c r="E53" s="18">
        <v>7402</v>
      </c>
      <c r="F53" s="9">
        <v>7366</v>
      </c>
      <c r="G53" s="9" t="s">
        <v>225</v>
      </c>
      <c r="H53" s="9">
        <v>1</v>
      </c>
      <c r="I53" s="1">
        <v>3</v>
      </c>
      <c r="J53" s="1">
        <v>2</v>
      </c>
      <c r="K53" s="1">
        <v>1</v>
      </c>
    </row>
    <row r="54" spans="1:11">
      <c r="A54" t="s">
        <v>149</v>
      </c>
      <c r="B54">
        <v>1</v>
      </c>
      <c r="C54">
        <v>1</v>
      </c>
      <c r="D54">
        <v>0</v>
      </c>
      <c r="E54" s="18">
        <v>7403</v>
      </c>
      <c r="F54" s="9">
        <v>7367</v>
      </c>
      <c r="G54" s="9" t="s">
        <v>31</v>
      </c>
      <c r="H54" s="9">
        <v>1</v>
      </c>
      <c r="I54" s="1">
        <v>2</v>
      </c>
      <c r="J54" s="1">
        <v>1</v>
      </c>
      <c r="K54" s="1">
        <v>1</v>
      </c>
    </row>
    <row r="55" spans="1:11">
      <c r="A55" t="s">
        <v>150</v>
      </c>
      <c r="B55">
        <v>3</v>
      </c>
      <c r="C55">
        <v>3</v>
      </c>
      <c r="D55">
        <v>0</v>
      </c>
      <c r="E55" s="18">
        <v>7404</v>
      </c>
      <c r="F55" s="9">
        <v>7368</v>
      </c>
      <c r="G55" s="9" t="s">
        <v>32</v>
      </c>
      <c r="H55" s="9">
        <v>0</v>
      </c>
      <c r="I55" s="19">
        <v>8</v>
      </c>
      <c r="J55" s="19">
        <v>7</v>
      </c>
      <c r="K55" s="19">
        <v>1</v>
      </c>
    </row>
    <row r="56" spans="1:11">
      <c r="A56" t="s">
        <v>151</v>
      </c>
      <c r="B56">
        <v>2</v>
      </c>
      <c r="C56">
        <v>2</v>
      </c>
      <c r="D56">
        <v>0</v>
      </c>
      <c r="E56" s="18">
        <v>7405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152</v>
      </c>
      <c r="B57">
        <v>1</v>
      </c>
      <c r="C57">
        <v>1</v>
      </c>
      <c r="D57">
        <v>0</v>
      </c>
      <c r="E57" s="18">
        <v>7406</v>
      </c>
      <c r="F57" s="9">
        <v>7401</v>
      </c>
      <c r="G57" s="9" t="s">
        <v>227</v>
      </c>
      <c r="H57" s="9">
        <v>1</v>
      </c>
      <c r="I57" s="1">
        <v>2</v>
      </c>
      <c r="J57" s="1">
        <v>2</v>
      </c>
      <c r="K57" s="1">
        <v>0</v>
      </c>
    </row>
    <row r="58" spans="1:11">
      <c r="A58" t="s">
        <v>153</v>
      </c>
      <c r="B58">
        <v>0</v>
      </c>
      <c r="C58">
        <v>0</v>
      </c>
      <c r="D58">
        <v>0</v>
      </c>
      <c r="E58" s="18">
        <v>7407</v>
      </c>
      <c r="F58" s="9">
        <v>7402</v>
      </c>
      <c r="G58" s="9" t="s">
        <v>33</v>
      </c>
      <c r="H58" s="9">
        <v>1</v>
      </c>
      <c r="I58" s="1">
        <v>2</v>
      </c>
      <c r="J58" s="1">
        <v>1</v>
      </c>
      <c r="K58" s="1">
        <v>1</v>
      </c>
    </row>
    <row r="59" spans="1:11">
      <c r="A59" t="s">
        <v>154</v>
      </c>
      <c r="B59">
        <v>3</v>
      </c>
      <c r="C59">
        <v>3</v>
      </c>
      <c r="D59">
        <v>0</v>
      </c>
      <c r="E59" s="18">
        <v>7408</v>
      </c>
      <c r="F59" s="9">
        <v>7403</v>
      </c>
      <c r="G59" s="9" t="s">
        <v>228</v>
      </c>
      <c r="H59" s="9">
        <v>1</v>
      </c>
      <c r="I59" s="1">
        <v>1</v>
      </c>
      <c r="J59" s="1">
        <v>1</v>
      </c>
      <c r="K59" s="1">
        <v>0</v>
      </c>
    </row>
    <row r="60" spans="1:11">
      <c r="A60" t="s">
        <v>155</v>
      </c>
      <c r="B60">
        <v>4</v>
      </c>
      <c r="C60">
        <v>3</v>
      </c>
      <c r="D60">
        <v>1</v>
      </c>
      <c r="E60" s="18">
        <v>7421</v>
      </c>
      <c r="F60" s="9">
        <v>7404</v>
      </c>
      <c r="G60" s="9" t="s">
        <v>229</v>
      </c>
      <c r="H60" s="9">
        <v>1</v>
      </c>
      <c r="I60" s="1">
        <v>3</v>
      </c>
      <c r="J60" s="1">
        <v>3</v>
      </c>
      <c r="K60" s="1">
        <v>0</v>
      </c>
    </row>
    <row r="61" spans="1:11">
      <c r="A61" t="s">
        <v>156</v>
      </c>
      <c r="B61">
        <v>0</v>
      </c>
      <c r="C61">
        <v>0</v>
      </c>
      <c r="D61">
        <v>0</v>
      </c>
      <c r="E61" s="18">
        <v>7422</v>
      </c>
      <c r="F61" s="9">
        <v>7405</v>
      </c>
      <c r="G61" s="9" t="s">
        <v>34</v>
      </c>
      <c r="H61" s="9">
        <v>1</v>
      </c>
      <c r="I61" s="1">
        <v>2</v>
      </c>
      <c r="J61" s="1">
        <v>2</v>
      </c>
      <c r="K61" s="1">
        <v>0</v>
      </c>
    </row>
    <row r="62" spans="1:11">
      <c r="A62" t="s">
        <v>157</v>
      </c>
      <c r="B62">
        <v>3</v>
      </c>
      <c r="C62">
        <v>3</v>
      </c>
      <c r="D62">
        <v>0</v>
      </c>
      <c r="E62" s="18">
        <v>7423</v>
      </c>
      <c r="F62" s="9">
        <v>7406</v>
      </c>
      <c r="G62" s="9" t="s">
        <v>230</v>
      </c>
      <c r="H62" s="9">
        <v>1</v>
      </c>
      <c r="I62" s="1">
        <v>1</v>
      </c>
      <c r="J62" s="1">
        <v>1</v>
      </c>
      <c r="K62" s="1">
        <v>0</v>
      </c>
    </row>
    <row r="63" spans="1:11">
      <c r="A63" t="s">
        <v>158</v>
      </c>
      <c r="B63">
        <v>3</v>
      </c>
      <c r="C63">
        <v>3</v>
      </c>
      <c r="D63">
        <v>0</v>
      </c>
      <c r="E63" s="18">
        <v>7424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159</v>
      </c>
      <c r="B64">
        <v>9</v>
      </c>
      <c r="C64">
        <v>9</v>
      </c>
      <c r="D64">
        <v>0</v>
      </c>
      <c r="E64" s="18">
        <v>7441</v>
      </c>
      <c r="F64" s="9">
        <v>7408</v>
      </c>
      <c r="G64" s="9" t="s">
        <v>36</v>
      </c>
      <c r="H64" s="9">
        <v>1</v>
      </c>
      <c r="I64" s="1">
        <v>3</v>
      </c>
      <c r="J64" s="1">
        <v>3</v>
      </c>
      <c r="K64" s="1">
        <v>0</v>
      </c>
    </row>
    <row r="65" spans="1:11">
      <c r="A65" t="s">
        <v>160</v>
      </c>
      <c r="B65">
        <v>2</v>
      </c>
      <c r="C65">
        <v>2</v>
      </c>
      <c r="D65">
        <v>0</v>
      </c>
      <c r="E65" s="18">
        <v>7442</v>
      </c>
      <c r="F65" s="9">
        <v>7421</v>
      </c>
      <c r="G65" s="9" t="s">
        <v>37</v>
      </c>
      <c r="H65" s="9">
        <v>1</v>
      </c>
      <c r="I65" s="1">
        <v>4</v>
      </c>
      <c r="J65" s="1">
        <v>3</v>
      </c>
      <c r="K65" s="1">
        <v>1</v>
      </c>
    </row>
    <row r="66" spans="1:11">
      <c r="A66" t="s">
        <v>161</v>
      </c>
      <c r="B66">
        <v>0</v>
      </c>
      <c r="C66">
        <v>0</v>
      </c>
      <c r="D66">
        <v>0</v>
      </c>
      <c r="E66" s="18">
        <v>7443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162</v>
      </c>
      <c r="B67">
        <v>1</v>
      </c>
      <c r="C67">
        <v>1</v>
      </c>
      <c r="D67">
        <v>0</v>
      </c>
      <c r="E67" s="18">
        <v>7444</v>
      </c>
      <c r="F67" s="9">
        <v>7423</v>
      </c>
      <c r="G67" s="9" t="s">
        <v>39</v>
      </c>
      <c r="H67" s="9">
        <v>1</v>
      </c>
      <c r="I67" s="1">
        <v>3</v>
      </c>
      <c r="J67" s="1">
        <v>3</v>
      </c>
      <c r="K67" s="1">
        <v>0</v>
      </c>
    </row>
    <row r="68" spans="1:11">
      <c r="A68" t="s">
        <v>163</v>
      </c>
      <c r="B68">
        <v>1</v>
      </c>
      <c r="C68">
        <v>1</v>
      </c>
      <c r="D68">
        <v>0</v>
      </c>
      <c r="E68" s="18">
        <v>7445</v>
      </c>
      <c r="F68" s="9">
        <v>7424</v>
      </c>
      <c r="G68" s="9" t="s">
        <v>231</v>
      </c>
      <c r="H68" s="9">
        <v>1</v>
      </c>
      <c r="I68" s="1">
        <v>3</v>
      </c>
      <c r="J68" s="1">
        <v>3</v>
      </c>
      <c r="K68" s="1">
        <v>0</v>
      </c>
    </row>
    <row r="69" spans="1:11">
      <c r="A69" t="s">
        <v>164</v>
      </c>
      <c r="B69">
        <v>1</v>
      </c>
      <c r="C69">
        <v>1</v>
      </c>
      <c r="D69">
        <v>0</v>
      </c>
      <c r="E69" s="18">
        <v>7446</v>
      </c>
      <c r="F69" s="9">
        <v>7441</v>
      </c>
      <c r="G69" s="9" t="s">
        <v>232</v>
      </c>
      <c r="H69" s="9">
        <v>1</v>
      </c>
      <c r="I69" s="1">
        <v>9</v>
      </c>
      <c r="J69" s="1">
        <v>9</v>
      </c>
      <c r="K69" s="1">
        <v>0</v>
      </c>
    </row>
    <row r="70" spans="1:11">
      <c r="A70" t="s">
        <v>205</v>
      </c>
      <c r="B70">
        <v>3</v>
      </c>
      <c r="C70">
        <v>2</v>
      </c>
      <c r="D70">
        <v>1</v>
      </c>
      <c r="E70" s="18">
        <v>7447</v>
      </c>
      <c r="F70" s="9">
        <v>7442</v>
      </c>
      <c r="G70" s="9" t="s">
        <v>233</v>
      </c>
      <c r="H70" s="9">
        <v>1</v>
      </c>
      <c r="I70" s="1">
        <v>2</v>
      </c>
      <c r="J70" s="1">
        <v>2</v>
      </c>
      <c r="K70" s="1">
        <v>0</v>
      </c>
    </row>
    <row r="71" spans="1:11">
      <c r="A71" t="s">
        <v>165</v>
      </c>
      <c r="B71">
        <v>3</v>
      </c>
      <c r="C71">
        <v>3</v>
      </c>
      <c r="D71">
        <v>0</v>
      </c>
      <c r="E71" s="18">
        <v>7461</v>
      </c>
      <c r="F71" s="9">
        <v>7443</v>
      </c>
      <c r="G71" s="9" t="s">
        <v>234</v>
      </c>
      <c r="H71" s="9">
        <v>1</v>
      </c>
      <c r="I71" s="1">
        <v>0</v>
      </c>
      <c r="J71" s="1">
        <v>0</v>
      </c>
      <c r="K71" s="1">
        <v>0</v>
      </c>
    </row>
    <row r="72" spans="1:11">
      <c r="A72" t="s">
        <v>166</v>
      </c>
      <c r="B72">
        <v>2</v>
      </c>
      <c r="C72">
        <v>2</v>
      </c>
      <c r="D72">
        <v>0</v>
      </c>
      <c r="E72" s="18">
        <v>7462</v>
      </c>
      <c r="F72" s="9">
        <v>7444</v>
      </c>
      <c r="G72" s="9" t="s">
        <v>40</v>
      </c>
      <c r="H72" s="9">
        <v>1</v>
      </c>
      <c r="I72" s="1">
        <v>1</v>
      </c>
      <c r="J72" s="1">
        <v>1</v>
      </c>
      <c r="K72" s="1">
        <v>0</v>
      </c>
    </row>
    <row r="73" spans="1:11">
      <c r="A73" t="s">
        <v>167</v>
      </c>
      <c r="B73">
        <v>4</v>
      </c>
      <c r="C73">
        <v>4</v>
      </c>
      <c r="D73">
        <v>0</v>
      </c>
      <c r="E73" s="18">
        <v>7463</v>
      </c>
      <c r="F73" s="9">
        <v>7445</v>
      </c>
      <c r="G73" s="9" t="s">
        <v>41</v>
      </c>
      <c r="H73" s="9">
        <v>1</v>
      </c>
      <c r="I73" s="1">
        <v>1</v>
      </c>
      <c r="J73" s="1">
        <v>1</v>
      </c>
      <c r="K73" s="1">
        <v>0</v>
      </c>
    </row>
    <row r="74" spans="1:11">
      <c r="A74" t="s">
        <v>168</v>
      </c>
      <c r="B74">
        <v>2</v>
      </c>
      <c r="C74">
        <v>2</v>
      </c>
      <c r="D74">
        <v>0</v>
      </c>
      <c r="E74" s="18">
        <v>7464</v>
      </c>
      <c r="F74" s="9">
        <v>7446</v>
      </c>
      <c r="G74" s="9" t="s">
        <v>42</v>
      </c>
      <c r="H74" s="9">
        <v>1</v>
      </c>
      <c r="I74" s="1">
        <v>1</v>
      </c>
      <c r="J74" s="1">
        <v>1</v>
      </c>
      <c r="K74" s="1">
        <v>0</v>
      </c>
    </row>
    <row r="75" spans="1:11">
      <c r="A75" t="s">
        <v>169</v>
      </c>
      <c r="B75">
        <v>1</v>
      </c>
      <c r="C75">
        <v>0</v>
      </c>
      <c r="D75">
        <v>1</v>
      </c>
      <c r="E75" s="18">
        <v>7465</v>
      </c>
      <c r="F75" s="9">
        <v>7447</v>
      </c>
      <c r="G75" s="9" t="s">
        <v>43</v>
      </c>
      <c r="H75" s="9">
        <v>1</v>
      </c>
      <c r="I75" s="19">
        <v>14</v>
      </c>
      <c r="J75" s="19">
        <v>13</v>
      </c>
      <c r="K75" s="19">
        <v>1</v>
      </c>
    </row>
    <row r="76" spans="1:11">
      <c r="A76" t="s">
        <v>170</v>
      </c>
      <c r="B76">
        <v>6</v>
      </c>
      <c r="C76">
        <v>5</v>
      </c>
      <c r="D76">
        <v>1</v>
      </c>
      <c r="E76" s="18">
        <v>7466</v>
      </c>
      <c r="F76" s="9">
        <v>7461</v>
      </c>
      <c r="G76" s="9" t="s">
        <v>44</v>
      </c>
      <c r="H76" s="9">
        <v>1</v>
      </c>
      <c r="I76" s="1">
        <v>3</v>
      </c>
      <c r="J76" s="1">
        <v>3</v>
      </c>
      <c r="K76" s="1">
        <v>0</v>
      </c>
    </row>
    <row r="77" spans="1:11">
      <c r="A77" t="s">
        <v>171</v>
      </c>
      <c r="B77">
        <v>0</v>
      </c>
      <c r="C77">
        <v>0</v>
      </c>
      <c r="D77">
        <v>0</v>
      </c>
      <c r="E77" s="18">
        <v>7467</v>
      </c>
      <c r="F77" s="9">
        <v>7462</v>
      </c>
      <c r="G77" s="9" t="s">
        <v>235</v>
      </c>
      <c r="H77" s="9">
        <v>1</v>
      </c>
      <c r="I77" s="1">
        <v>2</v>
      </c>
      <c r="J77" s="1">
        <v>2</v>
      </c>
      <c r="K77" s="1">
        <v>0</v>
      </c>
    </row>
    <row r="78" spans="1:11">
      <c r="A78" t="s">
        <v>172</v>
      </c>
      <c r="B78">
        <v>9</v>
      </c>
      <c r="C78">
        <v>7</v>
      </c>
      <c r="D78">
        <v>2</v>
      </c>
      <c r="E78" s="18">
        <v>7481</v>
      </c>
      <c r="F78" s="9">
        <v>7463</v>
      </c>
      <c r="G78" s="9" t="s">
        <v>236</v>
      </c>
      <c r="H78" s="9">
        <v>1</v>
      </c>
      <c r="I78" s="1">
        <v>4</v>
      </c>
      <c r="J78" s="1">
        <v>4</v>
      </c>
      <c r="K78" s="1">
        <v>0</v>
      </c>
    </row>
    <row r="79" spans="1:11">
      <c r="A79" t="s">
        <v>173</v>
      </c>
      <c r="B79">
        <v>0</v>
      </c>
      <c r="C79">
        <v>0</v>
      </c>
      <c r="D79">
        <v>0</v>
      </c>
      <c r="E79" s="18">
        <v>7482</v>
      </c>
      <c r="F79" s="9">
        <v>7464</v>
      </c>
      <c r="G79" s="9" t="s">
        <v>45</v>
      </c>
      <c r="H79" s="9">
        <v>1</v>
      </c>
      <c r="I79" s="1">
        <v>2</v>
      </c>
      <c r="J79" s="1">
        <v>2</v>
      </c>
      <c r="K79" s="1">
        <v>0</v>
      </c>
    </row>
    <row r="80" spans="1:11">
      <c r="A80" t="s">
        <v>174</v>
      </c>
      <c r="B80">
        <v>7</v>
      </c>
      <c r="C80">
        <v>6</v>
      </c>
      <c r="D80">
        <v>1</v>
      </c>
      <c r="E80" s="18">
        <v>7483</v>
      </c>
      <c r="F80" s="9">
        <v>7465</v>
      </c>
      <c r="G80" s="9" t="s">
        <v>46</v>
      </c>
      <c r="H80" s="9">
        <v>1</v>
      </c>
      <c r="I80" s="1">
        <v>1</v>
      </c>
      <c r="J80" s="1">
        <v>0</v>
      </c>
      <c r="K80" s="1">
        <v>1</v>
      </c>
    </row>
    <row r="81" spans="1:11">
      <c r="A81" t="s">
        <v>175</v>
      </c>
      <c r="B81">
        <v>0</v>
      </c>
      <c r="C81">
        <v>0</v>
      </c>
      <c r="D81">
        <v>0</v>
      </c>
      <c r="E81" s="18">
        <v>7484</v>
      </c>
      <c r="F81" s="9">
        <v>7466</v>
      </c>
      <c r="G81" s="9" t="s">
        <v>47</v>
      </c>
      <c r="H81" s="9">
        <v>1</v>
      </c>
      <c r="I81" s="1">
        <v>6</v>
      </c>
      <c r="J81" s="1">
        <v>5</v>
      </c>
      <c r="K81" s="1">
        <v>1</v>
      </c>
    </row>
    <row r="82" spans="1:11">
      <c r="A82" t="s">
        <v>176</v>
      </c>
      <c r="B82">
        <v>0</v>
      </c>
      <c r="C82">
        <v>0</v>
      </c>
      <c r="D82">
        <v>0</v>
      </c>
      <c r="E82" s="18">
        <v>7501</v>
      </c>
      <c r="F82" s="9">
        <v>7467</v>
      </c>
      <c r="G82" s="9" t="s">
        <v>237</v>
      </c>
      <c r="H82" s="9">
        <v>1</v>
      </c>
      <c r="I82" s="1">
        <v>0</v>
      </c>
      <c r="J82" s="1">
        <v>0</v>
      </c>
      <c r="K82" s="1">
        <v>0</v>
      </c>
    </row>
    <row r="83" spans="1:11">
      <c r="A83" t="s">
        <v>177</v>
      </c>
      <c r="B83">
        <v>5</v>
      </c>
      <c r="C83">
        <v>5</v>
      </c>
      <c r="D83">
        <v>0</v>
      </c>
      <c r="E83" s="18">
        <v>7502</v>
      </c>
      <c r="F83" s="9">
        <v>7481</v>
      </c>
      <c r="G83" s="9" t="s">
        <v>48</v>
      </c>
      <c r="H83" s="9">
        <v>1</v>
      </c>
      <c r="I83" s="1">
        <v>9</v>
      </c>
      <c r="J83" s="1">
        <v>7</v>
      </c>
      <c r="K83" s="1">
        <v>2</v>
      </c>
    </row>
    <row r="84" spans="1:11">
      <c r="A84" t="s">
        <v>178</v>
      </c>
      <c r="B84">
        <v>0</v>
      </c>
      <c r="C84">
        <v>0</v>
      </c>
      <c r="D84">
        <v>0</v>
      </c>
      <c r="E84" s="18">
        <v>7503</v>
      </c>
      <c r="F84" s="9">
        <v>7482</v>
      </c>
      <c r="G84" s="9" t="s">
        <v>49</v>
      </c>
      <c r="H84" s="9">
        <v>1</v>
      </c>
      <c r="I84" s="1">
        <v>0</v>
      </c>
      <c r="J84" s="1">
        <v>0</v>
      </c>
      <c r="K84" s="1">
        <v>0</v>
      </c>
    </row>
    <row r="85" spans="1:11">
      <c r="A85" t="s">
        <v>179</v>
      </c>
      <c r="B85">
        <v>5</v>
      </c>
      <c r="C85">
        <v>3</v>
      </c>
      <c r="D85">
        <v>2</v>
      </c>
      <c r="E85" s="18">
        <v>7504</v>
      </c>
      <c r="F85" s="9">
        <v>7483</v>
      </c>
      <c r="G85" s="9" t="s">
        <v>50</v>
      </c>
      <c r="H85" s="9">
        <v>1</v>
      </c>
      <c r="I85" s="1">
        <v>7</v>
      </c>
      <c r="J85" s="1">
        <v>6</v>
      </c>
      <c r="K85" s="1">
        <v>1</v>
      </c>
    </row>
    <row r="86" spans="1:11">
      <c r="A86" t="s">
        <v>180</v>
      </c>
      <c r="B86">
        <v>5</v>
      </c>
      <c r="C86">
        <v>3</v>
      </c>
      <c r="D86">
        <v>2</v>
      </c>
      <c r="E86" s="18">
        <v>7505</v>
      </c>
      <c r="F86" s="9">
        <v>7484</v>
      </c>
      <c r="G86" s="9" t="s">
        <v>51</v>
      </c>
      <c r="H86" s="9">
        <v>1</v>
      </c>
      <c r="I86" s="1">
        <v>0</v>
      </c>
      <c r="J86" s="1">
        <v>0</v>
      </c>
      <c r="K86" s="1">
        <v>0</v>
      </c>
    </row>
    <row r="87" spans="1:11">
      <c r="A87" t="s">
        <v>181</v>
      </c>
      <c r="B87">
        <v>2</v>
      </c>
      <c r="C87">
        <v>2</v>
      </c>
      <c r="D87">
        <v>0</v>
      </c>
      <c r="E87" s="18">
        <v>7521</v>
      </c>
      <c r="F87" s="9">
        <v>7501</v>
      </c>
      <c r="G87" s="9" t="s">
        <v>52</v>
      </c>
      <c r="H87" s="9">
        <v>1</v>
      </c>
      <c r="I87" s="1">
        <v>0</v>
      </c>
      <c r="J87" s="1">
        <v>0</v>
      </c>
      <c r="K87" s="1">
        <v>0</v>
      </c>
    </row>
    <row r="88" spans="1:11">
      <c r="A88" t="s">
        <v>182</v>
      </c>
      <c r="B88">
        <v>6</v>
      </c>
      <c r="C88">
        <v>3</v>
      </c>
      <c r="D88">
        <v>3</v>
      </c>
      <c r="E88" s="18">
        <v>7522</v>
      </c>
      <c r="F88" s="9">
        <v>7502</v>
      </c>
      <c r="G88" s="9" t="s">
        <v>53</v>
      </c>
      <c r="H88" s="9">
        <v>1</v>
      </c>
      <c r="I88" s="1">
        <v>5</v>
      </c>
      <c r="J88" s="1">
        <v>5</v>
      </c>
      <c r="K88" s="1">
        <v>0</v>
      </c>
    </row>
    <row r="89" spans="1:11">
      <c r="A89" t="s">
        <v>183</v>
      </c>
      <c r="B89">
        <v>0</v>
      </c>
      <c r="C89">
        <v>0</v>
      </c>
      <c r="D89">
        <v>0</v>
      </c>
      <c r="E89" s="18">
        <v>7523</v>
      </c>
      <c r="F89" s="9">
        <v>7503</v>
      </c>
      <c r="G89" s="9" t="s">
        <v>54</v>
      </c>
      <c r="H89" s="9">
        <v>1</v>
      </c>
      <c r="I89" s="1">
        <v>0</v>
      </c>
      <c r="J89" s="1">
        <v>0</v>
      </c>
      <c r="K89" s="1">
        <v>0</v>
      </c>
    </row>
    <row r="90" spans="1:11">
      <c r="A90" t="s">
        <v>184</v>
      </c>
      <c r="B90">
        <v>0</v>
      </c>
      <c r="C90">
        <v>0</v>
      </c>
      <c r="D90">
        <v>0</v>
      </c>
      <c r="E90" s="18">
        <v>7524</v>
      </c>
      <c r="F90" s="9">
        <v>7504</v>
      </c>
      <c r="G90" s="9" t="s">
        <v>55</v>
      </c>
      <c r="H90" s="9">
        <v>1</v>
      </c>
      <c r="I90" s="1">
        <v>5</v>
      </c>
      <c r="J90" s="1">
        <v>3</v>
      </c>
      <c r="K90" s="1">
        <v>2</v>
      </c>
    </row>
    <row r="91" spans="1:11">
      <c r="A91" t="s">
        <v>185</v>
      </c>
      <c r="B91">
        <v>0</v>
      </c>
      <c r="C91">
        <v>0</v>
      </c>
      <c r="D91">
        <v>0</v>
      </c>
      <c r="E91" s="18">
        <v>7525</v>
      </c>
      <c r="F91" s="9">
        <v>7505</v>
      </c>
      <c r="G91" s="9" t="s">
        <v>56</v>
      </c>
      <c r="H91" s="9">
        <v>1</v>
      </c>
      <c r="I91" s="1">
        <v>5</v>
      </c>
      <c r="J91" s="1">
        <v>3</v>
      </c>
      <c r="K91" s="1">
        <v>2</v>
      </c>
    </row>
    <row r="92" spans="1:11">
      <c r="A92" t="s">
        <v>186</v>
      </c>
      <c r="B92">
        <v>1</v>
      </c>
      <c r="C92">
        <v>1</v>
      </c>
      <c r="D92">
        <v>0</v>
      </c>
      <c r="E92" s="18">
        <v>7526</v>
      </c>
      <c r="F92" s="9">
        <v>7521</v>
      </c>
      <c r="G92" s="9" t="s">
        <v>57</v>
      </c>
      <c r="H92" s="9">
        <v>1</v>
      </c>
      <c r="I92" s="1">
        <v>2</v>
      </c>
      <c r="J92" s="1">
        <v>2</v>
      </c>
      <c r="K92" s="1">
        <v>0</v>
      </c>
    </row>
    <row r="93" spans="1:11">
      <c r="A93" t="s">
        <v>187</v>
      </c>
      <c r="B93">
        <v>1</v>
      </c>
      <c r="C93">
        <v>1</v>
      </c>
      <c r="D93">
        <v>0</v>
      </c>
      <c r="E93" s="18">
        <v>7527</v>
      </c>
      <c r="F93" s="9">
        <v>7522</v>
      </c>
      <c r="G93" s="9" t="s">
        <v>58</v>
      </c>
      <c r="H93" s="9">
        <v>1</v>
      </c>
      <c r="I93" s="1">
        <v>6</v>
      </c>
      <c r="J93" s="1">
        <v>3</v>
      </c>
      <c r="K93" s="1">
        <v>3</v>
      </c>
    </row>
    <row r="94" spans="1:11">
      <c r="A94" t="s">
        <v>188</v>
      </c>
      <c r="B94">
        <v>2</v>
      </c>
      <c r="C94">
        <v>2</v>
      </c>
      <c r="D94">
        <v>0</v>
      </c>
      <c r="E94" s="18">
        <v>7541</v>
      </c>
      <c r="F94" s="9">
        <v>7523</v>
      </c>
      <c r="G94" s="9" t="s">
        <v>238</v>
      </c>
      <c r="H94" s="9">
        <v>1</v>
      </c>
      <c r="I94" s="1">
        <v>0</v>
      </c>
      <c r="J94" s="1">
        <v>0</v>
      </c>
      <c r="K94" s="1">
        <v>0</v>
      </c>
    </row>
    <row r="95" spans="1:11">
      <c r="A95" t="s">
        <v>189</v>
      </c>
      <c r="B95">
        <v>3</v>
      </c>
      <c r="C95">
        <v>1</v>
      </c>
      <c r="D95">
        <v>2</v>
      </c>
      <c r="E95" s="18">
        <v>7542</v>
      </c>
      <c r="F95" s="9">
        <v>7524</v>
      </c>
      <c r="G95" s="9" t="s">
        <v>239</v>
      </c>
      <c r="H95" s="9">
        <v>1</v>
      </c>
      <c r="I95" s="1">
        <v>0</v>
      </c>
      <c r="J95" s="1">
        <v>0</v>
      </c>
      <c r="K95" s="1">
        <v>0</v>
      </c>
    </row>
    <row r="96" spans="1:11">
      <c r="A96" t="s">
        <v>190</v>
      </c>
      <c r="B96">
        <v>2</v>
      </c>
      <c r="C96">
        <v>2</v>
      </c>
      <c r="D96">
        <v>0</v>
      </c>
      <c r="E96" s="18">
        <v>7543</v>
      </c>
      <c r="F96" s="9">
        <v>7525</v>
      </c>
      <c r="G96" s="9" t="s">
        <v>240</v>
      </c>
      <c r="H96" s="9">
        <v>1</v>
      </c>
      <c r="I96" s="1">
        <v>0</v>
      </c>
      <c r="J96" s="1">
        <v>0</v>
      </c>
      <c r="K96" s="1">
        <v>0</v>
      </c>
    </row>
    <row r="97" spans="1:11">
      <c r="A97" t="s">
        <v>191</v>
      </c>
      <c r="B97">
        <v>2</v>
      </c>
      <c r="C97">
        <v>2</v>
      </c>
      <c r="D97">
        <v>0</v>
      </c>
      <c r="E97" s="18">
        <v>7544</v>
      </c>
      <c r="F97" s="9">
        <v>7526</v>
      </c>
      <c r="G97" s="9" t="s">
        <v>241</v>
      </c>
      <c r="H97" s="9">
        <v>1</v>
      </c>
      <c r="I97" s="1">
        <v>1</v>
      </c>
      <c r="J97" s="1">
        <v>1</v>
      </c>
      <c r="K97" s="1">
        <v>0</v>
      </c>
    </row>
    <row r="98" spans="1:11">
      <c r="A98" t="s">
        <v>192</v>
      </c>
      <c r="B98">
        <v>2</v>
      </c>
      <c r="C98">
        <v>1</v>
      </c>
      <c r="D98">
        <v>1</v>
      </c>
      <c r="E98" s="18">
        <v>7545</v>
      </c>
      <c r="F98" s="9">
        <v>7527</v>
      </c>
      <c r="G98" s="9" t="s">
        <v>242</v>
      </c>
      <c r="H98" s="9">
        <v>1</v>
      </c>
      <c r="I98" s="1">
        <v>1</v>
      </c>
      <c r="J98" s="1">
        <v>1</v>
      </c>
      <c r="K98" s="1">
        <v>0</v>
      </c>
    </row>
    <row r="99" spans="1:11">
      <c r="A99" t="s">
        <v>193</v>
      </c>
      <c r="B99">
        <v>0</v>
      </c>
      <c r="C99">
        <v>0</v>
      </c>
      <c r="D99">
        <v>0</v>
      </c>
      <c r="E99" s="18">
        <v>7546</v>
      </c>
      <c r="F99" s="9">
        <v>7541</v>
      </c>
      <c r="G99" s="9" t="s">
        <v>59</v>
      </c>
      <c r="H99" s="9">
        <v>1</v>
      </c>
      <c r="I99" s="1">
        <v>2</v>
      </c>
      <c r="J99" s="1">
        <v>2</v>
      </c>
      <c r="K99" s="1">
        <v>0</v>
      </c>
    </row>
    <row r="100" spans="1:11">
      <c r="A100" t="s">
        <v>194</v>
      </c>
      <c r="B100">
        <v>3</v>
      </c>
      <c r="C100">
        <v>3</v>
      </c>
      <c r="D100">
        <v>0</v>
      </c>
      <c r="E100" s="18">
        <v>7547</v>
      </c>
      <c r="F100" s="9">
        <v>7542</v>
      </c>
      <c r="G100" s="9" t="s">
        <v>60</v>
      </c>
      <c r="H100" s="9">
        <v>1</v>
      </c>
      <c r="I100" s="1">
        <v>3</v>
      </c>
      <c r="J100" s="1">
        <v>1</v>
      </c>
      <c r="K100" s="1">
        <v>2</v>
      </c>
    </row>
    <row r="101" spans="1:11">
      <c r="A101" t="s">
        <v>195</v>
      </c>
      <c r="B101">
        <v>4</v>
      </c>
      <c r="C101">
        <v>2</v>
      </c>
      <c r="D101">
        <v>2</v>
      </c>
      <c r="E101" s="18">
        <v>7548</v>
      </c>
      <c r="F101" s="9">
        <v>7543</v>
      </c>
      <c r="G101" s="9" t="s">
        <v>61</v>
      </c>
      <c r="H101" s="9">
        <v>1</v>
      </c>
      <c r="I101" s="1">
        <v>2</v>
      </c>
      <c r="J101" s="1">
        <v>2</v>
      </c>
      <c r="K101" s="1">
        <v>0</v>
      </c>
    </row>
    <row r="102" spans="1:11">
      <c r="A102" t="s">
        <v>196</v>
      </c>
      <c r="B102">
        <v>2</v>
      </c>
      <c r="C102">
        <v>2</v>
      </c>
      <c r="D102">
        <v>0</v>
      </c>
      <c r="E102" s="18">
        <v>7561</v>
      </c>
      <c r="F102" s="9">
        <v>7544</v>
      </c>
      <c r="G102" s="9" t="s">
        <v>62</v>
      </c>
      <c r="H102" s="9">
        <v>1</v>
      </c>
      <c r="I102" s="1">
        <v>2</v>
      </c>
      <c r="J102" s="1">
        <v>2</v>
      </c>
      <c r="K102" s="1">
        <v>0</v>
      </c>
    </row>
    <row r="103" spans="1:11">
      <c r="A103" t="s">
        <v>197</v>
      </c>
      <c r="B103">
        <v>3</v>
      </c>
      <c r="C103">
        <v>3</v>
      </c>
      <c r="D103">
        <v>0</v>
      </c>
      <c r="E103" s="18">
        <v>7562</v>
      </c>
      <c r="F103" s="9">
        <v>7545</v>
      </c>
      <c r="G103" s="9" t="s">
        <v>63</v>
      </c>
      <c r="H103" s="9">
        <v>1</v>
      </c>
      <c r="I103" s="1">
        <v>2</v>
      </c>
      <c r="J103" s="1">
        <v>1</v>
      </c>
      <c r="K103" s="1">
        <v>1</v>
      </c>
    </row>
    <row r="104" spans="1:11">
      <c r="A104" t="s">
        <v>198</v>
      </c>
      <c r="B104">
        <v>5</v>
      </c>
      <c r="C104">
        <v>3</v>
      </c>
      <c r="D104">
        <v>2</v>
      </c>
      <c r="E104" s="18">
        <v>7563</v>
      </c>
      <c r="F104" s="9">
        <v>7546</v>
      </c>
      <c r="G104" s="9" t="s">
        <v>64</v>
      </c>
      <c r="H104" s="9">
        <v>1</v>
      </c>
      <c r="I104" s="1">
        <v>0</v>
      </c>
      <c r="J104" s="1">
        <v>0</v>
      </c>
      <c r="K104" s="1">
        <v>0</v>
      </c>
    </row>
    <row r="105" spans="1:11">
      <c r="A105" t="s">
        <v>206</v>
      </c>
      <c r="B105">
        <v>5</v>
      </c>
      <c r="C105">
        <v>3</v>
      </c>
      <c r="D105">
        <v>2</v>
      </c>
      <c r="E105" s="18">
        <v>7564</v>
      </c>
      <c r="F105" s="9">
        <v>7547</v>
      </c>
      <c r="G105" s="9" t="s">
        <v>65</v>
      </c>
      <c r="H105" s="9">
        <v>1</v>
      </c>
      <c r="I105" s="1">
        <v>3</v>
      </c>
      <c r="J105" s="1">
        <v>3</v>
      </c>
      <c r="K105" s="1">
        <v>0</v>
      </c>
    </row>
    <row r="106" spans="1:11">
      <c r="E106" s="18"/>
      <c r="F106" s="9">
        <v>7548</v>
      </c>
      <c r="G106" s="9" t="s">
        <v>66</v>
      </c>
      <c r="H106" s="9">
        <v>1</v>
      </c>
      <c r="I106" s="1">
        <v>4</v>
      </c>
      <c r="J106" s="1">
        <v>2</v>
      </c>
      <c r="K106" s="1">
        <v>2</v>
      </c>
    </row>
    <row r="107" spans="1:11">
      <c r="E107" s="18"/>
      <c r="F107" s="9">
        <v>7561</v>
      </c>
      <c r="G107" s="9" t="s">
        <v>67</v>
      </c>
      <c r="H107" s="9">
        <v>1</v>
      </c>
      <c r="I107" s="1">
        <v>2</v>
      </c>
      <c r="J107" s="1">
        <v>2</v>
      </c>
      <c r="K107" s="1">
        <v>0</v>
      </c>
    </row>
    <row r="108" spans="1:11">
      <c r="E108" s="18"/>
      <c r="F108" s="9">
        <v>7562</v>
      </c>
      <c r="G108" s="9" t="s">
        <v>243</v>
      </c>
      <c r="H108" s="9">
        <v>1</v>
      </c>
      <c r="I108" s="1">
        <v>3</v>
      </c>
      <c r="J108" s="1">
        <v>3</v>
      </c>
      <c r="K108" s="1">
        <v>0</v>
      </c>
    </row>
    <row r="109" spans="1:11">
      <c r="E109" s="18"/>
      <c r="F109" s="9">
        <v>7563</v>
      </c>
      <c r="G109" s="9" t="s">
        <v>244</v>
      </c>
      <c r="H109" s="9">
        <v>1</v>
      </c>
      <c r="I109" s="1">
        <v>5</v>
      </c>
      <c r="J109" s="1">
        <v>3</v>
      </c>
      <c r="K109" s="1">
        <v>2</v>
      </c>
    </row>
    <row r="110" spans="1:11">
      <c r="E110" s="18"/>
      <c r="F110" s="9">
        <v>7564</v>
      </c>
      <c r="G110" s="9" t="s">
        <v>245</v>
      </c>
      <c r="H110" s="9">
        <v>1</v>
      </c>
      <c r="I110" s="1">
        <v>5</v>
      </c>
      <c r="J110" s="1">
        <v>3</v>
      </c>
      <c r="K110" s="1">
        <v>2</v>
      </c>
    </row>
    <row r="111" spans="1:11">
      <c r="E111" s="18"/>
      <c r="F111" s="9">
        <v>7564</v>
      </c>
      <c r="G111" s="9" t="s">
        <v>68</v>
      </c>
      <c r="H111" s="9">
        <v>1</v>
      </c>
      <c r="I111" s="1">
        <v>5</v>
      </c>
      <c r="J111" s="1">
        <v>3</v>
      </c>
      <c r="K111" s="1">
        <v>2</v>
      </c>
    </row>
    <row r="119" spans="7:7">
      <c r="G119" t="s">
        <v>646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Y119"/>
  <sheetViews>
    <sheetView workbookViewId="0"/>
  </sheetViews>
  <sheetFormatPr defaultRowHeight="13.5"/>
  <cols>
    <col min="1" max="1" width="14.625" customWidth="1"/>
    <col min="5" max="5" width="9" style="8"/>
    <col min="13" max="25" width="4.125" customWidth="1"/>
  </cols>
  <sheetData>
    <row r="1" spans="1:25">
      <c r="A1">
        <v>18</v>
      </c>
      <c r="B1">
        <v>18</v>
      </c>
      <c r="C1">
        <v>18</v>
      </c>
      <c r="D1">
        <v>18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618</v>
      </c>
      <c r="C3">
        <v>452</v>
      </c>
      <c r="D3">
        <v>166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647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93</v>
      </c>
      <c r="C5">
        <v>64</v>
      </c>
      <c r="D5">
        <v>29</v>
      </c>
      <c r="E5" s="18"/>
      <c r="F5" s="9"/>
      <c r="G5" s="9" t="s">
        <v>643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96</v>
      </c>
      <c r="C6">
        <v>69</v>
      </c>
      <c r="D6">
        <v>27</v>
      </c>
      <c r="E6" s="18"/>
      <c r="F6" s="9"/>
      <c r="G6" s="9" t="s">
        <v>644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10</v>
      </c>
      <c r="C7">
        <v>7</v>
      </c>
      <c r="D7">
        <v>3</v>
      </c>
      <c r="E7" s="18">
        <v>770</v>
      </c>
      <c r="F7" s="9">
        <v>770</v>
      </c>
      <c r="G7" s="9" t="s">
        <v>246</v>
      </c>
      <c r="H7" s="9"/>
      <c r="I7" s="1">
        <v>10</v>
      </c>
      <c r="J7" s="1">
        <v>7</v>
      </c>
      <c r="K7" s="1">
        <v>3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72</v>
      </c>
      <c r="C8">
        <f t="shared" ref="C8:D8" si="0">J8-J15</f>
        <v>53</v>
      </c>
      <c r="D8">
        <f t="shared" si="0"/>
        <v>19</v>
      </c>
      <c r="E8" s="18">
        <v>771</v>
      </c>
      <c r="F8" s="9">
        <v>771</v>
      </c>
      <c r="G8" s="9" t="s">
        <v>247</v>
      </c>
      <c r="H8" s="9"/>
      <c r="I8" s="1">
        <v>145</v>
      </c>
      <c r="J8" s="1">
        <v>106</v>
      </c>
      <c r="K8" s="1">
        <v>39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88</v>
      </c>
      <c r="C9">
        <v>67</v>
      </c>
      <c r="D9">
        <v>21</v>
      </c>
      <c r="E9" s="18">
        <v>772</v>
      </c>
      <c r="F9" s="9">
        <v>772</v>
      </c>
      <c r="G9" s="9" t="s">
        <v>248</v>
      </c>
      <c r="H9" s="9"/>
      <c r="I9" s="1">
        <v>181</v>
      </c>
      <c r="J9" s="1">
        <v>131</v>
      </c>
      <c r="K9" s="1">
        <v>50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46</v>
      </c>
      <c r="C10">
        <v>36</v>
      </c>
      <c r="D10">
        <v>10</v>
      </c>
      <c r="E10" s="18">
        <v>773</v>
      </c>
      <c r="F10" s="9">
        <v>773</v>
      </c>
      <c r="G10" s="9" t="s">
        <v>249</v>
      </c>
      <c r="H10" s="9"/>
      <c r="I10" s="1">
        <v>46</v>
      </c>
      <c r="J10" s="1">
        <v>36</v>
      </c>
      <c r="K10" s="1">
        <v>10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86</v>
      </c>
      <c r="C11">
        <v>68</v>
      </c>
      <c r="D11">
        <v>18</v>
      </c>
      <c r="E11" s="18">
        <v>774</v>
      </c>
      <c r="F11" s="9">
        <v>774</v>
      </c>
      <c r="G11" s="9" t="s">
        <v>250</v>
      </c>
      <c r="H11" s="9"/>
      <c r="I11" s="1">
        <v>86</v>
      </c>
      <c r="J11" s="1">
        <v>68</v>
      </c>
      <c r="K11" s="1">
        <v>18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54</v>
      </c>
      <c r="C12">
        <v>35</v>
      </c>
      <c r="D12">
        <v>19</v>
      </c>
      <c r="E12" s="18">
        <v>775</v>
      </c>
      <c r="F12" s="9">
        <v>775</v>
      </c>
      <c r="G12" s="9" t="s">
        <v>251</v>
      </c>
      <c r="H12" s="9"/>
      <c r="I12" s="1">
        <v>54</v>
      </c>
      <c r="J12" s="1">
        <v>35</v>
      </c>
      <c r="K12" s="1">
        <v>19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71</v>
      </c>
      <c r="C15">
        <v>52</v>
      </c>
      <c r="D15">
        <v>19</v>
      </c>
      <c r="E15" s="18">
        <v>7201</v>
      </c>
      <c r="F15" s="9">
        <v>7201</v>
      </c>
      <c r="G15" s="9" t="s">
        <v>10</v>
      </c>
      <c r="H15" s="9">
        <v>1</v>
      </c>
      <c r="I15" s="19">
        <v>73</v>
      </c>
      <c r="J15" s="19">
        <v>53</v>
      </c>
      <c r="K15" s="19">
        <v>20</v>
      </c>
      <c r="Y15" s="8"/>
    </row>
    <row r="16" spans="1:25">
      <c r="A16" t="s">
        <v>111</v>
      </c>
      <c r="B16">
        <v>37</v>
      </c>
      <c r="C16">
        <v>33</v>
      </c>
      <c r="D16">
        <v>4</v>
      </c>
      <c r="E16" s="18">
        <v>7202</v>
      </c>
      <c r="F16" s="9">
        <v>7202</v>
      </c>
      <c r="G16" s="9" t="s">
        <v>11</v>
      </c>
      <c r="H16" s="9">
        <v>1</v>
      </c>
      <c r="I16" s="19">
        <v>37</v>
      </c>
      <c r="J16" s="19">
        <v>33</v>
      </c>
      <c r="K16" s="19">
        <v>4</v>
      </c>
      <c r="Y16" s="8"/>
    </row>
    <row r="17" spans="1:25">
      <c r="A17" t="s">
        <v>112</v>
      </c>
      <c r="B17">
        <v>93</v>
      </c>
      <c r="C17">
        <v>64</v>
      </c>
      <c r="D17">
        <v>29</v>
      </c>
      <c r="E17" s="18">
        <v>7203</v>
      </c>
      <c r="F17" s="9">
        <v>7203</v>
      </c>
      <c r="G17" s="9" t="s">
        <v>12</v>
      </c>
      <c r="H17" s="9">
        <v>1</v>
      </c>
      <c r="I17" s="1">
        <v>93</v>
      </c>
      <c r="J17" s="1">
        <v>64</v>
      </c>
      <c r="K17" s="1">
        <v>29</v>
      </c>
      <c r="Y17" s="8"/>
    </row>
    <row r="18" spans="1:25">
      <c r="A18" t="s">
        <v>113</v>
      </c>
      <c r="B18">
        <v>96</v>
      </c>
      <c r="C18">
        <v>69</v>
      </c>
      <c r="D18">
        <v>27</v>
      </c>
      <c r="E18" s="18">
        <v>7204</v>
      </c>
      <c r="F18" s="9">
        <v>7204</v>
      </c>
      <c r="G18" s="9" t="s">
        <v>13</v>
      </c>
      <c r="H18" s="9">
        <v>1</v>
      </c>
      <c r="I18" s="1">
        <v>96</v>
      </c>
      <c r="J18" s="1">
        <v>69</v>
      </c>
      <c r="K18" s="1">
        <v>27</v>
      </c>
      <c r="Y18" s="8"/>
    </row>
    <row r="19" spans="1:25">
      <c r="A19" t="s">
        <v>114</v>
      </c>
      <c r="B19">
        <v>19</v>
      </c>
      <c r="C19">
        <v>14</v>
      </c>
      <c r="D19">
        <v>5</v>
      </c>
      <c r="E19" s="18">
        <v>7205</v>
      </c>
      <c r="F19" s="9">
        <v>7205</v>
      </c>
      <c r="G19" s="9" t="s">
        <v>14</v>
      </c>
      <c r="H19" s="9">
        <v>1</v>
      </c>
      <c r="I19" s="19">
        <v>19</v>
      </c>
      <c r="J19" s="19">
        <v>14</v>
      </c>
      <c r="K19" s="19">
        <v>5</v>
      </c>
      <c r="Y19" s="8"/>
    </row>
    <row r="20" spans="1:25">
      <c r="A20" t="s">
        <v>116</v>
      </c>
      <c r="B20">
        <v>29</v>
      </c>
      <c r="C20">
        <v>23</v>
      </c>
      <c r="D20">
        <v>6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16</v>
      </c>
      <c r="C21">
        <v>10</v>
      </c>
      <c r="D21">
        <v>6</v>
      </c>
      <c r="E21" s="18">
        <v>7208</v>
      </c>
      <c r="F21" s="9">
        <v>7207</v>
      </c>
      <c r="G21" s="9" t="s">
        <v>15</v>
      </c>
      <c r="H21" s="9">
        <v>1</v>
      </c>
      <c r="I21" s="19">
        <v>29</v>
      </c>
      <c r="J21" s="19">
        <v>23</v>
      </c>
      <c r="K21" s="19">
        <v>6</v>
      </c>
      <c r="Y21" s="8"/>
    </row>
    <row r="22" spans="1:25">
      <c r="A22" t="s">
        <v>118</v>
      </c>
      <c r="B22">
        <v>8</v>
      </c>
      <c r="C22">
        <v>4</v>
      </c>
      <c r="D22">
        <v>4</v>
      </c>
      <c r="E22" s="18">
        <v>7209</v>
      </c>
      <c r="F22" s="9">
        <v>7208</v>
      </c>
      <c r="G22" s="9" t="s">
        <v>16</v>
      </c>
      <c r="H22" s="9">
        <v>1</v>
      </c>
      <c r="I22" s="19">
        <v>16</v>
      </c>
      <c r="J22" s="19">
        <v>10</v>
      </c>
      <c r="K22" s="19">
        <v>6</v>
      </c>
      <c r="Y22" s="8"/>
    </row>
    <row r="23" spans="1:25">
      <c r="A23" t="s">
        <v>119</v>
      </c>
      <c r="B23">
        <v>21</v>
      </c>
      <c r="C23">
        <v>16</v>
      </c>
      <c r="D23">
        <v>5</v>
      </c>
      <c r="E23" s="18">
        <v>7210</v>
      </c>
      <c r="F23" s="9">
        <v>7209</v>
      </c>
      <c r="G23" s="9" t="s">
        <v>17</v>
      </c>
      <c r="H23" s="9">
        <v>1</v>
      </c>
      <c r="I23" s="1">
        <v>8</v>
      </c>
      <c r="J23" s="1">
        <v>4</v>
      </c>
      <c r="K23" s="1">
        <v>4</v>
      </c>
      <c r="Y23" s="8"/>
    </row>
    <row r="24" spans="1:25">
      <c r="A24" t="s">
        <v>200</v>
      </c>
      <c r="B24">
        <v>28</v>
      </c>
      <c r="C24">
        <v>22</v>
      </c>
      <c r="D24">
        <v>6</v>
      </c>
      <c r="E24" s="18">
        <v>7211</v>
      </c>
      <c r="F24" s="9">
        <v>7210</v>
      </c>
      <c r="G24" s="9" t="s">
        <v>18</v>
      </c>
      <c r="H24" s="9">
        <v>1</v>
      </c>
      <c r="I24" s="19">
        <v>21</v>
      </c>
      <c r="J24" s="19">
        <v>16</v>
      </c>
      <c r="K24" s="19">
        <v>5</v>
      </c>
      <c r="Y24" s="8"/>
    </row>
    <row r="25" spans="1:25">
      <c r="A25" t="s">
        <v>201</v>
      </c>
      <c r="B25">
        <v>21</v>
      </c>
      <c r="C25">
        <v>15</v>
      </c>
      <c r="D25">
        <v>6</v>
      </c>
      <c r="E25" s="18">
        <v>7212</v>
      </c>
      <c r="F25" s="9">
        <v>7211</v>
      </c>
      <c r="G25" s="9" t="s">
        <v>19</v>
      </c>
      <c r="H25" s="9">
        <v>1</v>
      </c>
      <c r="I25" s="19">
        <v>28</v>
      </c>
      <c r="J25" s="19">
        <v>22</v>
      </c>
      <c r="K25" s="19">
        <v>6</v>
      </c>
      <c r="Y25" s="8"/>
    </row>
    <row r="26" spans="1:25">
      <c r="A26" t="s">
        <v>202</v>
      </c>
      <c r="B26">
        <v>24</v>
      </c>
      <c r="C26">
        <v>19</v>
      </c>
      <c r="D26">
        <v>5</v>
      </c>
      <c r="E26" s="18">
        <v>7213</v>
      </c>
      <c r="F26" s="9">
        <v>7212</v>
      </c>
      <c r="G26" s="9" t="s">
        <v>20</v>
      </c>
      <c r="H26" s="9">
        <v>1</v>
      </c>
      <c r="I26" s="19">
        <v>21</v>
      </c>
      <c r="J26" s="19">
        <v>15</v>
      </c>
      <c r="K26" s="19">
        <v>6</v>
      </c>
      <c r="Y26" s="8"/>
    </row>
    <row r="27" spans="1:25">
      <c r="A27" t="s">
        <v>120</v>
      </c>
      <c r="B27">
        <v>2</v>
      </c>
      <c r="C27">
        <v>2</v>
      </c>
      <c r="D27">
        <v>0</v>
      </c>
      <c r="E27" s="18">
        <v>7301</v>
      </c>
      <c r="F27" s="9">
        <v>7213</v>
      </c>
      <c r="G27" s="9" t="s">
        <v>21</v>
      </c>
      <c r="H27" s="9">
        <v>1</v>
      </c>
      <c r="I27" s="19">
        <v>24</v>
      </c>
      <c r="J27" s="19">
        <v>19</v>
      </c>
      <c r="K27" s="19">
        <v>5</v>
      </c>
      <c r="Y27" s="8"/>
    </row>
    <row r="28" spans="1:25">
      <c r="A28" t="s">
        <v>122</v>
      </c>
      <c r="B28">
        <v>1</v>
      </c>
      <c r="C28">
        <v>1</v>
      </c>
      <c r="D28">
        <v>0</v>
      </c>
      <c r="E28" s="18">
        <v>7303</v>
      </c>
      <c r="F28" s="9">
        <v>7214</v>
      </c>
      <c r="G28" s="9" t="s">
        <v>22</v>
      </c>
      <c r="H28" s="9">
        <v>0</v>
      </c>
      <c r="I28" s="19">
        <v>13</v>
      </c>
      <c r="J28" s="19">
        <v>10</v>
      </c>
      <c r="K28" s="19">
        <v>3</v>
      </c>
    </row>
    <row r="29" spans="1:25">
      <c r="A29" t="s">
        <v>127</v>
      </c>
      <c r="B29">
        <v>5</v>
      </c>
      <c r="C29">
        <v>2</v>
      </c>
      <c r="D29">
        <v>3</v>
      </c>
      <c r="E29" s="18">
        <v>7308</v>
      </c>
      <c r="F29" s="9">
        <v>7301</v>
      </c>
      <c r="G29" s="9" t="s">
        <v>23</v>
      </c>
      <c r="H29" s="9">
        <v>1</v>
      </c>
      <c r="I29" s="1">
        <v>2</v>
      </c>
      <c r="J29" s="1">
        <v>2</v>
      </c>
      <c r="K29" s="1">
        <v>0</v>
      </c>
    </row>
    <row r="30" spans="1:25">
      <c r="A30" t="s">
        <v>128</v>
      </c>
      <c r="B30">
        <v>2</v>
      </c>
      <c r="C30">
        <v>1</v>
      </c>
      <c r="D30">
        <v>1</v>
      </c>
      <c r="E30" s="18">
        <v>7309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130</v>
      </c>
      <c r="B31">
        <v>6</v>
      </c>
      <c r="C31">
        <v>3</v>
      </c>
      <c r="D31">
        <v>3</v>
      </c>
      <c r="E31" s="18">
        <v>7322</v>
      </c>
      <c r="F31" s="9">
        <v>7303</v>
      </c>
      <c r="G31" s="9" t="s">
        <v>24</v>
      </c>
      <c r="H31" s="9">
        <v>1</v>
      </c>
      <c r="I31" s="1">
        <v>1</v>
      </c>
      <c r="J31" s="1">
        <v>1</v>
      </c>
      <c r="K31" s="1">
        <v>0</v>
      </c>
    </row>
    <row r="32" spans="1:25">
      <c r="A32" t="s">
        <v>131</v>
      </c>
      <c r="B32">
        <v>8</v>
      </c>
      <c r="C32">
        <v>6</v>
      </c>
      <c r="D32">
        <v>2</v>
      </c>
      <c r="E32" s="18">
        <v>7323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132</v>
      </c>
      <c r="B33">
        <v>5</v>
      </c>
      <c r="C33">
        <v>4</v>
      </c>
      <c r="D33">
        <v>1</v>
      </c>
      <c r="E33" s="18">
        <v>7324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136</v>
      </c>
      <c r="B34">
        <v>3</v>
      </c>
      <c r="C34">
        <v>3</v>
      </c>
      <c r="D34">
        <v>0</v>
      </c>
      <c r="E34" s="18">
        <v>7342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138</v>
      </c>
      <c r="B35">
        <v>3</v>
      </c>
      <c r="C35">
        <v>3</v>
      </c>
      <c r="D35">
        <v>0</v>
      </c>
      <c r="E35" s="18">
        <v>7344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139</v>
      </c>
      <c r="B36">
        <v>1</v>
      </c>
      <c r="C36">
        <v>0</v>
      </c>
      <c r="D36">
        <v>1</v>
      </c>
      <c r="E36" s="18">
        <v>7361</v>
      </c>
      <c r="F36" s="9">
        <v>7308</v>
      </c>
      <c r="G36" s="9" t="s">
        <v>25</v>
      </c>
      <c r="H36" s="9">
        <v>1</v>
      </c>
      <c r="I36" s="1">
        <v>5</v>
      </c>
      <c r="J36" s="1">
        <v>2</v>
      </c>
      <c r="K36" s="1">
        <v>3</v>
      </c>
    </row>
    <row r="37" spans="1:11">
      <c r="A37" t="s">
        <v>140</v>
      </c>
      <c r="B37">
        <v>3</v>
      </c>
      <c r="C37">
        <v>2</v>
      </c>
      <c r="D37">
        <v>1</v>
      </c>
      <c r="E37" s="18">
        <v>7362</v>
      </c>
      <c r="F37" s="9">
        <v>7309</v>
      </c>
      <c r="G37" s="9" t="s">
        <v>214</v>
      </c>
      <c r="H37" s="9">
        <v>1</v>
      </c>
      <c r="I37" s="1">
        <v>2</v>
      </c>
      <c r="J37" s="1">
        <v>1</v>
      </c>
      <c r="K37" s="1">
        <v>1</v>
      </c>
    </row>
    <row r="38" spans="1:11">
      <c r="A38" t="s">
        <v>141</v>
      </c>
      <c r="B38">
        <v>0</v>
      </c>
      <c r="C38">
        <v>0</v>
      </c>
      <c r="D38">
        <v>0</v>
      </c>
      <c r="E38" s="18">
        <v>7363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142</v>
      </c>
      <c r="B39">
        <v>0</v>
      </c>
      <c r="C39">
        <v>0</v>
      </c>
      <c r="D39">
        <v>0</v>
      </c>
      <c r="E39" s="18">
        <v>7364</v>
      </c>
      <c r="F39" s="9">
        <v>7322</v>
      </c>
      <c r="G39" s="9" t="s">
        <v>26</v>
      </c>
      <c r="H39" s="9">
        <v>1</v>
      </c>
      <c r="I39" s="1">
        <v>6</v>
      </c>
      <c r="J39" s="1">
        <v>3</v>
      </c>
      <c r="K39" s="1">
        <v>3</v>
      </c>
    </row>
    <row r="40" spans="1:11">
      <c r="A40" t="s">
        <v>143</v>
      </c>
      <c r="B40">
        <v>0</v>
      </c>
      <c r="C40">
        <v>0</v>
      </c>
      <c r="D40">
        <v>0</v>
      </c>
      <c r="E40" s="18">
        <v>7365</v>
      </c>
      <c r="F40" s="9">
        <v>7323</v>
      </c>
      <c r="G40" s="9" t="s">
        <v>216</v>
      </c>
      <c r="H40" s="9">
        <v>1</v>
      </c>
      <c r="I40" s="1">
        <v>8</v>
      </c>
      <c r="J40" s="1">
        <v>6</v>
      </c>
      <c r="K40" s="1">
        <v>2</v>
      </c>
    </row>
    <row r="41" spans="1:11">
      <c r="A41" t="s">
        <v>144</v>
      </c>
      <c r="B41">
        <v>1</v>
      </c>
      <c r="C41">
        <v>1</v>
      </c>
      <c r="D41">
        <v>0</v>
      </c>
      <c r="E41" s="18">
        <v>7366</v>
      </c>
      <c r="F41" s="9">
        <v>7324</v>
      </c>
      <c r="G41" s="9" t="s">
        <v>217</v>
      </c>
      <c r="H41" s="9">
        <v>1</v>
      </c>
      <c r="I41" s="1">
        <v>5</v>
      </c>
      <c r="J41" s="1">
        <v>4</v>
      </c>
      <c r="K41" s="1">
        <v>1</v>
      </c>
    </row>
    <row r="42" spans="1:11">
      <c r="A42" t="s">
        <v>145</v>
      </c>
      <c r="B42">
        <v>1</v>
      </c>
      <c r="C42">
        <v>0</v>
      </c>
      <c r="D42">
        <v>1</v>
      </c>
      <c r="E42" s="18">
        <v>7367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204</v>
      </c>
      <c r="B43">
        <v>4</v>
      </c>
      <c r="C43">
        <v>4</v>
      </c>
      <c r="D43">
        <v>0</v>
      </c>
      <c r="E43" s="18">
        <v>7368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147</v>
      </c>
      <c r="B44">
        <v>0</v>
      </c>
      <c r="C44">
        <v>0</v>
      </c>
      <c r="D44">
        <v>0</v>
      </c>
      <c r="E44" s="18">
        <v>7401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148</v>
      </c>
      <c r="B45">
        <v>3</v>
      </c>
      <c r="C45">
        <v>2</v>
      </c>
      <c r="D45">
        <v>1</v>
      </c>
      <c r="E45" s="18">
        <v>7402</v>
      </c>
      <c r="F45" s="9">
        <v>7342</v>
      </c>
      <c r="G45" s="9" t="s">
        <v>27</v>
      </c>
      <c r="H45" s="9">
        <v>1</v>
      </c>
      <c r="I45" s="1">
        <v>3</v>
      </c>
      <c r="J45" s="1">
        <v>3</v>
      </c>
      <c r="K45" s="1">
        <v>0</v>
      </c>
    </row>
    <row r="46" spans="1:11">
      <c r="A46" t="s">
        <v>149</v>
      </c>
      <c r="B46">
        <v>0</v>
      </c>
      <c r="C46">
        <v>0</v>
      </c>
      <c r="D46">
        <v>0</v>
      </c>
      <c r="E46" s="18">
        <v>7403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150</v>
      </c>
      <c r="B47">
        <v>0</v>
      </c>
      <c r="C47">
        <v>0</v>
      </c>
      <c r="D47">
        <v>0</v>
      </c>
      <c r="E47" s="18">
        <v>7404</v>
      </c>
      <c r="F47" s="9">
        <v>7344</v>
      </c>
      <c r="G47" s="9" t="s">
        <v>28</v>
      </c>
      <c r="H47" s="9">
        <v>1</v>
      </c>
      <c r="I47" s="1">
        <v>3</v>
      </c>
      <c r="J47" s="1">
        <v>3</v>
      </c>
      <c r="K47" s="1">
        <v>0</v>
      </c>
    </row>
    <row r="48" spans="1:11">
      <c r="A48" t="s">
        <v>151</v>
      </c>
      <c r="B48">
        <v>3</v>
      </c>
      <c r="C48">
        <v>0</v>
      </c>
      <c r="D48">
        <v>3</v>
      </c>
      <c r="E48" s="18">
        <v>7405</v>
      </c>
      <c r="F48" s="9">
        <v>7361</v>
      </c>
      <c r="G48" s="9" t="s">
        <v>222</v>
      </c>
      <c r="H48" s="9">
        <v>1</v>
      </c>
      <c r="I48" s="1">
        <v>1</v>
      </c>
      <c r="J48" s="1">
        <v>0</v>
      </c>
      <c r="K48" s="1">
        <v>1</v>
      </c>
    </row>
    <row r="49" spans="1:11">
      <c r="A49" t="s">
        <v>152</v>
      </c>
      <c r="B49">
        <v>0</v>
      </c>
      <c r="C49">
        <v>0</v>
      </c>
      <c r="D49">
        <v>0</v>
      </c>
      <c r="E49" s="18">
        <v>7406</v>
      </c>
      <c r="F49" s="9">
        <v>7362</v>
      </c>
      <c r="G49" s="9" t="s">
        <v>29</v>
      </c>
      <c r="H49" s="9">
        <v>1</v>
      </c>
      <c r="I49" s="1">
        <v>3</v>
      </c>
      <c r="J49" s="1">
        <v>2</v>
      </c>
      <c r="K49" s="1">
        <v>1</v>
      </c>
    </row>
    <row r="50" spans="1:11">
      <c r="A50" t="s">
        <v>153</v>
      </c>
      <c r="B50">
        <v>3</v>
      </c>
      <c r="C50">
        <v>3</v>
      </c>
      <c r="D50">
        <v>0</v>
      </c>
      <c r="E50" s="18">
        <v>7407</v>
      </c>
      <c r="F50" s="9">
        <v>7363</v>
      </c>
      <c r="G50" s="9" t="s">
        <v>223</v>
      </c>
      <c r="H50" s="9">
        <v>1</v>
      </c>
      <c r="I50" s="1">
        <v>0</v>
      </c>
      <c r="J50" s="1">
        <v>0</v>
      </c>
      <c r="K50" s="1">
        <v>0</v>
      </c>
    </row>
    <row r="51" spans="1:11">
      <c r="A51" t="s">
        <v>154</v>
      </c>
      <c r="B51">
        <v>9</v>
      </c>
      <c r="C51">
        <v>7</v>
      </c>
      <c r="D51">
        <v>2</v>
      </c>
      <c r="E51" s="18">
        <v>7408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155</v>
      </c>
      <c r="B52">
        <v>5</v>
      </c>
      <c r="C52">
        <v>4</v>
      </c>
      <c r="D52">
        <v>1</v>
      </c>
      <c r="E52" s="18">
        <v>7421</v>
      </c>
      <c r="F52" s="9">
        <v>7365</v>
      </c>
      <c r="G52" s="9" t="s">
        <v>224</v>
      </c>
      <c r="H52" s="9">
        <v>1</v>
      </c>
      <c r="I52" s="1">
        <v>0</v>
      </c>
      <c r="J52" s="1">
        <v>0</v>
      </c>
      <c r="K52" s="1">
        <v>0</v>
      </c>
    </row>
    <row r="53" spans="1:11">
      <c r="A53" t="s">
        <v>156</v>
      </c>
      <c r="B53">
        <v>0</v>
      </c>
      <c r="C53">
        <v>0</v>
      </c>
      <c r="D53">
        <v>0</v>
      </c>
      <c r="E53" s="18">
        <v>7422</v>
      </c>
      <c r="F53" s="9">
        <v>7366</v>
      </c>
      <c r="G53" s="9" t="s">
        <v>225</v>
      </c>
      <c r="H53" s="9">
        <v>1</v>
      </c>
      <c r="I53" s="1">
        <v>1</v>
      </c>
      <c r="J53" s="1">
        <v>1</v>
      </c>
      <c r="K53" s="1">
        <v>0</v>
      </c>
    </row>
    <row r="54" spans="1:11">
      <c r="A54" t="s">
        <v>157</v>
      </c>
      <c r="B54">
        <v>1</v>
      </c>
      <c r="C54">
        <v>1</v>
      </c>
      <c r="D54">
        <v>0</v>
      </c>
      <c r="E54" s="18">
        <v>7423</v>
      </c>
      <c r="F54" s="9">
        <v>7367</v>
      </c>
      <c r="G54" s="9" t="s">
        <v>31</v>
      </c>
      <c r="H54" s="9">
        <v>1</v>
      </c>
      <c r="I54" s="1">
        <v>1</v>
      </c>
      <c r="J54" s="1">
        <v>0</v>
      </c>
      <c r="K54" s="1">
        <v>1</v>
      </c>
    </row>
    <row r="55" spans="1:11">
      <c r="A55" t="s">
        <v>162</v>
      </c>
      <c r="B55">
        <v>0</v>
      </c>
      <c r="C55">
        <v>0</v>
      </c>
      <c r="D55">
        <v>0</v>
      </c>
      <c r="E55" s="18">
        <v>7444</v>
      </c>
      <c r="F55" s="9">
        <v>7368</v>
      </c>
      <c r="G55" s="9" t="s">
        <v>32</v>
      </c>
      <c r="H55" s="9">
        <v>1</v>
      </c>
      <c r="I55" s="19">
        <v>6</v>
      </c>
      <c r="J55" s="19">
        <v>5</v>
      </c>
      <c r="K55" s="19">
        <v>1</v>
      </c>
    </row>
    <row r="56" spans="1:11">
      <c r="A56" t="s">
        <v>163</v>
      </c>
      <c r="B56">
        <v>1</v>
      </c>
      <c r="C56">
        <v>1</v>
      </c>
      <c r="D56">
        <v>0</v>
      </c>
      <c r="E56" s="18">
        <v>7445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164</v>
      </c>
      <c r="B57">
        <v>0</v>
      </c>
      <c r="C57">
        <v>0</v>
      </c>
      <c r="D57">
        <v>0</v>
      </c>
      <c r="E57" s="18">
        <v>7446</v>
      </c>
      <c r="F57" s="9">
        <v>7401</v>
      </c>
      <c r="G57" s="9" t="s">
        <v>227</v>
      </c>
      <c r="H57" s="9">
        <v>1</v>
      </c>
      <c r="I57" s="1">
        <v>0</v>
      </c>
      <c r="J57" s="1">
        <v>0</v>
      </c>
      <c r="K57" s="1">
        <v>0</v>
      </c>
    </row>
    <row r="58" spans="1:11">
      <c r="A58" t="s">
        <v>205</v>
      </c>
      <c r="B58">
        <v>8</v>
      </c>
      <c r="C58">
        <v>7</v>
      </c>
      <c r="D58">
        <v>1</v>
      </c>
      <c r="E58" s="18">
        <v>7447</v>
      </c>
      <c r="F58" s="9">
        <v>7402</v>
      </c>
      <c r="G58" s="9" t="s">
        <v>33</v>
      </c>
      <c r="H58" s="9">
        <v>1</v>
      </c>
      <c r="I58" s="1">
        <v>3</v>
      </c>
      <c r="J58" s="1">
        <v>2</v>
      </c>
      <c r="K58" s="1">
        <v>1</v>
      </c>
    </row>
    <row r="59" spans="1:11">
      <c r="A59" t="s">
        <v>165</v>
      </c>
      <c r="B59">
        <v>2</v>
      </c>
      <c r="C59">
        <v>1</v>
      </c>
      <c r="D59">
        <v>1</v>
      </c>
      <c r="E59" s="18">
        <v>7461</v>
      </c>
      <c r="F59" s="9">
        <v>7403</v>
      </c>
      <c r="G59" s="9" t="s">
        <v>228</v>
      </c>
      <c r="H59" s="9">
        <v>1</v>
      </c>
      <c r="I59" s="1">
        <v>0</v>
      </c>
      <c r="J59" s="1">
        <v>0</v>
      </c>
      <c r="K59" s="1">
        <v>0</v>
      </c>
    </row>
    <row r="60" spans="1:11">
      <c r="A60" t="s">
        <v>168</v>
      </c>
      <c r="B60">
        <v>1</v>
      </c>
      <c r="C60">
        <v>1</v>
      </c>
      <c r="D60">
        <v>0</v>
      </c>
      <c r="E60" s="18">
        <v>7464</v>
      </c>
      <c r="F60" s="9">
        <v>7404</v>
      </c>
      <c r="G60" s="9" t="s">
        <v>229</v>
      </c>
      <c r="H60" s="9">
        <v>1</v>
      </c>
      <c r="I60" s="1">
        <v>0</v>
      </c>
      <c r="J60" s="1">
        <v>0</v>
      </c>
      <c r="K60" s="1">
        <v>0</v>
      </c>
    </row>
    <row r="61" spans="1:11">
      <c r="A61" t="s">
        <v>169</v>
      </c>
      <c r="B61">
        <v>2</v>
      </c>
      <c r="C61">
        <v>1</v>
      </c>
      <c r="D61">
        <v>1</v>
      </c>
      <c r="E61" s="18">
        <v>7465</v>
      </c>
      <c r="F61" s="9">
        <v>7405</v>
      </c>
      <c r="G61" s="9" t="s">
        <v>34</v>
      </c>
      <c r="H61" s="9">
        <v>1</v>
      </c>
      <c r="I61" s="1">
        <v>3</v>
      </c>
      <c r="J61" s="1">
        <v>0</v>
      </c>
      <c r="K61" s="1">
        <v>3</v>
      </c>
    </row>
    <row r="62" spans="1:11">
      <c r="A62" t="s">
        <v>170</v>
      </c>
      <c r="B62">
        <v>4</v>
      </c>
      <c r="C62">
        <v>4</v>
      </c>
      <c r="D62">
        <v>0</v>
      </c>
      <c r="E62" s="18">
        <v>7466</v>
      </c>
      <c r="F62" s="9">
        <v>7406</v>
      </c>
      <c r="G62" s="9" t="s">
        <v>230</v>
      </c>
      <c r="H62" s="9">
        <v>1</v>
      </c>
      <c r="I62" s="1">
        <v>0</v>
      </c>
      <c r="J62" s="1">
        <v>0</v>
      </c>
      <c r="K62" s="1">
        <v>0</v>
      </c>
    </row>
    <row r="63" spans="1:11">
      <c r="A63" t="s">
        <v>172</v>
      </c>
      <c r="B63">
        <v>8</v>
      </c>
      <c r="C63">
        <v>6</v>
      </c>
      <c r="D63">
        <v>2</v>
      </c>
      <c r="E63" s="18">
        <v>7481</v>
      </c>
      <c r="F63" s="9">
        <v>7407</v>
      </c>
      <c r="G63" s="9" t="s">
        <v>35</v>
      </c>
      <c r="H63" s="9">
        <v>1</v>
      </c>
      <c r="I63" s="1">
        <v>3</v>
      </c>
      <c r="J63" s="1">
        <v>3</v>
      </c>
      <c r="K63" s="1">
        <v>0</v>
      </c>
    </row>
    <row r="64" spans="1:11">
      <c r="A64" t="s">
        <v>173</v>
      </c>
      <c r="B64">
        <v>4</v>
      </c>
      <c r="C64">
        <v>4</v>
      </c>
      <c r="D64">
        <v>0</v>
      </c>
      <c r="E64" s="18">
        <v>7482</v>
      </c>
      <c r="F64" s="9">
        <v>7408</v>
      </c>
      <c r="G64" s="9" t="s">
        <v>36</v>
      </c>
      <c r="H64" s="9">
        <v>1</v>
      </c>
      <c r="I64" s="1">
        <v>9</v>
      </c>
      <c r="J64" s="1">
        <v>7</v>
      </c>
      <c r="K64" s="1">
        <v>2</v>
      </c>
    </row>
    <row r="65" spans="1:11">
      <c r="A65" t="s">
        <v>174</v>
      </c>
      <c r="B65">
        <v>3</v>
      </c>
      <c r="C65">
        <v>3</v>
      </c>
      <c r="D65">
        <v>0</v>
      </c>
      <c r="E65" s="18">
        <v>7483</v>
      </c>
      <c r="F65" s="9">
        <v>7421</v>
      </c>
      <c r="G65" s="9" t="s">
        <v>37</v>
      </c>
      <c r="H65" s="9">
        <v>1</v>
      </c>
      <c r="I65" s="1">
        <v>5</v>
      </c>
      <c r="J65" s="1">
        <v>4</v>
      </c>
      <c r="K65" s="1">
        <v>1</v>
      </c>
    </row>
    <row r="66" spans="1:11">
      <c r="A66" t="s">
        <v>175</v>
      </c>
      <c r="B66">
        <v>3</v>
      </c>
      <c r="C66">
        <v>2</v>
      </c>
      <c r="D66">
        <v>1</v>
      </c>
      <c r="E66" s="18">
        <v>7484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176</v>
      </c>
      <c r="B67">
        <v>8</v>
      </c>
      <c r="C67">
        <v>5</v>
      </c>
      <c r="D67">
        <v>3</v>
      </c>
      <c r="E67" s="18">
        <v>7501</v>
      </c>
      <c r="F67" s="9">
        <v>7423</v>
      </c>
      <c r="G67" s="9" t="s">
        <v>39</v>
      </c>
      <c r="H67" s="9">
        <v>1</v>
      </c>
      <c r="I67" s="1">
        <v>1</v>
      </c>
      <c r="J67" s="1">
        <v>1</v>
      </c>
      <c r="K67" s="1">
        <v>0</v>
      </c>
    </row>
    <row r="68" spans="1:11">
      <c r="A68" t="s">
        <v>177</v>
      </c>
      <c r="B68">
        <v>3</v>
      </c>
      <c r="C68">
        <v>3</v>
      </c>
      <c r="D68">
        <v>0</v>
      </c>
      <c r="E68" s="18">
        <v>7502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178</v>
      </c>
      <c r="B69">
        <v>0</v>
      </c>
      <c r="C69">
        <v>0</v>
      </c>
      <c r="D69">
        <v>0</v>
      </c>
      <c r="E69" s="18">
        <v>7503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179</v>
      </c>
      <c r="B70">
        <v>2</v>
      </c>
      <c r="C70">
        <v>2</v>
      </c>
      <c r="D70">
        <v>0</v>
      </c>
      <c r="E70" s="18">
        <v>7504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180</v>
      </c>
      <c r="B71">
        <v>1</v>
      </c>
      <c r="C71">
        <v>1</v>
      </c>
      <c r="D71">
        <v>0</v>
      </c>
      <c r="E71" s="18">
        <v>7505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181</v>
      </c>
      <c r="B72">
        <v>4</v>
      </c>
      <c r="C72">
        <v>2</v>
      </c>
      <c r="D72">
        <v>2</v>
      </c>
      <c r="E72" s="18">
        <v>7521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182</v>
      </c>
      <c r="B73">
        <v>7</v>
      </c>
      <c r="C73">
        <v>3</v>
      </c>
      <c r="D73">
        <v>4</v>
      </c>
      <c r="E73" s="18">
        <v>7522</v>
      </c>
      <c r="F73" s="9">
        <v>7445</v>
      </c>
      <c r="G73" s="9" t="s">
        <v>41</v>
      </c>
      <c r="H73" s="9">
        <v>1</v>
      </c>
      <c r="I73" s="1">
        <v>1</v>
      </c>
      <c r="J73" s="1">
        <v>1</v>
      </c>
      <c r="K73" s="1">
        <v>0</v>
      </c>
    </row>
    <row r="74" spans="1:11">
      <c r="A74" t="s">
        <v>188</v>
      </c>
      <c r="B74">
        <v>0</v>
      </c>
      <c r="C74">
        <v>0</v>
      </c>
      <c r="D74">
        <v>0</v>
      </c>
      <c r="E74" s="18">
        <v>7541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A75" t="s">
        <v>189</v>
      </c>
      <c r="B75">
        <v>0</v>
      </c>
      <c r="C75">
        <v>0</v>
      </c>
      <c r="D75">
        <v>0</v>
      </c>
      <c r="E75" s="18">
        <v>7542</v>
      </c>
      <c r="F75" s="9">
        <v>7447</v>
      </c>
      <c r="G75" s="9" t="s">
        <v>43</v>
      </c>
      <c r="H75" s="9">
        <v>1</v>
      </c>
      <c r="I75" s="19">
        <v>8</v>
      </c>
      <c r="J75" s="19">
        <v>7</v>
      </c>
      <c r="K75" s="19">
        <v>1</v>
      </c>
    </row>
    <row r="76" spans="1:11">
      <c r="A76" t="s">
        <v>190</v>
      </c>
      <c r="B76">
        <v>3</v>
      </c>
      <c r="C76">
        <v>3</v>
      </c>
      <c r="D76">
        <v>0</v>
      </c>
      <c r="E76" s="18">
        <v>7543</v>
      </c>
      <c r="F76" s="9">
        <v>7461</v>
      </c>
      <c r="G76" s="9" t="s">
        <v>44</v>
      </c>
      <c r="H76" s="9">
        <v>1</v>
      </c>
      <c r="I76" s="1">
        <v>2</v>
      </c>
      <c r="J76" s="1">
        <v>1</v>
      </c>
      <c r="K76" s="1">
        <v>1</v>
      </c>
    </row>
    <row r="77" spans="1:11">
      <c r="A77" t="s">
        <v>191</v>
      </c>
      <c r="B77">
        <v>0</v>
      </c>
      <c r="C77">
        <v>0</v>
      </c>
      <c r="D77">
        <v>0</v>
      </c>
      <c r="E77" s="18">
        <v>7544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A78" t="s">
        <v>192</v>
      </c>
      <c r="B78">
        <v>4</v>
      </c>
      <c r="C78">
        <v>2</v>
      </c>
      <c r="D78">
        <v>2</v>
      </c>
      <c r="E78" s="18">
        <v>7545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A79" t="s">
        <v>193</v>
      </c>
      <c r="B79">
        <v>1</v>
      </c>
      <c r="C79">
        <v>1</v>
      </c>
      <c r="D79">
        <v>0</v>
      </c>
      <c r="E79" s="18">
        <v>7546</v>
      </c>
      <c r="F79" s="9">
        <v>7464</v>
      </c>
      <c r="G79" s="9" t="s">
        <v>45</v>
      </c>
      <c r="H79" s="9">
        <v>1</v>
      </c>
      <c r="I79" s="1">
        <v>1</v>
      </c>
      <c r="J79" s="1">
        <v>1</v>
      </c>
      <c r="K79" s="1">
        <v>0</v>
      </c>
    </row>
    <row r="80" spans="1:11">
      <c r="A80" t="s">
        <v>194</v>
      </c>
      <c r="B80">
        <v>12</v>
      </c>
      <c r="C80">
        <v>9</v>
      </c>
      <c r="D80">
        <v>3</v>
      </c>
      <c r="E80" s="18">
        <v>7547</v>
      </c>
      <c r="F80" s="9">
        <v>7465</v>
      </c>
      <c r="G80" s="9" t="s">
        <v>46</v>
      </c>
      <c r="H80" s="9">
        <v>1</v>
      </c>
      <c r="I80" s="1">
        <v>2</v>
      </c>
      <c r="J80" s="1">
        <v>1</v>
      </c>
      <c r="K80" s="1">
        <v>1</v>
      </c>
    </row>
    <row r="81" spans="1:11">
      <c r="A81" t="s">
        <v>195</v>
      </c>
      <c r="B81">
        <v>0</v>
      </c>
      <c r="C81">
        <v>0</v>
      </c>
      <c r="D81">
        <v>0</v>
      </c>
      <c r="E81" s="18">
        <v>7548</v>
      </c>
      <c r="F81" s="9">
        <v>7466</v>
      </c>
      <c r="G81" s="9" t="s">
        <v>47</v>
      </c>
      <c r="H81" s="9">
        <v>1</v>
      </c>
      <c r="I81" s="1">
        <v>4</v>
      </c>
      <c r="J81" s="1">
        <v>4</v>
      </c>
      <c r="K81" s="1">
        <v>0</v>
      </c>
    </row>
    <row r="82" spans="1:11">
      <c r="A82" t="s">
        <v>196</v>
      </c>
      <c r="B82">
        <v>3</v>
      </c>
      <c r="C82">
        <v>0</v>
      </c>
      <c r="D82">
        <v>3</v>
      </c>
      <c r="E82" s="18">
        <v>7561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1:11">
      <c r="A83" t="s">
        <v>206</v>
      </c>
      <c r="B83">
        <v>2</v>
      </c>
      <c r="C83">
        <v>1</v>
      </c>
      <c r="D83">
        <v>1</v>
      </c>
      <c r="E83" s="18">
        <v>7564</v>
      </c>
      <c r="F83" s="9">
        <v>7481</v>
      </c>
      <c r="G83" s="9" t="s">
        <v>48</v>
      </c>
      <c r="H83" s="9">
        <v>1</v>
      </c>
      <c r="I83" s="1">
        <v>8</v>
      </c>
      <c r="J83" s="1">
        <v>6</v>
      </c>
      <c r="K83" s="1">
        <v>2</v>
      </c>
    </row>
    <row r="84" spans="1:11">
      <c r="E84" s="18" t="e">
        <v>#VALUE!</v>
      </c>
      <c r="F84" s="9">
        <v>7482</v>
      </c>
      <c r="G84" s="9" t="s">
        <v>49</v>
      </c>
      <c r="H84" s="9">
        <v>1</v>
      </c>
      <c r="I84" s="1">
        <v>4</v>
      </c>
      <c r="J84" s="1">
        <v>4</v>
      </c>
      <c r="K84" s="1">
        <v>0</v>
      </c>
    </row>
    <row r="85" spans="1:11">
      <c r="E85" s="18" t="e">
        <v>#VALUE!</v>
      </c>
      <c r="F85" s="9">
        <v>7483</v>
      </c>
      <c r="G85" s="9" t="s">
        <v>50</v>
      </c>
      <c r="H85" s="9">
        <v>1</v>
      </c>
      <c r="I85" s="1">
        <v>3</v>
      </c>
      <c r="J85" s="1">
        <v>3</v>
      </c>
      <c r="K85" s="1">
        <v>0</v>
      </c>
    </row>
    <row r="86" spans="1:11">
      <c r="E86" s="18" t="e">
        <v>#VALUE!</v>
      </c>
      <c r="F86" s="9">
        <v>7484</v>
      </c>
      <c r="G86" s="9" t="s">
        <v>51</v>
      </c>
      <c r="H86" s="9">
        <v>1</v>
      </c>
      <c r="I86" s="1">
        <v>3</v>
      </c>
      <c r="J86" s="1">
        <v>2</v>
      </c>
      <c r="K86" s="1">
        <v>1</v>
      </c>
    </row>
    <row r="87" spans="1:11">
      <c r="E87" s="18" t="e">
        <v>#VALUE!</v>
      </c>
      <c r="F87" s="9">
        <v>7501</v>
      </c>
      <c r="G87" s="9" t="s">
        <v>52</v>
      </c>
      <c r="H87" s="9">
        <v>1</v>
      </c>
      <c r="I87" s="1">
        <v>8</v>
      </c>
      <c r="J87" s="1">
        <v>5</v>
      </c>
      <c r="K87" s="1">
        <v>3</v>
      </c>
    </row>
    <row r="88" spans="1:11">
      <c r="E88" s="18" t="e">
        <v>#VALUE!</v>
      </c>
      <c r="F88" s="9">
        <v>7502</v>
      </c>
      <c r="G88" s="9" t="s">
        <v>53</v>
      </c>
      <c r="H88" s="9">
        <v>1</v>
      </c>
      <c r="I88" s="1">
        <v>3</v>
      </c>
      <c r="J88" s="1">
        <v>3</v>
      </c>
      <c r="K88" s="1">
        <v>0</v>
      </c>
    </row>
    <row r="89" spans="1:11">
      <c r="E89" s="18" t="e">
        <v>#VALUE!</v>
      </c>
      <c r="F89" s="9">
        <v>7503</v>
      </c>
      <c r="G89" s="9" t="s">
        <v>54</v>
      </c>
      <c r="H89" s="9">
        <v>1</v>
      </c>
      <c r="I89" s="1">
        <v>0</v>
      </c>
      <c r="J89" s="1">
        <v>0</v>
      </c>
      <c r="K89" s="1">
        <v>0</v>
      </c>
    </row>
    <row r="90" spans="1:11">
      <c r="E90" s="18" t="e">
        <v>#VALUE!</v>
      </c>
      <c r="F90" s="9">
        <v>7504</v>
      </c>
      <c r="G90" s="9" t="s">
        <v>55</v>
      </c>
      <c r="H90" s="9">
        <v>1</v>
      </c>
      <c r="I90" s="1">
        <v>2</v>
      </c>
      <c r="J90" s="1">
        <v>2</v>
      </c>
      <c r="K90" s="1">
        <v>0</v>
      </c>
    </row>
    <row r="91" spans="1:11">
      <c r="E91" s="18" t="e">
        <v>#VALUE!</v>
      </c>
      <c r="F91" s="9">
        <v>7505</v>
      </c>
      <c r="G91" s="9" t="s">
        <v>56</v>
      </c>
      <c r="H91" s="9">
        <v>1</v>
      </c>
      <c r="I91" s="1">
        <v>1</v>
      </c>
      <c r="J91" s="1">
        <v>1</v>
      </c>
      <c r="K91" s="1">
        <v>0</v>
      </c>
    </row>
    <row r="92" spans="1:11">
      <c r="E92" s="18" t="e">
        <v>#VALUE!</v>
      </c>
      <c r="F92" s="9">
        <v>7521</v>
      </c>
      <c r="G92" s="9" t="s">
        <v>57</v>
      </c>
      <c r="H92" s="9">
        <v>1</v>
      </c>
      <c r="I92" s="1">
        <v>4</v>
      </c>
      <c r="J92" s="1">
        <v>2</v>
      </c>
      <c r="K92" s="1">
        <v>2</v>
      </c>
    </row>
    <row r="93" spans="1:11">
      <c r="E93" s="18" t="e">
        <v>#VALUE!</v>
      </c>
      <c r="F93" s="9">
        <v>7522</v>
      </c>
      <c r="G93" s="9" t="s">
        <v>58</v>
      </c>
      <c r="H93" s="9">
        <v>1</v>
      </c>
      <c r="I93" s="1">
        <v>7</v>
      </c>
      <c r="J93" s="1">
        <v>3</v>
      </c>
      <c r="K93" s="1">
        <v>4</v>
      </c>
    </row>
    <row r="94" spans="1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1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1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0</v>
      </c>
      <c r="J100" s="1">
        <v>0</v>
      </c>
      <c r="K100" s="1"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3</v>
      </c>
      <c r="J101" s="1">
        <v>3</v>
      </c>
      <c r="K101" s="1"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0</v>
      </c>
      <c r="J102" s="1">
        <v>0</v>
      </c>
      <c r="K102" s="1"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4</v>
      </c>
      <c r="J103" s="1">
        <v>2</v>
      </c>
      <c r="K103" s="1">
        <v>2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1</v>
      </c>
      <c r="J104" s="1">
        <v>1</v>
      </c>
      <c r="K104" s="1"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12</v>
      </c>
      <c r="J105" s="1">
        <v>9</v>
      </c>
      <c r="K105" s="1">
        <v>3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3</v>
      </c>
      <c r="J107" s="1">
        <v>0</v>
      </c>
      <c r="K107" s="1">
        <v>3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2</v>
      </c>
      <c r="J110" s="1">
        <v>1</v>
      </c>
      <c r="K110" s="1">
        <v>1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2</v>
      </c>
      <c r="J111" s="1">
        <v>1</v>
      </c>
      <c r="K111" s="1">
        <v>1</v>
      </c>
    </row>
    <row r="119" spans="7:7">
      <c r="G119" t="s">
        <v>646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Y119"/>
  <sheetViews>
    <sheetView workbookViewId="0">
      <selection activeCell="I20" sqref="I20"/>
    </sheetView>
  </sheetViews>
  <sheetFormatPr defaultRowHeight="13.5"/>
  <cols>
    <col min="1" max="1" width="11.875" customWidth="1"/>
    <col min="5" max="5" width="9" style="8"/>
    <col min="13" max="25" width="4.125" customWidth="1"/>
  </cols>
  <sheetData>
    <row r="1" spans="1:25">
      <c r="A1">
        <v>19</v>
      </c>
      <c r="B1">
        <v>19</v>
      </c>
      <c r="C1">
        <v>19</v>
      </c>
      <c r="D1">
        <v>19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589</v>
      </c>
      <c r="C3">
        <v>429</v>
      </c>
      <c r="D3">
        <v>160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647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99</v>
      </c>
      <c r="C5">
        <v>67</v>
      </c>
      <c r="D5">
        <v>32</v>
      </c>
      <c r="E5" s="18"/>
      <c r="F5" s="9"/>
      <c r="G5" s="9" t="s">
        <v>643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90</v>
      </c>
      <c r="C6">
        <v>66</v>
      </c>
      <c r="D6">
        <v>24</v>
      </c>
      <c r="E6" s="18"/>
      <c r="F6" s="9"/>
      <c r="G6" s="9" t="s">
        <v>644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21</v>
      </c>
      <c r="C7">
        <v>14</v>
      </c>
      <c r="D7">
        <v>7</v>
      </c>
      <c r="E7" s="18">
        <v>770</v>
      </c>
      <c r="F7" s="9">
        <v>770</v>
      </c>
      <c r="G7" s="9" t="s">
        <v>246</v>
      </c>
      <c r="H7" s="9"/>
      <c r="I7" s="1">
        <v>21</v>
      </c>
      <c r="J7" s="1">
        <v>14</v>
      </c>
      <c r="K7" s="1">
        <v>7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57</v>
      </c>
      <c r="C8">
        <f t="shared" ref="C8:D8" si="0">J8-J15</f>
        <v>42</v>
      </c>
      <c r="D8">
        <f t="shared" si="0"/>
        <v>15</v>
      </c>
      <c r="E8" s="18">
        <v>771</v>
      </c>
      <c r="F8" s="9">
        <v>771</v>
      </c>
      <c r="G8" s="9" t="s">
        <v>247</v>
      </c>
      <c r="H8" s="9"/>
      <c r="I8" s="1">
        <v>133</v>
      </c>
      <c r="J8" s="1">
        <v>98</v>
      </c>
      <c r="K8" s="1">
        <v>35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77</v>
      </c>
      <c r="C9">
        <v>62</v>
      </c>
      <c r="D9">
        <v>15</v>
      </c>
      <c r="E9" s="18">
        <v>772</v>
      </c>
      <c r="F9" s="9">
        <v>772</v>
      </c>
      <c r="G9" s="9" t="s">
        <v>248</v>
      </c>
      <c r="H9" s="9"/>
      <c r="I9" s="1">
        <v>176</v>
      </c>
      <c r="J9" s="1">
        <v>129</v>
      </c>
      <c r="K9" s="1">
        <v>47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57</v>
      </c>
      <c r="C10">
        <v>38</v>
      </c>
      <c r="D10">
        <v>19</v>
      </c>
      <c r="E10" s="18">
        <v>773</v>
      </c>
      <c r="F10" s="9">
        <v>773</v>
      </c>
      <c r="G10" s="9" t="s">
        <v>249</v>
      </c>
      <c r="H10" s="9"/>
      <c r="I10" s="1">
        <v>57</v>
      </c>
      <c r="J10" s="1">
        <v>38</v>
      </c>
      <c r="K10" s="1">
        <v>19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74</v>
      </c>
      <c r="C11">
        <v>57</v>
      </c>
      <c r="D11">
        <v>17</v>
      </c>
      <c r="E11" s="18">
        <v>774</v>
      </c>
      <c r="F11" s="9">
        <v>774</v>
      </c>
      <c r="G11" s="9" t="s">
        <v>250</v>
      </c>
      <c r="H11" s="9"/>
      <c r="I11" s="1">
        <v>74</v>
      </c>
      <c r="J11" s="1">
        <v>57</v>
      </c>
      <c r="K11" s="1">
        <v>17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38</v>
      </c>
      <c r="C12">
        <v>27</v>
      </c>
      <c r="D12">
        <v>11</v>
      </c>
      <c r="E12" s="18">
        <v>775</v>
      </c>
      <c r="F12" s="9">
        <v>775</v>
      </c>
      <c r="G12" s="9" t="s">
        <v>251</v>
      </c>
      <c r="H12" s="9"/>
      <c r="I12" s="1">
        <v>38</v>
      </c>
      <c r="J12" s="1">
        <v>27</v>
      </c>
      <c r="K12" s="1">
        <v>11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74</v>
      </c>
      <c r="C15">
        <v>55</v>
      </c>
      <c r="D15">
        <v>19</v>
      </c>
      <c r="E15" s="18">
        <v>7201</v>
      </c>
      <c r="F15" s="9">
        <v>7201</v>
      </c>
      <c r="G15" s="9" t="s">
        <v>10</v>
      </c>
      <c r="H15" s="9">
        <v>1</v>
      </c>
      <c r="I15" s="19">
        <v>76</v>
      </c>
      <c r="J15" s="19">
        <v>56</v>
      </c>
      <c r="K15" s="19">
        <v>20</v>
      </c>
      <c r="Y15" s="8"/>
    </row>
    <row r="16" spans="1:25">
      <c r="A16" t="s">
        <v>111</v>
      </c>
      <c r="B16">
        <v>37</v>
      </c>
      <c r="C16">
        <v>28</v>
      </c>
      <c r="D16">
        <v>9</v>
      </c>
      <c r="E16" s="18">
        <v>7202</v>
      </c>
      <c r="F16" s="9">
        <v>7202</v>
      </c>
      <c r="G16" s="9" t="s">
        <v>11</v>
      </c>
      <c r="H16" s="9">
        <v>1</v>
      </c>
      <c r="I16" s="19">
        <v>37</v>
      </c>
      <c r="J16" s="19">
        <v>28</v>
      </c>
      <c r="K16" s="19">
        <v>9</v>
      </c>
      <c r="Y16" s="8"/>
    </row>
    <row r="17" spans="1:25">
      <c r="A17" t="s">
        <v>112</v>
      </c>
      <c r="B17">
        <v>99</v>
      </c>
      <c r="C17">
        <v>67</v>
      </c>
      <c r="D17">
        <v>32</v>
      </c>
      <c r="E17" s="18">
        <v>7203</v>
      </c>
      <c r="F17" s="9">
        <v>7203</v>
      </c>
      <c r="G17" s="9" t="s">
        <v>12</v>
      </c>
      <c r="H17" s="9">
        <v>1</v>
      </c>
      <c r="I17" s="1">
        <v>99</v>
      </c>
      <c r="J17" s="1">
        <v>67</v>
      </c>
      <c r="K17" s="1">
        <v>32</v>
      </c>
      <c r="Y17" s="8"/>
    </row>
    <row r="18" spans="1:25">
      <c r="A18" t="s">
        <v>113</v>
      </c>
      <c r="B18">
        <v>90</v>
      </c>
      <c r="C18">
        <v>66</v>
      </c>
      <c r="D18">
        <v>24</v>
      </c>
      <c r="E18" s="18">
        <v>7204</v>
      </c>
      <c r="F18" s="9">
        <v>7204</v>
      </c>
      <c r="G18" s="9" t="s">
        <v>13</v>
      </c>
      <c r="H18" s="9">
        <v>1</v>
      </c>
      <c r="I18" s="1">
        <v>90</v>
      </c>
      <c r="J18" s="1">
        <v>66</v>
      </c>
      <c r="K18" s="1">
        <v>24</v>
      </c>
      <c r="Y18" s="8"/>
    </row>
    <row r="19" spans="1:25">
      <c r="A19" t="s">
        <v>114</v>
      </c>
      <c r="B19">
        <v>20</v>
      </c>
      <c r="C19">
        <v>11</v>
      </c>
      <c r="D19">
        <v>9</v>
      </c>
      <c r="E19" s="18">
        <v>7205</v>
      </c>
      <c r="F19" s="9">
        <v>7205</v>
      </c>
      <c r="G19" s="9" t="s">
        <v>14</v>
      </c>
      <c r="H19" s="9">
        <v>1</v>
      </c>
      <c r="I19" s="19">
        <v>20</v>
      </c>
      <c r="J19" s="19">
        <v>11</v>
      </c>
      <c r="K19" s="19">
        <v>9</v>
      </c>
      <c r="Y19" s="8"/>
    </row>
    <row r="20" spans="1:25">
      <c r="A20" t="s">
        <v>116</v>
      </c>
      <c r="B20">
        <v>20</v>
      </c>
      <c r="C20">
        <v>15</v>
      </c>
      <c r="D20">
        <v>5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17</v>
      </c>
      <c r="C21">
        <v>15</v>
      </c>
      <c r="D21">
        <v>2</v>
      </c>
      <c r="E21" s="18">
        <v>7208</v>
      </c>
      <c r="F21" s="9">
        <v>7207</v>
      </c>
      <c r="G21" s="9" t="s">
        <v>15</v>
      </c>
      <c r="H21" s="9">
        <v>1</v>
      </c>
      <c r="I21" s="19">
        <v>20</v>
      </c>
      <c r="J21" s="19">
        <v>15</v>
      </c>
      <c r="K21" s="19">
        <v>5</v>
      </c>
      <c r="Y21" s="8"/>
    </row>
    <row r="22" spans="1:25">
      <c r="A22" t="s">
        <v>118</v>
      </c>
      <c r="B22">
        <v>4</v>
      </c>
      <c r="C22">
        <v>2</v>
      </c>
      <c r="D22">
        <v>2</v>
      </c>
      <c r="E22" s="18">
        <v>7209</v>
      </c>
      <c r="F22" s="9">
        <v>7208</v>
      </c>
      <c r="G22" s="9" t="s">
        <v>16</v>
      </c>
      <c r="H22" s="9">
        <v>1</v>
      </c>
      <c r="I22" s="19">
        <v>17</v>
      </c>
      <c r="J22" s="19">
        <v>15</v>
      </c>
      <c r="K22" s="19">
        <v>2</v>
      </c>
      <c r="Y22" s="8"/>
    </row>
    <row r="23" spans="1:25">
      <c r="A23" t="s">
        <v>119</v>
      </c>
      <c r="B23">
        <v>20</v>
      </c>
      <c r="C23">
        <v>15</v>
      </c>
      <c r="D23">
        <v>5</v>
      </c>
      <c r="E23" s="18">
        <v>7210</v>
      </c>
      <c r="F23" s="9">
        <v>7209</v>
      </c>
      <c r="G23" s="9" t="s">
        <v>17</v>
      </c>
      <c r="H23" s="9">
        <v>1</v>
      </c>
      <c r="I23" s="1">
        <v>4</v>
      </c>
      <c r="J23" s="1">
        <v>2</v>
      </c>
      <c r="K23" s="1">
        <v>2</v>
      </c>
      <c r="Y23" s="8"/>
    </row>
    <row r="24" spans="1:25">
      <c r="A24" t="s">
        <v>200</v>
      </c>
      <c r="B24">
        <v>21</v>
      </c>
      <c r="C24">
        <v>18</v>
      </c>
      <c r="D24">
        <v>3</v>
      </c>
      <c r="E24" s="18">
        <v>7211</v>
      </c>
      <c r="F24" s="9">
        <v>7210</v>
      </c>
      <c r="G24" s="9" t="s">
        <v>18</v>
      </c>
      <c r="H24" s="9">
        <v>1</v>
      </c>
      <c r="I24" s="19">
        <v>20</v>
      </c>
      <c r="J24" s="19">
        <v>15</v>
      </c>
      <c r="K24" s="19">
        <v>5</v>
      </c>
      <c r="Y24" s="8"/>
    </row>
    <row r="25" spans="1:25">
      <c r="A25" t="s">
        <v>201</v>
      </c>
      <c r="B25">
        <v>17</v>
      </c>
      <c r="C25">
        <v>11</v>
      </c>
      <c r="D25">
        <v>6</v>
      </c>
      <c r="E25" s="18">
        <v>7212</v>
      </c>
      <c r="F25" s="9">
        <v>7211</v>
      </c>
      <c r="G25" s="9" t="s">
        <v>19</v>
      </c>
      <c r="H25" s="9">
        <v>1</v>
      </c>
      <c r="I25" s="19">
        <v>21</v>
      </c>
      <c r="J25" s="19">
        <v>18</v>
      </c>
      <c r="K25" s="19">
        <v>3</v>
      </c>
      <c r="Y25" s="8"/>
    </row>
    <row r="26" spans="1:25">
      <c r="A26" t="s">
        <v>202</v>
      </c>
      <c r="B26">
        <v>12</v>
      </c>
      <c r="C26">
        <v>8</v>
      </c>
      <c r="D26">
        <v>4</v>
      </c>
      <c r="E26" s="18">
        <v>7213</v>
      </c>
      <c r="F26" s="9">
        <v>7212</v>
      </c>
      <c r="G26" s="9" t="s">
        <v>20</v>
      </c>
      <c r="H26" s="9">
        <v>1</v>
      </c>
      <c r="I26" s="19">
        <v>17</v>
      </c>
      <c r="J26" s="19">
        <v>11</v>
      </c>
      <c r="K26" s="19">
        <v>6</v>
      </c>
      <c r="Y26" s="8"/>
    </row>
    <row r="27" spans="1:25">
      <c r="A27" t="s">
        <v>203</v>
      </c>
      <c r="B27">
        <v>9</v>
      </c>
      <c r="C27">
        <v>6</v>
      </c>
      <c r="D27">
        <v>3</v>
      </c>
      <c r="E27" s="18">
        <v>7214</v>
      </c>
      <c r="F27" s="9">
        <v>7213</v>
      </c>
      <c r="G27" s="9" t="s">
        <v>21</v>
      </c>
      <c r="H27" s="9">
        <v>1</v>
      </c>
      <c r="I27" s="19">
        <v>12</v>
      </c>
      <c r="J27" s="19">
        <v>8</v>
      </c>
      <c r="K27" s="19">
        <v>4</v>
      </c>
      <c r="Y27" s="8"/>
    </row>
    <row r="28" spans="1:25">
      <c r="A28" t="s">
        <v>120</v>
      </c>
      <c r="B28">
        <v>4</v>
      </c>
      <c r="C28">
        <v>3</v>
      </c>
      <c r="D28">
        <v>1</v>
      </c>
      <c r="E28" s="18">
        <v>7301</v>
      </c>
      <c r="F28" s="9">
        <v>7214</v>
      </c>
      <c r="G28" s="9" t="s">
        <v>22</v>
      </c>
      <c r="H28" s="9">
        <v>1</v>
      </c>
      <c r="I28" s="19">
        <v>9</v>
      </c>
      <c r="J28" s="19">
        <v>6</v>
      </c>
      <c r="K28" s="19">
        <v>3</v>
      </c>
    </row>
    <row r="29" spans="1:25">
      <c r="A29" t="s">
        <v>122</v>
      </c>
      <c r="B29">
        <v>4</v>
      </c>
      <c r="C29">
        <v>3</v>
      </c>
      <c r="D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v>4</v>
      </c>
      <c r="J29" s="1">
        <v>3</v>
      </c>
      <c r="K29" s="1">
        <v>1</v>
      </c>
    </row>
    <row r="30" spans="1:25">
      <c r="A30" t="s">
        <v>127</v>
      </c>
      <c r="B30">
        <v>6</v>
      </c>
      <c r="C30">
        <v>5</v>
      </c>
      <c r="D30">
        <v>1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128</v>
      </c>
      <c r="B31">
        <v>2</v>
      </c>
      <c r="C31">
        <v>1</v>
      </c>
      <c r="D31">
        <v>1</v>
      </c>
      <c r="E31" s="18">
        <v>7309</v>
      </c>
      <c r="F31" s="9">
        <v>7303</v>
      </c>
      <c r="G31" s="9" t="s">
        <v>24</v>
      </c>
      <c r="H31" s="9">
        <v>1</v>
      </c>
      <c r="I31" s="1">
        <v>4</v>
      </c>
      <c r="J31" s="1">
        <v>3</v>
      </c>
      <c r="K31" s="1">
        <v>1</v>
      </c>
    </row>
    <row r="32" spans="1:25">
      <c r="A32" t="s">
        <v>130</v>
      </c>
      <c r="B32">
        <v>2</v>
      </c>
      <c r="C32">
        <v>2</v>
      </c>
      <c r="D32">
        <v>0</v>
      </c>
      <c r="E32" s="18">
        <v>7322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136</v>
      </c>
      <c r="B33">
        <v>5</v>
      </c>
      <c r="C33">
        <v>5</v>
      </c>
      <c r="D33">
        <v>0</v>
      </c>
      <c r="E33" s="18">
        <v>7342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138</v>
      </c>
      <c r="B34">
        <v>2</v>
      </c>
      <c r="C34">
        <v>1</v>
      </c>
      <c r="D34">
        <v>1</v>
      </c>
      <c r="E34" s="18">
        <v>7344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140</v>
      </c>
      <c r="B35">
        <v>6</v>
      </c>
      <c r="C35">
        <v>3</v>
      </c>
      <c r="D35">
        <v>3</v>
      </c>
      <c r="E35" s="18">
        <v>7362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142</v>
      </c>
      <c r="B36">
        <v>1</v>
      </c>
      <c r="C36">
        <v>1</v>
      </c>
      <c r="D36">
        <v>0</v>
      </c>
      <c r="E36" s="18">
        <v>7364</v>
      </c>
      <c r="F36" s="9">
        <v>7308</v>
      </c>
      <c r="G36" s="9" t="s">
        <v>25</v>
      </c>
      <c r="H36" s="9">
        <v>1</v>
      </c>
      <c r="I36" s="1">
        <v>6</v>
      </c>
      <c r="J36" s="1">
        <v>5</v>
      </c>
      <c r="K36" s="1">
        <v>1</v>
      </c>
    </row>
    <row r="37" spans="1:11">
      <c r="A37" t="s">
        <v>145</v>
      </c>
      <c r="B37">
        <v>5</v>
      </c>
      <c r="C37">
        <v>2</v>
      </c>
      <c r="D37">
        <v>3</v>
      </c>
      <c r="E37" s="18">
        <v>7367</v>
      </c>
      <c r="F37" s="9">
        <v>7309</v>
      </c>
      <c r="G37" s="9" t="s">
        <v>214</v>
      </c>
      <c r="H37" s="9">
        <v>1</v>
      </c>
      <c r="I37" s="1">
        <v>2</v>
      </c>
      <c r="J37" s="1">
        <v>1</v>
      </c>
      <c r="K37" s="1">
        <v>1</v>
      </c>
    </row>
    <row r="38" spans="1:11">
      <c r="A38" t="s">
        <v>204</v>
      </c>
      <c r="B38">
        <v>9</v>
      </c>
      <c r="C38">
        <v>8</v>
      </c>
      <c r="D38">
        <v>1</v>
      </c>
      <c r="E38" s="18">
        <v>7368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148</v>
      </c>
      <c r="B39">
        <v>1</v>
      </c>
      <c r="C39">
        <v>1</v>
      </c>
      <c r="D39">
        <v>0</v>
      </c>
      <c r="E39" s="18">
        <v>7402</v>
      </c>
      <c r="F39" s="9">
        <v>7322</v>
      </c>
      <c r="G39" s="9" t="s">
        <v>26</v>
      </c>
      <c r="H39" s="9">
        <v>1</v>
      </c>
      <c r="I39" s="1">
        <v>2</v>
      </c>
      <c r="J39" s="1">
        <v>2</v>
      </c>
      <c r="K39" s="1">
        <v>0</v>
      </c>
    </row>
    <row r="40" spans="1:11">
      <c r="A40" t="s">
        <v>151</v>
      </c>
      <c r="B40">
        <v>2</v>
      </c>
      <c r="C40">
        <v>2</v>
      </c>
      <c r="D40">
        <v>0</v>
      </c>
      <c r="E40" s="18">
        <v>7405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153</v>
      </c>
      <c r="B41">
        <v>2</v>
      </c>
      <c r="C41">
        <v>0</v>
      </c>
      <c r="D41">
        <v>2</v>
      </c>
      <c r="E41" s="18">
        <v>7407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154</v>
      </c>
      <c r="B42">
        <v>7</v>
      </c>
      <c r="C42">
        <v>6</v>
      </c>
      <c r="D42">
        <v>1</v>
      </c>
      <c r="E42" s="18">
        <v>7408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155</v>
      </c>
      <c r="B43">
        <v>3</v>
      </c>
      <c r="C43">
        <v>2</v>
      </c>
      <c r="D43">
        <v>1</v>
      </c>
      <c r="E43" s="18">
        <v>7421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156</v>
      </c>
      <c r="B44">
        <v>0</v>
      </c>
      <c r="C44">
        <v>0</v>
      </c>
      <c r="D44">
        <v>0</v>
      </c>
      <c r="E44" s="18">
        <v>7422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157</v>
      </c>
      <c r="B45">
        <v>0</v>
      </c>
      <c r="C45">
        <v>0</v>
      </c>
      <c r="D45">
        <v>0</v>
      </c>
      <c r="E45" s="18">
        <v>7423</v>
      </c>
      <c r="F45" s="9">
        <v>7342</v>
      </c>
      <c r="G45" s="9" t="s">
        <v>27</v>
      </c>
      <c r="H45" s="9">
        <v>1</v>
      </c>
      <c r="I45" s="1">
        <v>5</v>
      </c>
      <c r="J45" s="1">
        <v>5</v>
      </c>
      <c r="K45" s="1">
        <v>0</v>
      </c>
    </row>
    <row r="46" spans="1:11">
      <c r="A46" t="s">
        <v>162</v>
      </c>
      <c r="B46">
        <v>0</v>
      </c>
      <c r="C46">
        <v>0</v>
      </c>
      <c r="D46">
        <v>0</v>
      </c>
      <c r="E46" s="18">
        <v>7444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163</v>
      </c>
      <c r="B47">
        <v>1</v>
      </c>
      <c r="C47">
        <v>0</v>
      </c>
      <c r="D47">
        <v>1</v>
      </c>
      <c r="E47" s="18">
        <v>7445</v>
      </c>
      <c r="F47" s="9">
        <v>7344</v>
      </c>
      <c r="G47" s="9" t="s">
        <v>28</v>
      </c>
      <c r="H47" s="9">
        <v>1</v>
      </c>
      <c r="I47" s="1">
        <v>2</v>
      </c>
      <c r="J47" s="1">
        <v>1</v>
      </c>
      <c r="K47" s="1">
        <v>1</v>
      </c>
    </row>
    <row r="48" spans="1:11">
      <c r="A48" t="s">
        <v>164</v>
      </c>
      <c r="B48">
        <v>2</v>
      </c>
      <c r="C48">
        <v>1</v>
      </c>
      <c r="D48">
        <v>1</v>
      </c>
      <c r="E48" s="18">
        <v>7446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205</v>
      </c>
      <c r="B49">
        <v>2</v>
      </c>
      <c r="C49">
        <v>2</v>
      </c>
      <c r="D49">
        <v>0</v>
      </c>
      <c r="E49" s="18">
        <v>7447</v>
      </c>
      <c r="F49" s="9">
        <v>7362</v>
      </c>
      <c r="G49" s="9" t="s">
        <v>29</v>
      </c>
      <c r="H49" s="9">
        <v>1</v>
      </c>
      <c r="I49" s="1">
        <v>6</v>
      </c>
      <c r="J49" s="1">
        <v>3</v>
      </c>
      <c r="K49" s="1">
        <v>3</v>
      </c>
    </row>
    <row r="50" spans="1:11">
      <c r="A50" t="s">
        <v>165</v>
      </c>
      <c r="B50">
        <v>6</v>
      </c>
      <c r="C50">
        <v>6</v>
      </c>
      <c r="D50">
        <v>0</v>
      </c>
      <c r="E50" s="18">
        <v>7461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168</v>
      </c>
      <c r="B51">
        <v>3</v>
      </c>
      <c r="C51">
        <v>3</v>
      </c>
      <c r="D51">
        <v>0</v>
      </c>
      <c r="E51" s="18">
        <v>7464</v>
      </c>
      <c r="F51" s="9">
        <v>7364</v>
      </c>
      <c r="G51" s="9" t="s">
        <v>30</v>
      </c>
      <c r="H51" s="9">
        <v>1</v>
      </c>
      <c r="I51" s="1">
        <v>1</v>
      </c>
      <c r="J51" s="1">
        <v>1</v>
      </c>
      <c r="K51" s="1">
        <v>0</v>
      </c>
    </row>
    <row r="52" spans="1:11">
      <c r="A52" t="s">
        <v>169</v>
      </c>
      <c r="B52">
        <v>2</v>
      </c>
      <c r="C52">
        <v>1</v>
      </c>
      <c r="D52">
        <v>1</v>
      </c>
      <c r="E52" s="18">
        <v>7465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170</v>
      </c>
      <c r="B53">
        <v>7</v>
      </c>
      <c r="C53">
        <v>4</v>
      </c>
      <c r="D53">
        <v>3</v>
      </c>
      <c r="E53" s="18">
        <v>7466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172</v>
      </c>
      <c r="B54">
        <v>8</v>
      </c>
      <c r="C54">
        <v>6</v>
      </c>
      <c r="D54">
        <v>2</v>
      </c>
      <c r="E54" s="18">
        <v>7481</v>
      </c>
      <c r="F54" s="9">
        <v>7367</v>
      </c>
      <c r="G54" s="9" t="s">
        <v>31</v>
      </c>
      <c r="H54" s="9">
        <v>1</v>
      </c>
      <c r="I54" s="1">
        <v>5</v>
      </c>
      <c r="J54" s="1">
        <v>2</v>
      </c>
      <c r="K54" s="1">
        <v>3</v>
      </c>
    </row>
    <row r="55" spans="1:11">
      <c r="A55" t="s">
        <v>173</v>
      </c>
      <c r="B55">
        <v>4</v>
      </c>
      <c r="C55">
        <v>2</v>
      </c>
      <c r="D55">
        <v>2</v>
      </c>
      <c r="E55" s="18">
        <v>7482</v>
      </c>
      <c r="F55" s="9">
        <v>7368</v>
      </c>
      <c r="G55" s="9" t="s">
        <v>32</v>
      </c>
      <c r="H55" s="9">
        <v>1</v>
      </c>
      <c r="I55" s="19">
        <v>9</v>
      </c>
      <c r="J55" s="19">
        <v>8</v>
      </c>
      <c r="K55" s="19">
        <v>1</v>
      </c>
    </row>
    <row r="56" spans="1:11">
      <c r="A56" t="s">
        <v>174</v>
      </c>
      <c r="B56">
        <v>4</v>
      </c>
      <c r="C56">
        <v>3</v>
      </c>
      <c r="D56">
        <v>1</v>
      </c>
      <c r="E56" s="18">
        <v>7483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175</v>
      </c>
      <c r="B57">
        <v>3</v>
      </c>
      <c r="C57">
        <v>2</v>
      </c>
      <c r="D57">
        <v>1</v>
      </c>
      <c r="E57" s="18">
        <v>7484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176</v>
      </c>
      <c r="B58">
        <v>7</v>
      </c>
      <c r="C58">
        <v>5</v>
      </c>
      <c r="D58">
        <v>2</v>
      </c>
      <c r="E58" s="18">
        <v>7501</v>
      </c>
      <c r="F58" s="9">
        <v>7402</v>
      </c>
      <c r="G58" s="9" t="s">
        <v>33</v>
      </c>
      <c r="H58" s="9">
        <v>1</v>
      </c>
      <c r="I58" s="1">
        <v>1</v>
      </c>
      <c r="J58" s="1">
        <v>1</v>
      </c>
      <c r="K58" s="1">
        <v>0</v>
      </c>
    </row>
    <row r="59" spans="1:11">
      <c r="A59" t="s">
        <v>177</v>
      </c>
      <c r="B59">
        <v>4</v>
      </c>
      <c r="C59">
        <v>3</v>
      </c>
      <c r="D59">
        <v>1</v>
      </c>
      <c r="E59" s="18">
        <v>7502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178</v>
      </c>
      <c r="B60">
        <v>4</v>
      </c>
      <c r="C60">
        <v>4</v>
      </c>
      <c r="D60">
        <v>0</v>
      </c>
      <c r="E60" s="18">
        <v>7503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179</v>
      </c>
      <c r="B61">
        <v>0</v>
      </c>
      <c r="C61">
        <v>0</v>
      </c>
      <c r="D61">
        <v>0</v>
      </c>
      <c r="E61" s="18">
        <v>7504</v>
      </c>
      <c r="F61" s="9">
        <v>7405</v>
      </c>
      <c r="G61" s="9" t="s">
        <v>34</v>
      </c>
      <c r="H61" s="9">
        <v>1</v>
      </c>
      <c r="I61" s="1">
        <v>2</v>
      </c>
      <c r="J61" s="1">
        <v>2</v>
      </c>
      <c r="K61" s="1">
        <v>0</v>
      </c>
    </row>
    <row r="62" spans="1:11">
      <c r="A62" t="s">
        <v>180</v>
      </c>
      <c r="B62">
        <v>2</v>
      </c>
      <c r="C62">
        <v>1</v>
      </c>
      <c r="D62">
        <v>1</v>
      </c>
      <c r="E62" s="18">
        <v>7505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181</v>
      </c>
      <c r="B63">
        <v>7</v>
      </c>
      <c r="C63">
        <v>5</v>
      </c>
      <c r="D63">
        <v>2</v>
      </c>
      <c r="E63" s="18">
        <v>7521</v>
      </c>
      <c r="F63" s="9">
        <v>7407</v>
      </c>
      <c r="G63" s="9" t="s">
        <v>35</v>
      </c>
      <c r="H63" s="9">
        <v>1</v>
      </c>
      <c r="I63" s="1">
        <v>2</v>
      </c>
      <c r="J63" s="1">
        <v>0</v>
      </c>
      <c r="K63" s="1">
        <v>2</v>
      </c>
    </row>
    <row r="64" spans="1:11">
      <c r="A64" t="s">
        <v>182</v>
      </c>
      <c r="B64">
        <v>5</v>
      </c>
      <c r="C64">
        <v>5</v>
      </c>
      <c r="D64">
        <v>0</v>
      </c>
      <c r="E64" s="18">
        <v>7522</v>
      </c>
      <c r="F64" s="9">
        <v>7408</v>
      </c>
      <c r="G64" s="9" t="s">
        <v>36</v>
      </c>
      <c r="H64" s="9">
        <v>1</v>
      </c>
      <c r="I64" s="1">
        <v>7</v>
      </c>
      <c r="J64" s="1">
        <v>6</v>
      </c>
      <c r="K64" s="1">
        <v>1</v>
      </c>
    </row>
    <row r="65" spans="1:11">
      <c r="A65" t="s">
        <v>188</v>
      </c>
      <c r="B65">
        <v>1</v>
      </c>
      <c r="C65">
        <v>0</v>
      </c>
      <c r="D65">
        <v>1</v>
      </c>
      <c r="E65" s="18">
        <v>7541</v>
      </c>
      <c r="F65" s="9">
        <v>7421</v>
      </c>
      <c r="G65" s="9" t="s">
        <v>37</v>
      </c>
      <c r="H65" s="9">
        <v>1</v>
      </c>
      <c r="I65" s="1">
        <v>3</v>
      </c>
      <c r="J65" s="1">
        <v>2</v>
      </c>
      <c r="K65" s="1">
        <v>1</v>
      </c>
    </row>
    <row r="66" spans="1:11">
      <c r="A66" t="s">
        <v>189</v>
      </c>
      <c r="B66">
        <v>4</v>
      </c>
      <c r="C66">
        <v>3</v>
      </c>
      <c r="D66">
        <v>1</v>
      </c>
      <c r="E66" s="18">
        <v>7542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190</v>
      </c>
      <c r="B67">
        <v>2</v>
      </c>
      <c r="C67">
        <v>1</v>
      </c>
      <c r="D67">
        <v>1</v>
      </c>
      <c r="E67" s="18">
        <v>7543</v>
      </c>
      <c r="F67" s="9">
        <v>7423</v>
      </c>
      <c r="G67" s="9" t="s">
        <v>39</v>
      </c>
      <c r="H67" s="9">
        <v>1</v>
      </c>
      <c r="I67" s="1">
        <v>0</v>
      </c>
      <c r="J67" s="1">
        <v>0</v>
      </c>
      <c r="K67" s="1">
        <v>0</v>
      </c>
    </row>
    <row r="68" spans="1:11">
      <c r="A68" t="s">
        <v>191</v>
      </c>
      <c r="B68">
        <v>1</v>
      </c>
      <c r="C68">
        <v>1</v>
      </c>
      <c r="D68">
        <v>0</v>
      </c>
      <c r="E68" s="18">
        <v>7544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192</v>
      </c>
      <c r="B69">
        <v>3</v>
      </c>
      <c r="C69">
        <v>3</v>
      </c>
      <c r="D69">
        <v>0</v>
      </c>
      <c r="E69" s="18">
        <v>7545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193</v>
      </c>
      <c r="B70">
        <v>2</v>
      </c>
      <c r="C70">
        <v>2</v>
      </c>
      <c r="D70">
        <v>0</v>
      </c>
      <c r="E70" s="18">
        <v>7546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194</v>
      </c>
      <c r="B71">
        <v>3</v>
      </c>
      <c r="C71">
        <v>3</v>
      </c>
      <c r="D71">
        <v>0</v>
      </c>
      <c r="E71" s="18">
        <v>7547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195</v>
      </c>
      <c r="B72">
        <v>0</v>
      </c>
      <c r="C72">
        <v>0</v>
      </c>
      <c r="D72">
        <v>0</v>
      </c>
      <c r="E72" s="18">
        <v>7548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196</v>
      </c>
      <c r="B73">
        <v>0</v>
      </c>
      <c r="C73">
        <v>0</v>
      </c>
      <c r="D73">
        <v>0</v>
      </c>
      <c r="E73" s="18">
        <v>7561</v>
      </c>
      <c r="F73" s="9">
        <v>7445</v>
      </c>
      <c r="G73" s="9" t="s">
        <v>41</v>
      </c>
      <c r="H73" s="9">
        <v>1</v>
      </c>
      <c r="I73" s="1">
        <v>1</v>
      </c>
      <c r="J73" s="1">
        <v>0</v>
      </c>
      <c r="K73" s="1">
        <v>1</v>
      </c>
    </row>
    <row r="74" spans="1:11">
      <c r="A74" t="s">
        <v>206</v>
      </c>
      <c r="B74">
        <v>1</v>
      </c>
      <c r="C74">
        <v>1</v>
      </c>
      <c r="D74">
        <v>0</v>
      </c>
      <c r="E74" s="18">
        <v>7564</v>
      </c>
      <c r="F74" s="9">
        <v>7446</v>
      </c>
      <c r="G74" s="9" t="s">
        <v>42</v>
      </c>
      <c r="H74" s="9">
        <v>1</v>
      </c>
      <c r="I74" s="1">
        <v>2</v>
      </c>
      <c r="J74" s="1">
        <v>1</v>
      </c>
      <c r="K74" s="1">
        <v>1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2</v>
      </c>
      <c r="J75" s="19">
        <v>2</v>
      </c>
      <c r="K75" s="19">
        <v>0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6</v>
      </c>
      <c r="J76" s="1">
        <v>6</v>
      </c>
      <c r="K76" s="1">
        <v>0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3</v>
      </c>
      <c r="J79" s="1">
        <v>3</v>
      </c>
      <c r="K79" s="1"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2</v>
      </c>
      <c r="J80" s="1">
        <v>1</v>
      </c>
      <c r="K80" s="1">
        <v>1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7</v>
      </c>
      <c r="J81" s="1">
        <v>4</v>
      </c>
      <c r="K81" s="1">
        <v>3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8</v>
      </c>
      <c r="J83" s="1">
        <v>6</v>
      </c>
      <c r="K83" s="1">
        <v>2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4</v>
      </c>
      <c r="J84" s="1">
        <v>2</v>
      </c>
      <c r="K84" s="1">
        <v>2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4</v>
      </c>
      <c r="J85" s="1">
        <v>3</v>
      </c>
      <c r="K85" s="1">
        <v>1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3</v>
      </c>
      <c r="J86" s="1">
        <v>2</v>
      </c>
      <c r="K86" s="1">
        <v>1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7</v>
      </c>
      <c r="J87" s="1">
        <v>5</v>
      </c>
      <c r="K87" s="1">
        <v>2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4</v>
      </c>
      <c r="J88" s="1">
        <v>3</v>
      </c>
      <c r="K88" s="1">
        <v>1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4</v>
      </c>
      <c r="J89" s="1">
        <v>4</v>
      </c>
      <c r="K89" s="1">
        <v>0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0</v>
      </c>
      <c r="J90" s="1">
        <v>0</v>
      </c>
      <c r="K90" s="1"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2</v>
      </c>
      <c r="J91" s="1">
        <v>1</v>
      </c>
      <c r="K91" s="1">
        <v>1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7</v>
      </c>
      <c r="J92" s="1">
        <v>5</v>
      </c>
      <c r="K92" s="1">
        <v>2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5</v>
      </c>
      <c r="J93" s="1">
        <v>5</v>
      </c>
      <c r="K93" s="1">
        <v>0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1</v>
      </c>
      <c r="J99" s="1">
        <v>0</v>
      </c>
      <c r="K99" s="1">
        <v>1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4</v>
      </c>
      <c r="J100" s="1">
        <v>3</v>
      </c>
      <c r="K100" s="1">
        <v>1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2</v>
      </c>
      <c r="J101" s="1">
        <v>1</v>
      </c>
      <c r="K101" s="1">
        <v>1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1</v>
      </c>
      <c r="J102" s="1">
        <v>1</v>
      </c>
      <c r="K102" s="1"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3</v>
      </c>
      <c r="J103" s="1">
        <v>3</v>
      </c>
      <c r="K103" s="1">
        <v>0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2</v>
      </c>
      <c r="J104" s="1">
        <v>2</v>
      </c>
      <c r="K104" s="1"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3</v>
      </c>
      <c r="J105" s="1">
        <v>3</v>
      </c>
      <c r="K105" s="1">
        <v>0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0</v>
      </c>
      <c r="J107" s="1">
        <v>0</v>
      </c>
      <c r="K107" s="1"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1</v>
      </c>
      <c r="J110" s="1">
        <v>1</v>
      </c>
      <c r="K110" s="1"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1</v>
      </c>
      <c r="J111" s="1">
        <v>1</v>
      </c>
      <c r="K111" s="1">
        <v>0</v>
      </c>
    </row>
    <row r="119" spans="7:7">
      <c r="G119" t="s">
        <v>646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Y119"/>
  <sheetViews>
    <sheetView workbookViewId="0"/>
  </sheetViews>
  <sheetFormatPr defaultRowHeight="13.5"/>
  <cols>
    <col min="1" max="1" width="14.25" customWidth="1"/>
    <col min="5" max="5" width="9" style="8"/>
    <col min="13" max="25" width="4.125" customWidth="1"/>
  </cols>
  <sheetData>
    <row r="1" spans="1:25">
      <c r="A1">
        <v>20</v>
      </c>
      <c r="B1">
        <v>20</v>
      </c>
      <c r="C1">
        <v>20</v>
      </c>
      <c r="D1">
        <v>20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535</v>
      </c>
      <c r="C3">
        <v>396</v>
      </c>
      <c r="D3">
        <v>139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647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73</v>
      </c>
      <c r="C5">
        <v>59</v>
      </c>
      <c r="D5">
        <v>14</v>
      </c>
      <c r="E5" s="18"/>
      <c r="F5" s="9"/>
      <c r="G5" s="9" t="s">
        <v>643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95</v>
      </c>
      <c r="C6">
        <v>76</v>
      </c>
      <c r="D6">
        <v>19</v>
      </c>
      <c r="E6" s="18"/>
      <c r="F6" s="9"/>
      <c r="G6" s="9" t="s">
        <v>644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9</v>
      </c>
      <c r="C7">
        <v>6</v>
      </c>
      <c r="D7">
        <v>3</v>
      </c>
      <c r="E7" s="18">
        <v>770</v>
      </c>
      <c r="F7" s="9">
        <v>770</v>
      </c>
      <c r="G7" s="9" t="s">
        <v>246</v>
      </c>
      <c r="H7" s="9"/>
      <c r="I7" s="1">
        <v>9</v>
      </c>
      <c r="J7" s="1">
        <v>6</v>
      </c>
      <c r="K7" s="1">
        <v>3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59</v>
      </c>
      <c r="C8">
        <f t="shared" ref="C8:D8" si="0">J8-J15</f>
        <v>46</v>
      </c>
      <c r="D8">
        <f t="shared" si="0"/>
        <v>13</v>
      </c>
      <c r="E8" s="18">
        <v>771</v>
      </c>
      <c r="F8" s="9">
        <v>771</v>
      </c>
      <c r="G8" s="9" t="s">
        <v>247</v>
      </c>
      <c r="H8" s="9"/>
      <c r="I8" s="1">
        <v>130</v>
      </c>
      <c r="J8" s="1">
        <v>84</v>
      </c>
      <c r="K8" s="1">
        <v>46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81</v>
      </c>
      <c r="C9">
        <v>54</v>
      </c>
      <c r="D9">
        <v>27</v>
      </c>
      <c r="E9" s="18">
        <v>772</v>
      </c>
      <c r="F9" s="9">
        <v>772</v>
      </c>
      <c r="G9" s="9" t="s">
        <v>248</v>
      </c>
      <c r="H9" s="9"/>
      <c r="I9" s="1">
        <v>154</v>
      </c>
      <c r="J9" s="1">
        <v>113</v>
      </c>
      <c r="K9" s="1">
        <v>41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38</v>
      </c>
      <c r="C10">
        <v>27</v>
      </c>
      <c r="D10">
        <v>11</v>
      </c>
      <c r="E10" s="18">
        <v>773</v>
      </c>
      <c r="F10" s="9">
        <v>773</v>
      </c>
      <c r="G10" s="9" t="s">
        <v>249</v>
      </c>
      <c r="H10" s="9"/>
      <c r="I10" s="1">
        <v>38</v>
      </c>
      <c r="J10" s="1">
        <v>27</v>
      </c>
      <c r="K10" s="1">
        <v>11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62</v>
      </c>
      <c r="C11">
        <v>51</v>
      </c>
      <c r="D11">
        <v>11</v>
      </c>
      <c r="E11" s="18">
        <v>774</v>
      </c>
      <c r="F11" s="9">
        <v>774</v>
      </c>
      <c r="G11" s="9" t="s">
        <v>250</v>
      </c>
      <c r="H11" s="9"/>
      <c r="I11" s="1">
        <v>62</v>
      </c>
      <c r="J11" s="1">
        <v>51</v>
      </c>
      <c r="K11" s="1">
        <v>11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47</v>
      </c>
      <c r="C12">
        <v>39</v>
      </c>
      <c r="D12">
        <v>8</v>
      </c>
      <c r="E12" s="18">
        <v>775</v>
      </c>
      <c r="F12" s="9">
        <v>775</v>
      </c>
      <c r="G12" s="9" t="s">
        <v>251</v>
      </c>
      <c r="H12" s="9"/>
      <c r="I12" s="1">
        <v>47</v>
      </c>
      <c r="J12" s="1">
        <v>39</v>
      </c>
      <c r="K12" s="1">
        <v>8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71</v>
      </c>
      <c r="C15">
        <v>38</v>
      </c>
      <c r="D15">
        <v>33</v>
      </c>
      <c r="E15" s="18">
        <v>7201</v>
      </c>
      <c r="F15" s="9">
        <v>7201</v>
      </c>
      <c r="G15" s="9" t="s">
        <v>10</v>
      </c>
      <c r="H15" s="9">
        <v>1</v>
      </c>
      <c r="I15" s="19">
        <v>71</v>
      </c>
      <c r="J15" s="19">
        <v>38</v>
      </c>
      <c r="K15" s="19">
        <v>33</v>
      </c>
      <c r="Y15" s="8"/>
    </row>
    <row r="16" spans="1:25">
      <c r="A16" t="s">
        <v>111</v>
      </c>
      <c r="B16">
        <v>26</v>
      </c>
      <c r="C16">
        <v>22</v>
      </c>
      <c r="D16">
        <v>4</v>
      </c>
      <c r="E16" s="18">
        <v>7202</v>
      </c>
      <c r="F16" s="9">
        <v>7202</v>
      </c>
      <c r="G16" s="9" t="s">
        <v>11</v>
      </c>
      <c r="H16" s="9">
        <v>1</v>
      </c>
      <c r="I16" s="19">
        <v>26</v>
      </c>
      <c r="J16" s="19">
        <v>22</v>
      </c>
      <c r="K16" s="19">
        <v>4</v>
      </c>
      <c r="Y16" s="8"/>
    </row>
    <row r="17" spans="1:25">
      <c r="A17" t="s">
        <v>112</v>
      </c>
      <c r="B17">
        <v>73</v>
      </c>
      <c r="C17">
        <v>59</v>
      </c>
      <c r="D17">
        <v>14</v>
      </c>
      <c r="E17" s="18">
        <v>7203</v>
      </c>
      <c r="F17" s="9">
        <v>7203</v>
      </c>
      <c r="G17" s="9" t="s">
        <v>12</v>
      </c>
      <c r="H17" s="9">
        <v>1</v>
      </c>
      <c r="I17" s="1">
        <v>73</v>
      </c>
      <c r="J17" s="1">
        <v>59</v>
      </c>
      <c r="K17" s="1">
        <v>14</v>
      </c>
      <c r="Y17" s="8"/>
    </row>
    <row r="18" spans="1:25">
      <c r="A18" t="s">
        <v>113</v>
      </c>
      <c r="B18">
        <v>95</v>
      </c>
      <c r="C18">
        <v>76</v>
      </c>
      <c r="D18">
        <v>19</v>
      </c>
      <c r="E18" s="18">
        <v>7204</v>
      </c>
      <c r="F18" s="9">
        <v>7204</v>
      </c>
      <c r="G18" s="9" t="s">
        <v>13</v>
      </c>
      <c r="H18" s="9">
        <v>1</v>
      </c>
      <c r="I18" s="1">
        <v>95</v>
      </c>
      <c r="J18" s="1">
        <v>76</v>
      </c>
      <c r="K18" s="1">
        <v>19</v>
      </c>
      <c r="Y18" s="8"/>
    </row>
    <row r="19" spans="1:25">
      <c r="A19" t="s">
        <v>114</v>
      </c>
      <c r="B19">
        <v>17</v>
      </c>
      <c r="C19">
        <v>11</v>
      </c>
      <c r="D19">
        <v>6</v>
      </c>
      <c r="E19" s="18">
        <v>7205</v>
      </c>
      <c r="F19" s="9">
        <v>7205</v>
      </c>
      <c r="G19" s="9" t="s">
        <v>14</v>
      </c>
      <c r="H19" s="9">
        <v>1</v>
      </c>
      <c r="I19" s="19">
        <v>17</v>
      </c>
      <c r="J19" s="19">
        <v>11</v>
      </c>
      <c r="K19" s="19">
        <v>6</v>
      </c>
      <c r="Y19" s="8"/>
    </row>
    <row r="20" spans="1:25">
      <c r="A20" t="s">
        <v>116</v>
      </c>
      <c r="B20">
        <v>26</v>
      </c>
      <c r="C20">
        <v>16</v>
      </c>
      <c r="D20">
        <v>10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13</v>
      </c>
      <c r="C21">
        <v>12</v>
      </c>
      <c r="D21">
        <v>1</v>
      </c>
      <c r="E21" s="18">
        <v>7208</v>
      </c>
      <c r="F21" s="9">
        <v>7207</v>
      </c>
      <c r="G21" s="9" t="s">
        <v>15</v>
      </c>
      <c r="H21" s="9">
        <v>1</v>
      </c>
      <c r="I21" s="19">
        <v>26</v>
      </c>
      <c r="J21" s="19">
        <v>16</v>
      </c>
      <c r="K21" s="19">
        <v>10</v>
      </c>
      <c r="Y21" s="8"/>
    </row>
    <row r="22" spans="1:25">
      <c r="A22" t="s">
        <v>118</v>
      </c>
      <c r="B22">
        <v>14</v>
      </c>
      <c r="C22">
        <v>13</v>
      </c>
      <c r="D22">
        <v>1</v>
      </c>
      <c r="E22" s="18">
        <v>7209</v>
      </c>
      <c r="F22" s="9">
        <v>7208</v>
      </c>
      <c r="G22" s="9" t="s">
        <v>16</v>
      </c>
      <c r="H22" s="9">
        <v>1</v>
      </c>
      <c r="I22" s="19">
        <v>13</v>
      </c>
      <c r="J22" s="19">
        <v>12</v>
      </c>
      <c r="K22" s="19">
        <v>1</v>
      </c>
      <c r="Y22" s="8"/>
    </row>
    <row r="23" spans="1:25">
      <c r="A23" t="s">
        <v>119</v>
      </c>
      <c r="B23">
        <v>20</v>
      </c>
      <c r="C23">
        <v>16</v>
      </c>
      <c r="D23">
        <v>4</v>
      </c>
      <c r="E23" s="18">
        <v>7210</v>
      </c>
      <c r="F23" s="9">
        <v>7209</v>
      </c>
      <c r="G23" s="9" t="s">
        <v>17</v>
      </c>
      <c r="H23" s="9">
        <v>1</v>
      </c>
      <c r="I23" s="1">
        <v>14</v>
      </c>
      <c r="J23" s="1">
        <v>13</v>
      </c>
      <c r="K23" s="1">
        <v>1</v>
      </c>
      <c r="Y23" s="8"/>
    </row>
    <row r="24" spans="1:25">
      <c r="A24" t="s">
        <v>200</v>
      </c>
      <c r="B24">
        <v>20</v>
      </c>
      <c r="C24">
        <v>15</v>
      </c>
      <c r="D24">
        <v>5</v>
      </c>
      <c r="E24" s="18">
        <v>7211</v>
      </c>
      <c r="F24" s="9">
        <v>7210</v>
      </c>
      <c r="G24" s="9" t="s">
        <v>18</v>
      </c>
      <c r="H24" s="9">
        <v>1</v>
      </c>
      <c r="I24" s="19">
        <v>20</v>
      </c>
      <c r="J24" s="19">
        <v>16</v>
      </c>
      <c r="K24" s="19">
        <v>4</v>
      </c>
      <c r="Y24" s="8"/>
    </row>
    <row r="25" spans="1:25">
      <c r="A25" t="s">
        <v>201</v>
      </c>
      <c r="B25">
        <v>13</v>
      </c>
      <c r="C25">
        <v>10</v>
      </c>
      <c r="D25">
        <v>3</v>
      </c>
      <c r="E25" s="18">
        <v>7212</v>
      </c>
      <c r="F25" s="9">
        <v>7211</v>
      </c>
      <c r="G25" s="9" t="s">
        <v>19</v>
      </c>
      <c r="H25" s="9">
        <v>1</v>
      </c>
      <c r="I25" s="19">
        <v>20</v>
      </c>
      <c r="J25" s="19">
        <v>15</v>
      </c>
      <c r="K25" s="19">
        <v>5</v>
      </c>
      <c r="Y25" s="8"/>
    </row>
    <row r="26" spans="1:25">
      <c r="A26" t="s">
        <v>202</v>
      </c>
      <c r="B26">
        <v>15</v>
      </c>
      <c r="C26">
        <v>10</v>
      </c>
      <c r="D26">
        <v>5</v>
      </c>
      <c r="E26" s="18">
        <v>7213</v>
      </c>
      <c r="F26" s="9">
        <v>7212</v>
      </c>
      <c r="G26" s="9" t="s">
        <v>20</v>
      </c>
      <c r="H26" s="9">
        <v>1</v>
      </c>
      <c r="I26" s="19">
        <v>13</v>
      </c>
      <c r="J26" s="19">
        <v>10</v>
      </c>
      <c r="K26" s="19">
        <v>3</v>
      </c>
      <c r="Y26" s="8"/>
    </row>
    <row r="27" spans="1:25">
      <c r="A27" t="s">
        <v>203</v>
      </c>
      <c r="B27">
        <v>7</v>
      </c>
      <c r="C27">
        <v>6</v>
      </c>
      <c r="D27">
        <v>1</v>
      </c>
      <c r="E27" s="18">
        <v>7214</v>
      </c>
      <c r="F27" s="9">
        <v>7213</v>
      </c>
      <c r="G27" s="9" t="s">
        <v>21</v>
      </c>
      <c r="H27" s="9">
        <v>1</v>
      </c>
      <c r="I27" s="19">
        <v>15</v>
      </c>
      <c r="J27" s="19">
        <v>10</v>
      </c>
      <c r="K27" s="19">
        <v>5</v>
      </c>
      <c r="Y27" s="8"/>
    </row>
    <row r="28" spans="1:25">
      <c r="A28" t="s">
        <v>120</v>
      </c>
      <c r="B28">
        <v>4</v>
      </c>
      <c r="C28">
        <v>2</v>
      </c>
      <c r="D28">
        <v>2</v>
      </c>
      <c r="E28" s="18">
        <v>7301</v>
      </c>
      <c r="F28" s="9">
        <v>7214</v>
      </c>
      <c r="G28" s="9" t="s">
        <v>22</v>
      </c>
      <c r="H28" s="9">
        <v>1</v>
      </c>
      <c r="I28" s="19">
        <v>7</v>
      </c>
      <c r="J28" s="19">
        <v>6</v>
      </c>
      <c r="K28" s="19">
        <v>1</v>
      </c>
    </row>
    <row r="29" spans="1:25">
      <c r="A29" t="s">
        <v>122</v>
      </c>
      <c r="B29">
        <v>4</v>
      </c>
      <c r="C29">
        <v>4</v>
      </c>
      <c r="D29">
        <v>0</v>
      </c>
      <c r="E29" s="18">
        <v>7303</v>
      </c>
      <c r="F29" s="9">
        <v>7301</v>
      </c>
      <c r="G29" s="9" t="s">
        <v>23</v>
      </c>
      <c r="H29" s="9">
        <v>1</v>
      </c>
      <c r="I29" s="1">
        <v>4</v>
      </c>
      <c r="J29" s="1">
        <v>2</v>
      </c>
      <c r="K29" s="1">
        <v>2</v>
      </c>
    </row>
    <row r="30" spans="1:25">
      <c r="A30" t="s">
        <v>127</v>
      </c>
      <c r="B30">
        <v>6</v>
      </c>
      <c r="C30">
        <v>5</v>
      </c>
      <c r="D30">
        <v>1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128</v>
      </c>
      <c r="B31">
        <v>0</v>
      </c>
      <c r="C31">
        <v>0</v>
      </c>
      <c r="D31">
        <v>0</v>
      </c>
      <c r="E31" s="18">
        <v>7309</v>
      </c>
      <c r="F31" s="9">
        <v>7303</v>
      </c>
      <c r="G31" s="9" t="s">
        <v>24</v>
      </c>
      <c r="H31" s="9">
        <v>1</v>
      </c>
      <c r="I31" s="1">
        <v>4</v>
      </c>
      <c r="J31" s="1">
        <v>4</v>
      </c>
      <c r="K31" s="1">
        <v>0</v>
      </c>
    </row>
    <row r="32" spans="1:25">
      <c r="A32" t="s">
        <v>130</v>
      </c>
      <c r="B32">
        <v>3</v>
      </c>
      <c r="C32">
        <v>3</v>
      </c>
      <c r="D32">
        <v>0</v>
      </c>
      <c r="E32" s="18">
        <v>7322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136</v>
      </c>
      <c r="B33">
        <v>2</v>
      </c>
      <c r="C33">
        <v>1</v>
      </c>
      <c r="D33">
        <v>1</v>
      </c>
      <c r="E33" s="18">
        <v>7342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138</v>
      </c>
      <c r="B34">
        <v>3</v>
      </c>
      <c r="C34">
        <v>2</v>
      </c>
      <c r="D34">
        <v>1</v>
      </c>
      <c r="E34" s="18">
        <v>7344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140</v>
      </c>
      <c r="B35">
        <v>1</v>
      </c>
      <c r="C35">
        <v>1</v>
      </c>
      <c r="D35">
        <v>0</v>
      </c>
      <c r="E35" s="18">
        <v>7362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142</v>
      </c>
      <c r="B36">
        <v>0</v>
      </c>
      <c r="C36">
        <v>0</v>
      </c>
      <c r="D36">
        <v>0</v>
      </c>
      <c r="E36" s="18">
        <v>7364</v>
      </c>
      <c r="F36" s="9">
        <v>7308</v>
      </c>
      <c r="G36" s="9" t="s">
        <v>25</v>
      </c>
      <c r="H36" s="9">
        <v>1</v>
      </c>
      <c r="I36" s="1">
        <v>6</v>
      </c>
      <c r="J36" s="1">
        <v>5</v>
      </c>
      <c r="K36" s="1">
        <v>1</v>
      </c>
    </row>
    <row r="37" spans="1:11">
      <c r="A37" t="s">
        <v>145</v>
      </c>
      <c r="B37">
        <v>1</v>
      </c>
      <c r="C37">
        <v>1</v>
      </c>
      <c r="D37">
        <v>0</v>
      </c>
      <c r="E37" s="18">
        <v>7367</v>
      </c>
      <c r="F37" s="9">
        <v>7309</v>
      </c>
      <c r="G37" s="9" t="s">
        <v>214</v>
      </c>
      <c r="H37" s="9">
        <v>1</v>
      </c>
      <c r="I37" s="1">
        <v>0</v>
      </c>
      <c r="J37" s="1">
        <v>0</v>
      </c>
      <c r="K37" s="1">
        <v>0</v>
      </c>
    </row>
    <row r="38" spans="1:11">
      <c r="A38" t="s">
        <v>204</v>
      </c>
      <c r="B38">
        <v>7</v>
      </c>
      <c r="C38">
        <v>4</v>
      </c>
      <c r="D38">
        <v>3</v>
      </c>
      <c r="E38" s="18">
        <v>7368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148</v>
      </c>
      <c r="B39">
        <v>0</v>
      </c>
      <c r="C39">
        <v>0</v>
      </c>
      <c r="D39">
        <v>0</v>
      </c>
      <c r="E39" s="18">
        <v>7402</v>
      </c>
      <c r="F39" s="9">
        <v>7322</v>
      </c>
      <c r="G39" s="9" t="s">
        <v>26</v>
      </c>
      <c r="H39" s="9">
        <v>1</v>
      </c>
      <c r="I39" s="1">
        <v>3</v>
      </c>
      <c r="J39" s="1">
        <v>3</v>
      </c>
      <c r="K39" s="1">
        <v>0</v>
      </c>
    </row>
    <row r="40" spans="1:11">
      <c r="A40" t="s">
        <v>151</v>
      </c>
      <c r="B40">
        <v>2</v>
      </c>
      <c r="C40">
        <v>1</v>
      </c>
      <c r="D40">
        <v>1</v>
      </c>
      <c r="E40" s="18">
        <v>7405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153</v>
      </c>
      <c r="B41">
        <v>0</v>
      </c>
      <c r="C41">
        <v>0</v>
      </c>
      <c r="D41">
        <v>0</v>
      </c>
      <c r="E41" s="18">
        <v>7407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154</v>
      </c>
      <c r="B42">
        <v>6</v>
      </c>
      <c r="C42">
        <v>6</v>
      </c>
      <c r="D42">
        <v>0</v>
      </c>
      <c r="E42" s="18">
        <v>7408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155</v>
      </c>
      <c r="B43">
        <v>2</v>
      </c>
      <c r="C43">
        <v>2</v>
      </c>
      <c r="D43">
        <v>0</v>
      </c>
      <c r="E43" s="18">
        <v>7421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156</v>
      </c>
      <c r="B44">
        <v>1</v>
      </c>
      <c r="C44">
        <v>1</v>
      </c>
      <c r="D44">
        <v>0</v>
      </c>
      <c r="E44" s="18">
        <v>7422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157</v>
      </c>
      <c r="B45">
        <v>0</v>
      </c>
      <c r="C45">
        <v>0</v>
      </c>
      <c r="D45">
        <v>0</v>
      </c>
      <c r="E45" s="18">
        <v>7423</v>
      </c>
      <c r="F45" s="9">
        <v>7342</v>
      </c>
      <c r="G45" s="9" t="s">
        <v>27</v>
      </c>
      <c r="H45" s="9">
        <v>1</v>
      </c>
      <c r="I45" s="1">
        <v>2</v>
      </c>
      <c r="J45" s="1">
        <v>1</v>
      </c>
      <c r="K45" s="1">
        <v>1</v>
      </c>
    </row>
    <row r="46" spans="1:11">
      <c r="A46" t="s">
        <v>162</v>
      </c>
      <c r="B46">
        <v>0</v>
      </c>
      <c r="C46">
        <v>0</v>
      </c>
      <c r="D46">
        <v>0</v>
      </c>
      <c r="E46" s="18">
        <v>7444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163</v>
      </c>
      <c r="B47">
        <v>1</v>
      </c>
      <c r="C47">
        <v>0</v>
      </c>
      <c r="D47">
        <v>1</v>
      </c>
      <c r="E47" s="18">
        <v>7445</v>
      </c>
      <c r="F47" s="9">
        <v>7344</v>
      </c>
      <c r="G47" s="9" t="s">
        <v>28</v>
      </c>
      <c r="H47" s="9">
        <v>1</v>
      </c>
      <c r="I47" s="1">
        <v>3</v>
      </c>
      <c r="J47" s="1">
        <v>2</v>
      </c>
      <c r="K47" s="1">
        <v>1</v>
      </c>
    </row>
    <row r="48" spans="1:11">
      <c r="A48" t="s">
        <v>164</v>
      </c>
      <c r="B48">
        <v>0</v>
      </c>
      <c r="C48">
        <v>0</v>
      </c>
      <c r="D48">
        <v>0</v>
      </c>
      <c r="E48" s="18">
        <v>7446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205</v>
      </c>
      <c r="B49">
        <v>11</v>
      </c>
      <c r="C49">
        <v>7</v>
      </c>
      <c r="D49">
        <v>4</v>
      </c>
      <c r="E49" s="18">
        <v>7447</v>
      </c>
      <c r="F49" s="9">
        <v>7362</v>
      </c>
      <c r="G49" s="9" t="s">
        <v>29</v>
      </c>
      <c r="H49" s="9">
        <v>1</v>
      </c>
      <c r="I49" s="1">
        <v>1</v>
      </c>
      <c r="J49" s="1">
        <v>1</v>
      </c>
      <c r="K49" s="1">
        <v>0</v>
      </c>
    </row>
    <row r="50" spans="1:11">
      <c r="A50" t="s">
        <v>165</v>
      </c>
      <c r="B50">
        <v>4</v>
      </c>
      <c r="C50">
        <v>3</v>
      </c>
      <c r="D50">
        <v>1</v>
      </c>
      <c r="E50" s="18">
        <v>7461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168</v>
      </c>
      <c r="B51">
        <v>1</v>
      </c>
      <c r="C51">
        <v>1</v>
      </c>
      <c r="D51">
        <v>0</v>
      </c>
      <c r="E51" s="18">
        <v>7464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169</v>
      </c>
      <c r="B52">
        <v>3</v>
      </c>
      <c r="C52">
        <v>2</v>
      </c>
      <c r="D52">
        <v>1</v>
      </c>
      <c r="E52" s="18">
        <v>7465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170</v>
      </c>
      <c r="B53">
        <v>6</v>
      </c>
      <c r="C53">
        <v>6</v>
      </c>
      <c r="D53">
        <v>0</v>
      </c>
      <c r="E53" s="18">
        <v>7466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172</v>
      </c>
      <c r="B54">
        <v>6</v>
      </c>
      <c r="C54">
        <v>3</v>
      </c>
      <c r="D54">
        <v>3</v>
      </c>
      <c r="E54" s="18">
        <v>7481</v>
      </c>
      <c r="F54" s="9">
        <v>7367</v>
      </c>
      <c r="G54" s="9" t="s">
        <v>31</v>
      </c>
      <c r="H54" s="9">
        <v>1</v>
      </c>
      <c r="I54" s="1">
        <v>1</v>
      </c>
      <c r="J54" s="1">
        <v>1</v>
      </c>
      <c r="K54" s="1">
        <v>0</v>
      </c>
    </row>
    <row r="55" spans="1:11">
      <c r="A55" t="s">
        <v>173</v>
      </c>
      <c r="B55">
        <v>1</v>
      </c>
      <c r="C55">
        <v>1</v>
      </c>
      <c r="D55">
        <v>0</v>
      </c>
      <c r="E55" s="18">
        <v>7482</v>
      </c>
      <c r="F55" s="9">
        <v>7368</v>
      </c>
      <c r="G55" s="9" t="s">
        <v>32</v>
      </c>
      <c r="H55" s="9">
        <v>1</v>
      </c>
      <c r="I55" s="19">
        <v>7</v>
      </c>
      <c r="J55" s="19">
        <v>4</v>
      </c>
      <c r="K55" s="19">
        <v>3</v>
      </c>
    </row>
    <row r="56" spans="1:11">
      <c r="A56" t="s">
        <v>174</v>
      </c>
      <c r="B56">
        <v>0</v>
      </c>
      <c r="C56">
        <v>0</v>
      </c>
      <c r="D56">
        <v>0</v>
      </c>
      <c r="E56" s="18">
        <v>7483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175</v>
      </c>
      <c r="B57">
        <v>0</v>
      </c>
      <c r="C57">
        <v>0</v>
      </c>
      <c r="D57">
        <v>0</v>
      </c>
      <c r="E57" s="18">
        <v>7484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176</v>
      </c>
      <c r="B58">
        <v>5</v>
      </c>
      <c r="C58">
        <v>4</v>
      </c>
      <c r="D58">
        <v>1</v>
      </c>
      <c r="E58" s="18">
        <v>7501</v>
      </c>
      <c r="F58" s="9">
        <v>7402</v>
      </c>
      <c r="G58" s="9" t="s">
        <v>33</v>
      </c>
      <c r="H58" s="9">
        <v>1</v>
      </c>
      <c r="I58" s="1">
        <v>0</v>
      </c>
      <c r="J58" s="1">
        <v>0</v>
      </c>
      <c r="K58" s="1">
        <v>0</v>
      </c>
    </row>
    <row r="59" spans="1:11">
      <c r="A59" t="s">
        <v>177</v>
      </c>
      <c r="B59">
        <v>4</v>
      </c>
      <c r="C59">
        <v>3</v>
      </c>
      <c r="D59">
        <v>1</v>
      </c>
      <c r="E59" s="18">
        <v>7502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178</v>
      </c>
      <c r="B60">
        <v>4</v>
      </c>
      <c r="C60">
        <v>2</v>
      </c>
      <c r="D60">
        <v>2</v>
      </c>
      <c r="E60" s="18">
        <v>7503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179</v>
      </c>
      <c r="B61">
        <v>1</v>
      </c>
      <c r="C61">
        <v>1</v>
      </c>
      <c r="D61">
        <v>0</v>
      </c>
      <c r="E61" s="18">
        <v>7504</v>
      </c>
      <c r="F61" s="9">
        <v>7405</v>
      </c>
      <c r="G61" s="9" t="s">
        <v>34</v>
      </c>
      <c r="H61" s="9">
        <v>1</v>
      </c>
      <c r="I61" s="1">
        <v>2</v>
      </c>
      <c r="J61" s="1">
        <v>1</v>
      </c>
      <c r="K61" s="1">
        <v>1</v>
      </c>
    </row>
    <row r="62" spans="1:11">
      <c r="A62" t="s">
        <v>180</v>
      </c>
      <c r="B62">
        <v>4</v>
      </c>
      <c r="C62">
        <v>2</v>
      </c>
      <c r="D62">
        <v>2</v>
      </c>
      <c r="E62" s="18">
        <v>7505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181</v>
      </c>
      <c r="B63">
        <v>8</v>
      </c>
      <c r="C63">
        <v>6</v>
      </c>
      <c r="D63">
        <v>2</v>
      </c>
      <c r="E63" s="18">
        <v>7521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182</v>
      </c>
      <c r="B64">
        <v>4</v>
      </c>
      <c r="C64">
        <v>2</v>
      </c>
      <c r="D64">
        <v>2</v>
      </c>
      <c r="E64" s="18">
        <v>7522</v>
      </c>
      <c r="F64" s="9">
        <v>7408</v>
      </c>
      <c r="G64" s="9" t="s">
        <v>36</v>
      </c>
      <c r="H64" s="9">
        <v>1</v>
      </c>
      <c r="I64" s="1">
        <v>6</v>
      </c>
      <c r="J64" s="1">
        <v>6</v>
      </c>
      <c r="K64" s="1">
        <v>0</v>
      </c>
    </row>
    <row r="65" spans="1:11">
      <c r="A65" t="s">
        <v>188</v>
      </c>
      <c r="B65">
        <v>0</v>
      </c>
      <c r="C65">
        <v>0</v>
      </c>
      <c r="D65">
        <v>0</v>
      </c>
      <c r="E65" s="18">
        <v>7541</v>
      </c>
      <c r="F65" s="9">
        <v>7421</v>
      </c>
      <c r="G65" s="9" t="s">
        <v>37</v>
      </c>
      <c r="H65" s="9">
        <v>1</v>
      </c>
      <c r="I65" s="1">
        <v>2</v>
      </c>
      <c r="J65" s="1">
        <v>2</v>
      </c>
      <c r="K65" s="1">
        <v>0</v>
      </c>
    </row>
    <row r="66" spans="1:11">
      <c r="A66" t="s">
        <v>189</v>
      </c>
      <c r="B66">
        <v>2</v>
      </c>
      <c r="C66">
        <v>2</v>
      </c>
      <c r="D66">
        <v>0</v>
      </c>
      <c r="E66" s="18">
        <v>7542</v>
      </c>
      <c r="F66" s="9">
        <v>7422</v>
      </c>
      <c r="G66" s="9" t="s">
        <v>38</v>
      </c>
      <c r="H66" s="9">
        <v>1</v>
      </c>
      <c r="I66" s="1">
        <v>1</v>
      </c>
      <c r="J66" s="1">
        <v>1</v>
      </c>
      <c r="K66" s="1">
        <v>0</v>
      </c>
    </row>
    <row r="67" spans="1:11">
      <c r="A67" t="s">
        <v>190</v>
      </c>
      <c r="B67">
        <v>2</v>
      </c>
      <c r="C67">
        <v>2</v>
      </c>
      <c r="D67">
        <v>0</v>
      </c>
      <c r="E67" s="18">
        <v>7543</v>
      </c>
      <c r="F67" s="9">
        <v>7423</v>
      </c>
      <c r="G67" s="9" t="s">
        <v>39</v>
      </c>
      <c r="H67" s="9">
        <v>1</v>
      </c>
      <c r="I67" s="1">
        <v>0</v>
      </c>
      <c r="J67" s="1">
        <v>0</v>
      </c>
      <c r="K67" s="1">
        <v>0</v>
      </c>
    </row>
    <row r="68" spans="1:11">
      <c r="A68" t="s">
        <v>191</v>
      </c>
      <c r="B68">
        <v>1</v>
      </c>
      <c r="C68">
        <v>1</v>
      </c>
      <c r="D68">
        <v>0</v>
      </c>
      <c r="E68" s="18">
        <v>7544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192</v>
      </c>
      <c r="B69">
        <v>2</v>
      </c>
      <c r="C69">
        <v>2</v>
      </c>
      <c r="D69">
        <v>0</v>
      </c>
      <c r="E69" s="18">
        <v>7545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193</v>
      </c>
      <c r="B70">
        <v>4</v>
      </c>
      <c r="C70">
        <v>3</v>
      </c>
      <c r="D70">
        <v>1</v>
      </c>
      <c r="E70" s="18">
        <v>7546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194</v>
      </c>
      <c r="B71">
        <v>7</v>
      </c>
      <c r="C71">
        <v>4</v>
      </c>
      <c r="D71">
        <v>3</v>
      </c>
      <c r="E71" s="18">
        <v>7547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195</v>
      </c>
      <c r="B72">
        <v>0</v>
      </c>
      <c r="C72">
        <v>0</v>
      </c>
      <c r="D72">
        <v>0</v>
      </c>
      <c r="E72" s="18">
        <v>7548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196</v>
      </c>
      <c r="B73">
        <v>0</v>
      </c>
      <c r="C73">
        <v>0</v>
      </c>
      <c r="D73">
        <v>0</v>
      </c>
      <c r="E73" s="18">
        <v>7561</v>
      </c>
      <c r="F73" s="9">
        <v>7445</v>
      </c>
      <c r="G73" s="9" t="s">
        <v>41</v>
      </c>
      <c r="H73" s="9">
        <v>1</v>
      </c>
      <c r="I73" s="1">
        <v>1</v>
      </c>
      <c r="J73" s="1">
        <v>0</v>
      </c>
      <c r="K73" s="1">
        <v>1</v>
      </c>
    </row>
    <row r="74" spans="1:11">
      <c r="A74" t="s">
        <v>206</v>
      </c>
      <c r="B74">
        <v>2</v>
      </c>
      <c r="C74">
        <v>2</v>
      </c>
      <c r="D74">
        <v>0</v>
      </c>
      <c r="E74" s="18">
        <v>7564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11</v>
      </c>
      <c r="J75" s="19">
        <v>7</v>
      </c>
      <c r="K75" s="19">
        <v>4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4</v>
      </c>
      <c r="J76" s="1">
        <v>3</v>
      </c>
      <c r="K76" s="1">
        <v>1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1</v>
      </c>
      <c r="J79" s="1">
        <v>1</v>
      </c>
      <c r="K79" s="1"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3</v>
      </c>
      <c r="J80" s="1">
        <v>2</v>
      </c>
      <c r="K80" s="1">
        <v>1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6</v>
      </c>
      <c r="J81" s="1">
        <v>6</v>
      </c>
      <c r="K81" s="1">
        <v>0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6</v>
      </c>
      <c r="J83" s="1">
        <v>3</v>
      </c>
      <c r="K83" s="1">
        <v>3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1</v>
      </c>
      <c r="J84" s="1">
        <v>1</v>
      </c>
      <c r="K84" s="1">
        <v>0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0</v>
      </c>
      <c r="J85" s="1">
        <v>0</v>
      </c>
      <c r="K85" s="1">
        <v>0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0</v>
      </c>
      <c r="J86" s="1">
        <v>0</v>
      </c>
      <c r="K86" s="1"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5</v>
      </c>
      <c r="J87" s="1">
        <v>4</v>
      </c>
      <c r="K87" s="1">
        <v>1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4</v>
      </c>
      <c r="J88" s="1">
        <v>3</v>
      </c>
      <c r="K88" s="1">
        <v>1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4</v>
      </c>
      <c r="J89" s="1">
        <v>2</v>
      </c>
      <c r="K89" s="1">
        <v>2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1</v>
      </c>
      <c r="J90" s="1">
        <v>1</v>
      </c>
      <c r="K90" s="1"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4</v>
      </c>
      <c r="J91" s="1">
        <v>2</v>
      </c>
      <c r="K91" s="1">
        <v>2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8</v>
      </c>
      <c r="J92" s="1">
        <v>6</v>
      </c>
      <c r="K92" s="1">
        <v>2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4</v>
      </c>
      <c r="J93" s="1">
        <v>2</v>
      </c>
      <c r="K93" s="1">
        <v>2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2</v>
      </c>
      <c r="J100" s="1">
        <v>2</v>
      </c>
      <c r="K100" s="1"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2</v>
      </c>
      <c r="J101" s="1">
        <v>2</v>
      </c>
      <c r="K101" s="1"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1</v>
      </c>
      <c r="J102" s="1">
        <v>1</v>
      </c>
      <c r="K102" s="1"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2</v>
      </c>
      <c r="J103" s="1">
        <v>2</v>
      </c>
      <c r="K103" s="1">
        <v>0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4</v>
      </c>
      <c r="J104" s="1">
        <v>3</v>
      </c>
      <c r="K104" s="1">
        <v>1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7</v>
      </c>
      <c r="J105" s="1">
        <v>4</v>
      </c>
      <c r="K105" s="1">
        <v>3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0</v>
      </c>
      <c r="J107" s="1">
        <v>0</v>
      </c>
      <c r="K107" s="1"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2</v>
      </c>
      <c r="J110" s="1">
        <v>2</v>
      </c>
      <c r="K110" s="1"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2</v>
      </c>
      <c r="J111" s="1">
        <v>2</v>
      </c>
      <c r="K111" s="1">
        <v>0</v>
      </c>
    </row>
    <row r="119" spans="7:7">
      <c r="G119" t="s">
        <v>646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Y119"/>
  <sheetViews>
    <sheetView workbookViewId="0"/>
  </sheetViews>
  <sheetFormatPr defaultRowHeight="13.5"/>
  <cols>
    <col min="5" max="5" width="9" style="8"/>
    <col min="13" max="25" width="4.125" customWidth="1"/>
  </cols>
  <sheetData>
    <row r="1" spans="1:25">
      <c r="A1">
        <v>21</v>
      </c>
      <c r="B1">
        <v>21</v>
      </c>
      <c r="C1">
        <v>21</v>
      </c>
      <c r="D1">
        <v>21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591</v>
      </c>
      <c r="C3">
        <v>433</v>
      </c>
      <c r="D3">
        <v>158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647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102</v>
      </c>
      <c r="C5">
        <v>81</v>
      </c>
      <c r="D5">
        <v>21</v>
      </c>
      <c r="E5" s="18"/>
      <c r="F5" s="9"/>
      <c r="G5" s="9" t="s">
        <v>643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115</v>
      </c>
      <c r="C6">
        <v>82</v>
      </c>
      <c r="D6">
        <v>33</v>
      </c>
      <c r="E6" s="18"/>
      <c r="F6" s="9"/>
      <c r="G6" s="9" t="s">
        <v>644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15</v>
      </c>
      <c r="C7">
        <v>12</v>
      </c>
      <c r="D7">
        <v>3</v>
      </c>
      <c r="E7" s="18">
        <v>770</v>
      </c>
      <c r="F7" s="9">
        <v>770</v>
      </c>
      <c r="G7" s="9" t="s">
        <v>246</v>
      </c>
      <c r="H7" s="9"/>
      <c r="I7" s="1">
        <v>15</v>
      </c>
      <c r="J7" s="1">
        <v>12</v>
      </c>
      <c r="K7" s="1">
        <v>3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64</v>
      </c>
      <c r="C8">
        <f t="shared" ref="C8:D8" si="0">J8-J15</f>
        <v>53</v>
      </c>
      <c r="D8">
        <f t="shared" si="0"/>
        <v>11</v>
      </c>
      <c r="E8" s="18">
        <v>771</v>
      </c>
      <c r="F8" s="9">
        <v>771</v>
      </c>
      <c r="G8" s="9" t="s">
        <v>247</v>
      </c>
      <c r="H8" s="9"/>
      <c r="I8" s="1">
        <v>138</v>
      </c>
      <c r="J8" s="1">
        <v>100</v>
      </c>
      <c r="K8" s="1">
        <v>38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59</v>
      </c>
      <c r="C9">
        <v>41</v>
      </c>
      <c r="D9">
        <v>18</v>
      </c>
      <c r="E9" s="18">
        <v>772</v>
      </c>
      <c r="F9" s="9">
        <v>772</v>
      </c>
      <c r="G9" s="9" t="s">
        <v>248</v>
      </c>
      <c r="H9" s="9"/>
      <c r="I9" s="1">
        <v>161</v>
      </c>
      <c r="J9" s="1">
        <v>122</v>
      </c>
      <c r="K9" s="1">
        <v>39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38</v>
      </c>
      <c r="C10">
        <v>29</v>
      </c>
      <c r="D10">
        <v>9</v>
      </c>
      <c r="E10" s="18">
        <v>773</v>
      </c>
      <c r="F10" s="9">
        <v>773</v>
      </c>
      <c r="G10" s="9" t="s">
        <v>249</v>
      </c>
      <c r="H10" s="9"/>
      <c r="I10" s="1">
        <v>38</v>
      </c>
      <c r="J10" s="1">
        <v>29</v>
      </c>
      <c r="K10" s="1">
        <v>9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75</v>
      </c>
      <c r="C11">
        <v>53</v>
      </c>
      <c r="D11">
        <v>22</v>
      </c>
      <c r="E11" s="18">
        <v>774</v>
      </c>
      <c r="F11" s="9">
        <v>774</v>
      </c>
      <c r="G11" s="9" t="s">
        <v>250</v>
      </c>
      <c r="H11" s="9"/>
      <c r="I11" s="1">
        <v>75</v>
      </c>
      <c r="J11" s="1">
        <v>53</v>
      </c>
      <c r="K11" s="1">
        <v>22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49</v>
      </c>
      <c r="C12">
        <v>35</v>
      </c>
      <c r="D12">
        <v>14</v>
      </c>
      <c r="E12" s="18">
        <v>775</v>
      </c>
      <c r="F12" s="9">
        <v>775</v>
      </c>
      <c r="G12" s="9" t="s">
        <v>251</v>
      </c>
      <c r="H12" s="9"/>
      <c r="I12" s="1">
        <v>49</v>
      </c>
      <c r="J12" s="1">
        <v>35</v>
      </c>
      <c r="K12" s="1">
        <v>14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74</v>
      </c>
      <c r="C15">
        <v>47</v>
      </c>
      <c r="D15">
        <v>27</v>
      </c>
      <c r="E15" s="18">
        <v>7201</v>
      </c>
      <c r="F15" s="9">
        <v>7201</v>
      </c>
      <c r="G15" s="9" t="s">
        <v>10</v>
      </c>
      <c r="H15" s="9">
        <v>1</v>
      </c>
      <c r="I15" s="19">
        <v>74</v>
      </c>
      <c r="J15" s="19">
        <v>47</v>
      </c>
      <c r="K15" s="19">
        <v>27</v>
      </c>
      <c r="Y15" s="8"/>
    </row>
    <row r="16" spans="1:25">
      <c r="A16" t="s">
        <v>111</v>
      </c>
      <c r="B16">
        <v>36</v>
      </c>
      <c r="C16">
        <v>23</v>
      </c>
      <c r="D16">
        <v>13</v>
      </c>
      <c r="E16" s="18">
        <v>7202</v>
      </c>
      <c r="F16" s="9">
        <v>7202</v>
      </c>
      <c r="G16" s="9" t="s">
        <v>11</v>
      </c>
      <c r="H16" s="9">
        <v>1</v>
      </c>
      <c r="I16" s="19">
        <v>36</v>
      </c>
      <c r="J16" s="19">
        <v>23</v>
      </c>
      <c r="K16" s="19">
        <v>13</v>
      </c>
      <c r="Y16" s="8"/>
    </row>
    <row r="17" spans="1:25">
      <c r="A17" t="s">
        <v>112</v>
      </c>
      <c r="B17">
        <v>102</v>
      </c>
      <c r="C17">
        <v>81</v>
      </c>
      <c r="D17">
        <v>21</v>
      </c>
      <c r="E17" s="18">
        <v>7203</v>
      </c>
      <c r="F17" s="9">
        <v>7203</v>
      </c>
      <c r="G17" s="9" t="s">
        <v>12</v>
      </c>
      <c r="H17" s="9">
        <v>1</v>
      </c>
      <c r="I17" s="1">
        <v>102</v>
      </c>
      <c r="J17" s="1">
        <v>81</v>
      </c>
      <c r="K17" s="1">
        <v>21</v>
      </c>
      <c r="Y17" s="8"/>
    </row>
    <row r="18" spans="1:25">
      <c r="A18" t="s">
        <v>113</v>
      </c>
      <c r="B18">
        <v>115</v>
      </c>
      <c r="C18">
        <v>82</v>
      </c>
      <c r="D18">
        <v>33</v>
      </c>
      <c r="E18" s="18">
        <v>7204</v>
      </c>
      <c r="F18" s="9">
        <v>7204</v>
      </c>
      <c r="G18" s="9" t="s">
        <v>13</v>
      </c>
      <c r="H18" s="9">
        <v>1</v>
      </c>
      <c r="I18" s="1">
        <v>115</v>
      </c>
      <c r="J18" s="1">
        <v>82</v>
      </c>
      <c r="K18" s="1">
        <v>33</v>
      </c>
      <c r="Y18" s="8"/>
    </row>
    <row r="19" spans="1:25">
      <c r="A19" t="s">
        <v>114</v>
      </c>
      <c r="B19">
        <v>17</v>
      </c>
      <c r="C19">
        <v>12</v>
      </c>
      <c r="D19">
        <v>5</v>
      </c>
      <c r="E19" s="18">
        <v>7205</v>
      </c>
      <c r="F19" s="9">
        <v>7205</v>
      </c>
      <c r="G19" s="9" t="s">
        <v>14</v>
      </c>
      <c r="H19" s="9">
        <v>1</v>
      </c>
      <c r="I19" s="19">
        <v>17</v>
      </c>
      <c r="J19" s="19">
        <v>12</v>
      </c>
      <c r="K19" s="19">
        <v>5</v>
      </c>
      <c r="Y19" s="8"/>
    </row>
    <row r="20" spans="1:25">
      <c r="A20" t="s">
        <v>116</v>
      </c>
      <c r="B20">
        <v>20</v>
      </c>
      <c r="C20">
        <v>13</v>
      </c>
      <c r="D20">
        <v>7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17</v>
      </c>
      <c r="C21">
        <v>12</v>
      </c>
      <c r="D21">
        <v>5</v>
      </c>
      <c r="E21" s="18">
        <v>7208</v>
      </c>
      <c r="F21" s="9">
        <v>7207</v>
      </c>
      <c r="G21" s="9" t="s">
        <v>15</v>
      </c>
      <c r="H21" s="9">
        <v>1</v>
      </c>
      <c r="I21" s="19">
        <v>20</v>
      </c>
      <c r="J21" s="19">
        <v>13</v>
      </c>
      <c r="K21" s="19">
        <v>7</v>
      </c>
      <c r="Y21" s="8"/>
    </row>
    <row r="22" spans="1:25">
      <c r="A22" t="s">
        <v>118</v>
      </c>
      <c r="B22">
        <v>13</v>
      </c>
      <c r="C22">
        <v>8</v>
      </c>
      <c r="D22">
        <v>5</v>
      </c>
      <c r="E22" s="18">
        <v>7209</v>
      </c>
      <c r="F22" s="9">
        <v>7208</v>
      </c>
      <c r="G22" s="9" t="s">
        <v>16</v>
      </c>
      <c r="H22" s="9">
        <v>1</v>
      </c>
      <c r="I22" s="19">
        <v>17</v>
      </c>
      <c r="J22" s="19">
        <v>12</v>
      </c>
      <c r="K22" s="19">
        <v>5</v>
      </c>
      <c r="Y22" s="8"/>
    </row>
    <row r="23" spans="1:25">
      <c r="A23" t="s">
        <v>119</v>
      </c>
      <c r="B23">
        <v>15</v>
      </c>
      <c r="C23">
        <v>13</v>
      </c>
      <c r="D23">
        <v>2</v>
      </c>
      <c r="E23" s="18">
        <v>7210</v>
      </c>
      <c r="F23" s="9">
        <v>7209</v>
      </c>
      <c r="G23" s="9" t="s">
        <v>17</v>
      </c>
      <c r="H23" s="9">
        <v>1</v>
      </c>
      <c r="I23" s="1">
        <v>13</v>
      </c>
      <c r="J23" s="1">
        <v>8</v>
      </c>
      <c r="K23" s="1">
        <v>5</v>
      </c>
      <c r="Y23" s="8"/>
    </row>
    <row r="24" spans="1:25">
      <c r="A24" t="s">
        <v>200</v>
      </c>
      <c r="B24">
        <v>9</v>
      </c>
      <c r="C24">
        <v>5</v>
      </c>
      <c r="D24">
        <v>4</v>
      </c>
      <c r="E24" s="18">
        <v>7211</v>
      </c>
      <c r="F24" s="9">
        <v>7210</v>
      </c>
      <c r="G24" s="9" t="s">
        <v>18</v>
      </c>
      <c r="H24" s="9">
        <v>1</v>
      </c>
      <c r="I24" s="19">
        <v>15</v>
      </c>
      <c r="J24" s="19">
        <v>13</v>
      </c>
      <c r="K24" s="19">
        <v>2</v>
      </c>
      <c r="Y24" s="8"/>
    </row>
    <row r="25" spans="1:25">
      <c r="A25" t="s">
        <v>201</v>
      </c>
      <c r="B25">
        <v>21</v>
      </c>
      <c r="C25">
        <v>14</v>
      </c>
      <c r="D25">
        <v>7</v>
      </c>
      <c r="E25" s="18">
        <v>7212</v>
      </c>
      <c r="F25" s="9">
        <v>7211</v>
      </c>
      <c r="G25" s="9" t="s">
        <v>19</v>
      </c>
      <c r="H25" s="9">
        <v>1</v>
      </c>
      <c r="I25" s="19">
        <v>9</v>
      </c>
      <c r="J25" s="19">
        <v>5</v>
      </c>
      <c r="K25" s="19">
        <v>4</v>
      </c>
      <c r="Y25" s="8"/>
    </row>
    <row r="26" spans="1:25">
      <c r="A26" t="s">
        <v>202</v>
      </c>
      <c r="B26">
        <v>17</v>
      </c>
      <c r="C26">
        <v>13</v>
      </c>
      <c r="D26">
        <v>4</v>
      </c>
      <c r="E26" s="18">
        <v>7213</v>
      </c>
      <c r="F26" s="9">
        <v>7212</v>
      </c>
      <c r="G26" s="9" t="s">
        <v>20</v>
      </c>
      <c r="H26" s="9">
        <v>1</v>
      </c>
      <c r="I26" s="19">
        <v>21</v>
      </c>
      <c r="J26" s="19">
        <v>14</v>
      </c>
      <c r="K26" s="19">
        <v>7</v>
      </c>
      <c r="Y26" s="8"/>
    </row>
    <row r="27" spans="1:25">
      <c r="A27" t="s">
        <v>203</v>
      </c>
      <c r="B27">
        <v>12</v>
      </c>
      <c r="C27">
        <v>11</v>
      </c>
      <c r="D27">
        <v>1</v>
      </c>
      <c r="E27" s="18">
        <v>7214</v>
      </c>
      <c r="F27" s="9">
        <v>7213</v>
      </c>
      <c r="G27" s="9" t="s">
        <v>21</v>
      </c>
      <c r="H27" s="9">
        <v>1</v>
      </c>
      <c r="I27" s="19">
        <v>17</v>
      </c>
      <c r="J27" s="19">
        <v>13</v>
      </c>
      <c r="K27" s="19">
        <v>4</v>
      </c>
      <c r="Y27" s="8"/>
    </row>
    <row r="28" spans="1:25">
      <c r="A28" t="s">
        <v>120</v>
      </c>
      <c r="B28">
        <v>1</v>
      </c>
      <c r="C28">
        <v>1</v>
      </c>
      <c r="D28">
        <v>0</v>
      </c>
      <c r="E28" s="18">
        <v>7301</v>
      </c>
      <c r="F28" s="9">
        <v>7214</v>
      </c>
      <c r="G28" s="9" t="s">
        <v>22</v>
      </c>
      <c r="H28" s="9">
        <v>1</v>
      </c>
      <c r="I28" s="19">
        <v>12</v>
      </c>
      <c r="J28" s="19">
        <v>11</v>
      </c>
      <c r="K28" s="19">
        <v>1</v>
      </c>
    </row>
    <row r="29" spans="1:25">
      <c r="A29" t="s">
        <v>122</v>
      </c>
      <c r="B29">
        <v>7</v>
      </c>
      <c r="C29">
        <v>6</v>
      </c>
      <c r="D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v>1</v>
      </c>
      <c r="J29" s="1">
        <v>1</v>
      </c>
      <c r="K29" s="1">
        <v>0</v>
      </c>
    </row>
    <row r="30" spans="1:25">
      <c r="A30" t="s">
        <v>127</v>
      </c>
      <c r="B30">
        <v>7</v>
      </c>
      <c r="C30">
        <v>4</v>
      </c>
      <c r="D30">
        <v>3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130</v>
      </c>
      <c r="B31">
        <v>5</v>
      </c>
      <c r="C31">
        <v>5</v>
      </c>
      <c r="D31">
        <v>0</v>
      </c>
      <c r="E31" s="18">
        <v>7322</v>
      </c>
      <c r="F31" s="9">
        <v>7303</v>
      </c>
      <c r="G31" s="9" t="s">
        <v>24</v>
      </c>
      <c r="H31" s="9">
        <v>1</v>
      </c>
      <c r="I31" s="1">
        <v>7</v>
      </c>
      <c r="J31" s="1">
        <v>6</v>
      </c>
      <c r="K31" s="1">
        <v>1</v>
      </c>
    </row>
    <row r="32" spans="1:25">
      <c r="A32" t="s">
        <v>136</v>
      </c>
      <c r="B32">
        <v>4</v>
      </c>
      <c r="C32">
        <v>3</v>
      </c>
      <c r="D32">
        <v>1</v>
      </c>
      <c r="E32" s="18">
        <v>7342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138</v>
      </c>
      <c r="B33">
        <v>5</v>
      </c>
      <c r="C33">
        <v>3</v>
      </c>
      <c r="D33">
        <v>2</v>
      </c>
      <c r="E33" s="18">
        <v>7344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140</v>
      </c>
      <c r="B34">
        <v>2</v>
      </c>
      <c r="C34">
        <v>2</v>
      </c>
      <c r="D34">
        <v>0</v>
      </c>
      <c r="E34" s="18">
        <v>7362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142</v>
      </c>
      <c r="B35">
        <v>0</v>
      </c>
      <c r="C35">
        <v>0</v>
      </c>
      <c r="D35">
        <v>0</v>
      </c>
      <c r="E35" s="18">
        <v>7364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145</v>
      </c>
      <c r="B36">
        <v>5</v>
      </c>
      <c r="C36">
        <v>4</v>
      </c>
      <c r="D36">
        <v>1</v>
      </c>
      <c r="E36" s="18">
        <v>7367</v>
      </c>
      <c r="F36" s="9">
        <v>7308</v>
      </c>
      <c r="G36" s="9" t="s">
        <v>25</v>
      </c>
      <c r="H36" s="9">
        <v>1</v>
      </c>
      <c r="I36" s="1">
        <v>7</v>
      </c>
      <c r="J36" s="1">
        <v>4</v>
      </c>
      <c r="K36" s="1">
        <v>3</v>
      </c>
    </row>
    <row r="37" spans="1:11">
      <c r="A37" t="s">
        <v>204</v>
      </c>
      <c r="B37">
        <v>8</v>
      </c>
      <c r="C37">
        <v>6</v>
      </c>
      <c r="D37">
        <v>2</v>
      </c>
      <c r="E37" s="18">
        <v>7368</v>
      </c>
      <c r="F37" s="9">
        <v>7309</v>
      </c>
      <c r="G37" s="9" t="s">
        <v>214</v>
      </c>
      <c r="H37" s="9">
        <v>0</v>
      </c>
      <c r="I37" s="1">
        <v>0</v>
      </c>
      <c r="J37" s="1">
        <v>0</v>
      </c>
      <c r="K37" s="1">
        <v>0</v>
      </c>
    </row>
    <row r="38" spans="1:11">
      <c r="A38" t="s">
        <v>148</v>
      </c>
      <c r="B38">
        <v>1</v>
      </c>
      <c r="C38">
        <v>1</v>
      </c>
      <c r="D38">
        <v>0</v>
      </c>
      <c r="E38" s="18">
        <v>7402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151</v>
      </c>
      <c r="B39">
        <v>1</v>
      </c>
      <c r="C39">
        <v>1</v>
      </c>
      <c r="D39">
        <v>0</v>
      </c>
      <c r="E39" s="18">
        <v>7405</v>
      </c>
      <c r="F39" s="9">
        <v>7322</v>
      </c>
      <c r="G39" s="9" t="s">
        <v>26</v>
      </c>
      <c r="H39" s="9">
        <v>1</v>
      </c>
      <c r="I39" s="1">
        <v>5</v>
      </c>
      <c r="J39" s="1">
        <v>5</v>
      </c>
      <c r="K39" s="1">
        <v>0</v>
      </c>
    </row>
    <row r="40" spans="1:11">
      <c r="A40" t="s">
        <v>153</v>
      </c>
      <c r="B40">
        <v>0</v>
      </c>
      <c r="C40">
        <v>0</v>
      </c>
      <c r="D40">
        <v>0</v>
      </c>
      <c r="E40" s="18">
        <v>7407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154</v>
      </c>
      <c r="B41">
        <v>5</v>
      </c>
      <c r="C41">
        <v>4</v>
      </c>
      <c r="D41">
        <v>1</v>
      </c>
      <c r="E41" s="18">
        <v>7408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155</v>
      </c>
      <c r="B42">
        <v>5</v>
      </c>
      <c r="C42">
        <v>3</v>
      </c>
      <c r="D42">
        <v>2</v>
      </c>
      <c r="E42" s="18">
        <v>7421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156</v>
      </c>
      <c r="B43">
        <v>3</v>
      </c>
      <c r="C43">
        <v>3</v>
      </c>
      <c r="D43">
        <v>0</v>
      </c>
      <c r="E43" s="18">
        <v>7422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157</v>
      </c>
      <c r="B44">
        <v>2</v>
      </c>
      <c r="C44">
        <v>2</v>
      </c>
      <c r="D44">
        <v>0</v>
      </c>
      <c r="E44" s="18">
        <v>7423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162</v>
      </c>
      <c r="B45">
        <v>0</v>
      </c>
      <c r="C45">
        <v>0</v>
      </c>
      <c r="D45">
        <v>0</v>
      </c>
      <c r="E45" s="18">
        <v>7444</v>
      </c>
      <c r="F45" s="9">
        <v>7342</v>
      </c>
      <c r="G45" s="9" t="s">
        <v>27</v>
      </c>
      <c r="H45" s="9">
        <v>1</v>
      </c>
      <c r="I45" s="1">
        <v>4</v>
      </c>
      <c r="J45" s="1">
        <v>3</v>
      </c>
      <c r="K45" s="1">
        <v>1</v>
      </c>
    </row>
    <row r="46" spans="1:11">
      <c r="A46" t="s">
        <v>163</v>
      </c>
      <c r="B46">
        <v>1</v>
      </c>
      <c r="C46">
        <v>1</v>
      </c>
      <c r="D46">
        <v>0</v>
      </c>
      <c r="E46" s="18">
        <v>7445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164</v>
      </c>
      <c r="B47">
        <v>0</v>
      </c>
      <c r="C47">
        <v>0</v>
      </c>
      <c r="D47">
        <v>0</v>
      </c>
      <c r="E47" s="18">
        <v>7446</v>
      </c>
      <c r="F47" s="9">
        <v>7344</v>
      </c>
      <c r="G47" s="9" t="s">
        <v>28</v>
      </c>
      <c r="H47" s="9">
        <v>1</v>
      </c>
      <c r="I47" s="1">
        <v>5</v>
      </c>
      <c r="J47" s="1">
        <v>3</v>
      </c>
      <c r="K47" s="1">
        <v>2</v>
      </c>
    </row>
    <row r="48" spans="1:11">
      <c r="A48" t="s">
        <v>205</v>
      </c>
      <c r="B48">
        <v>4</v>
      </c>
      <c r="C48">
        <v>3</v>
      </c>
      <c r="D48">
        <v>1</v>
      </c>
      <c r="E48" s="18">
        <v>7447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165</v>
      </c>
      <c r="B49">
        <v>4</v>
      </c>
      <c r="C49">
        <v>2</v>
      </c>
      <c r="D49">
        <v>2</v>
      </c>
      <c r="E49" s="18">
        <v>7461</v>
      </c>
      <c r="F49" s="9">
        <v>7362</v>
      </c>
      <c r="G49" s="9" t="s">
        <v>29</v>
      </c>
      <c r="H49" s="9">
        <v>1</v>
      </c>
      <c r="I49" s="1">
        <v>2</v>
      </c>
      <c r="J49" s="1">
        <v>2</v>
      </c>
      <c r="K49" s="1">
        <v>0</v>
      </c>
    </row>
    <row r="50" spans="1:11">
      <c r="A50" t="s">
        <v>168</v>
      </c>
      <c r="B50">
        <v>4</v>
      </c>
      <c r="C50">
        <v>2</v>
      </c>
      <c r="D50">
        <v>2</v>
      </c>
      <c r="E50" s="18">
        <v>7464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169</v>
      </c>
      <c r="B51">
        <v>0</v>
      </c>
      <c r="C51">
        <v>0</v>
      </c>
      <c r="D51">
        <v>0</v>
      </c>
      <c r="E51" s="18">
        <v>7465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170</v>
      </c>
      <c r="B52">
        <v>5</v>
      </c>
      <c r="C52">
        <v>5</v>
      </c>
      <c r="D52">
        <v>0</v>
      </c>
      <c r="E52" s="18">
        <v>7466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172</v>
      </c>
      <c r="B53">
        <v>3</v>
      </c>
      <c r="C53">
        <v>3</v>
      </c>
      <c r="D53">
        <v>0</v>
      </c>
      <c r="E53" s="18">
        <v>7481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173</v>
      </c>
      <c r="B54">
        <v>2</v>
      </c>
      <c r="C54">
        <v>2</v>
      </c>
      <c r="D54">
        <v>0</v>
      </c>
      <c r="E54" s="18">
        <v>7482</v>
      </c>
      <c r="F54" s="9">
        <v>7367</v>
      </c>
      <c r="G54" s="9" t="s">
        <v>31</v>
      </c>
      <c r="H54" s="9">
        <v>1</v>
      </c>
      <c r="I54" s="1">
        <v>5</v>
      </c>
      <c r="J54" s="1">
        <v>4</v>
      </c>
      <c r="K54" s="1">
        <v>1</v>
      </c>
    </row>
    <row r="55" spans="1:11">
      <c r="A55" t="s">
        <v>174</v>
      </c>
      <c r="B55">
        <v>3</v>
      </c>
      <c r="C55">
        <v>3</v>
      </c>
      <c r="D55">
        <v>0</v>
      </c>
      <c r="E55" s="18">
        <v>7483</v>
      </c>
      <c r="F55" s="9">
        <v>7368</v>
      </c>
      <c r="G55" s="9" t="s">
        <v>32</v>
      </c>
      <c r="H55" s="9">
        <v>1</v>
      </c>
      <c r="I55" s="19">
        <v>8</v>
      </c>
      <c r="J55" s="19">
        <v>6</v>
      </c>
      <c r="K55" s="19">
        <v>2</v>
      </c>
    </row>
    <row r="56" spans="1:11">
      <c r="A56" t="s">
        <v>175</v>
      </c>
      <c r="B56">
        <v>0</v>
      </c>
      <c r="C56">
        <v>0</v>
      </c>
      <c r="D56">
        <v>0</v>
      </c>
      <c r="E56" s="18">
        <v>7484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176</v>
      </c>
      <c r="B57">
        <v>7</v>
      </c>
      <c r="C57">
        <v>6</v>
      </c>
      <c r="D57">
        <v>1</v>
      </c>
      <c r="E57" s="18">
        <v>7501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177</v>
      </c>
      <c r="B58">
        <v>4</v>
      </c>
      <c r="C58">
        <v>4</v>
      </c>
      <c r="D58">
        <v>0</v>
      </c>
      <c r="E58" s="18">
        <v>7502</v>
      </c>
      <c r="F58" s="9">
        <v>7402</v>
      </c>
      <c r="G58" s="9" t="s">
        <v>33</v>
      </c>
      <c r="H58" s="9">
        <v>1</v>
      </c>
      <c r="I58" s="1">
        <v>1</v>
      </c>
      <c r="J58" s="1">
        <v>1</v>
      </c>
      <c r="K58" s="1">
        <v>0</v>
      </c>
    </row>
    <row r="59" spans="1:11">
      <c r="A59" t="s">
        <v>178</v>
      </c>
      <c r="B59">
        <v>2</v>
      </c>
      <c r="C59">
        <v>2</v>
      </c>
      <c r="D59">
        <v>0</v>
      </c>
      <c r="E59" s="18">
        <v>7503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179</v>
      </c>
      <c r="B60">
        <v>1</v>
      </c>
      <c r="C60">
        <v>1</v>
      </c>
      <c r="D60">
        <v>0</v>
      </c>
      <c r="E60" s="18">
        <v>7504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180</v>
      </c>
      <c r="B61">
        <v>1</v>
      </c>
      <c r="C61">
        <v>0</v>
      </c>
      <c r="D61">
        <v>1</v>
      </c>
      <c r="E61" s="18">
        <v>7505</v>
      </c>
      <c r="F61" s="9">
        <v>7405</v>
      </c>
      <c r="G61" s="9" t="s">
        <v>34</v>
      </c>
      <c r="H61" s="9">
        <v>1</v>
      </c>
      <c r="I61" s="1">
        <v>1</v>
      </c>
      <c r="J61" s="1">
        <v>1</v>
      </c>
      <c r="K61" s="1">
        <v>0</v>
      </c>
    </row>
    <row r="62" spans="1:11">
      <c r="A62" t="s">
        <v>181</v>
      </c>
      <c r="B62">
        <v>4</v>
      </c>
      <c r="C62">
        <v>3</v>
      </c>
      <c r="D62">
        <v>1</v>
      </c>
      <c r="E62" s="18">
        <v>7521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182</v>
      </c>
      <c r="B63">
        <v>2</v>
      </c>
      <c r="C63">
        <v>1</v>
      </c>
      <c r="D63">
        <v>1</v>
      </c>
      <c r="E63" s="18">
        <v>7522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188</v>
      </c>
      <c r="B64">
        <v>0</v>
      </c>
      <c r="C64">
        <v>0</v>
      </c>
      <c r="D64">
        <v>0</v>
      </c>
      <c r="E64" s="18">
        <v>7541</v>
      </c>
      <c r="F64" s="9">
        <v>7408</v>
      </c>
      <c r="G64" s="9" t="s">
        <v>36</v>
      </c>
      <c r="H64" s="9">
        <v>1</v>
      </c>
      <c r="I64" s="1">
        <v>5</v>
      </c>
      <c r="J64" s="1">
        <v>4</v>
      </c>
      <c r="K64" s="1">
        <v>1</v>
      </c>
    </row>
    <row r="65" spans="1:11">
      <c r="A65" t="s">
        <v>189</v>
      </c>
      <c r="B65">
        <v>1</v>
      </c>
      <c r="C65">
        <v>1</v>
      </c>
      <c r="D65">
        <v>0</v>
      </c>
      <c r="E65" s="18">
        <v>7542</v>
      </c>
      <c r="F65" s="9">
        <v>7421</v>
      </c>
      <c r="G65" s="9" t="s">
        <v>37</v>
      </c>
      <c r="H65" s="9">
        <v>1</v>
      </c>
      <c r="I65" s="1">
        <v>5</v>
      </c>
      <c r="J65" s="1">
        <v>3</v>
      </c>
      <c r="K65" s="1">
        <v>2</v>
      </c>
    </row>
    <row r="66" spans="1:11">
      <c r="A66" t="s">
        <v>190</v>
      </c>
      <c r="B66">
        <v>2</v>
      </c>
      <c r="C66">
        <v>2</v>
      </c>
      <c r="D66">
        <v>0</v>
      </c>
      <c r="E66" s="18">
        <v>7543</v>
      </c>
      <c r="F66" s="9">
        <v>7422</v>
      </c>
      <c r="G66" s="9" t="s">
        <v>38</v>
      </c>
      <c r="H66" s="9">
        <v>1</v>
      </c>
      <c r="I66" s="1">
        <v>3</v>
      </c>
      <c r="J66" s="1">
        <v>3</v>
      </c>
      <c r="K66" s="1">
        <v>0</v>
      </c>
    </row>
    <row r="67" spans="1:11">
      <c r="A67" t="s">
        <v>191</v>
      </c>
      <c r="B67">
        <v>0</v>
      </c>
      <c r="C67">
        <v>0</v>
      </c>
      <c r="D67">
        <v>0</v>
      </c>
      <c r="E67" s="18">
        <v>7544</v>
      </c>
      <c r="F67" s="9">
        <v>7423</v>
      </c>
      <c r="G67" s="9" t="s">
        <v>39</v>
      </c>
      <c r="H67" s="9">
        <v>1</v>
      </c>
      <c r="I67" s="1">
        <v>2</v>
      </c>
      <c r="J67" s="1">
        <v>2</v>
      </c>
      <c r="K67" s="1">
        <v>0</v>
      </c>
    </row>
    <row r="68" spans="1:11">
      <c r="A68" t="s">
        <v>192</v>
      </c>
      <c r="B68">
        <v>2</v>
      </c>
      <c r="C68">
        <v>1</v>
      </c>
      <c r="D68">
        <v>1</v>
      </c>
      <c r="E68" s="18">
        <v>7545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193</v>
      </c>
      <c r="B69">
        <v>0</v>
      </c>
      <c r="C69">
        <v>0</v>
      </c>
      <c r="D69">
        <v>0</v>
      </c>
      <c r="E69" s="18">
        <v>7546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194</v>
      </c>
      <c r="B70">
        <v>8</v>
      </c>
      <c r="C70">
        <v>7</v>
      </c>
      <c r="D70">
        <v>1</v>
      </c>
      <c r="E70" s="18">
        <v>7547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195</v>
      </c>
      <c r="B71">
        <v>0</v>
      </c>
      <c r="C71">
        <v>0</v>
      </c>
      <c r="D71">
        <v>0</v>
      </c>
      <c r="E71" s="18">
        <v>7548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196</v>
      </c>
      <c r="B72">
        <v>1</v>
      </c>
      <c r="C72">
        <v>1</v>
      </c>
      <c r="D72">
        <v>0</v>
      </c>
      <c r="E72" s="18">
        <v>7561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206</v>
      </c>
      <c r="B73">
        <v>1</v>
      </c>
      <c r="C73">
        <v>1</v>
      </c>
      <c r="D73">
        <v>0</v>
      </c>
      <c r="E73" s="18">
        <v>7564</v>
      </c>
      <c r="F73" s="9">
        <v>7445</v>
      </c>
      <c r="G73" s="9" t="s">
        <v>41</v>
      </c>
      <c r="H73" s="9">
        <v>1</v>
      </c>
      <c r="I73" s="1">
        <v>1</v>
      </c>
      <c r="J73" s="1">
        <v>1</v>
      </c>
      <c r="K73" s="1"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4</v>
      </c>
      <c r="J75" s="19">
        <v>3</v>
      </c>
      <c r="K75" s="19">
        <v>1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4</v>
      </c>
      <c r="J76" s="1">
        <v>2</v>
      </c>
      <c r="K76" s="1">
        <v>2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4</v>
      </c>
      <c r="J79" s="1">
        <v>2</v>
      </c>
      <c r="K79" s="1">
        <v>2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0</v>
      </c>
      <c r="J80" s="1">
        <v>0</v>
      </c>
      <c r="K80" s="1"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5</v>
      </c>
      <c r="J81" s="1">
        <v>5</v>
      </c>
      <c r="K81" s="1">
        <v>0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3</v>
      </c>
      <c r="J83" s="1">
        <v>3</v>
      </c>
      <c r="K83" s="1">
        <v>0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2</v>
      </c>
      <c r="J84" s="1">
        <v>2</v>
      </c>
      <c r="K84" s="1">
        <v>0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3</v>
      </c>
      <c r="J85" s="1">
        <v>3</v>
      </c>
      <c r="K85" s="1">
        <v>0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0</v>
      </c>
      <c r="J86" s="1">
        <v>0</v>
      </c>
      <c r="K86" s="1"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7</v>
      </c>
      <c r="J87" s="1">
        <v>6</v>
      </c>
      <c r="K87" s="1">
        <v>1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4</v>
      </c>
      <c r="J88" s="1">
        <v>4</v>
      </c>
      <c r="K88" s="1">
        <v>0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2</v>
      </c>
      <c r="J89" s="1">
        <v>2</v>
      </c>
      <c r="K89" s="1">
        <v>0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1</v>
      </c>
      <c r="J90" s="1">
        <v>1</v>
      </c>
      <c r="K90" s="1"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1</v>
      </c>
      <c r="J91" s="1">
        <v>0</v>
      </c>
      <c r="K91" s="1">
        <v>1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4</v>
      </c>
      <c r="J92" s="1">
        <v>3</v>
      </c>
      <c r="K92" s="1">
        <v>1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2</v>
      </c>
      <c r="J93" s="1">
        <v>1</v>
      </c>
      <c r="K93" s="1">
        <v>1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1</v>
      </c>
      <c r="J100" s="1">
        <v>1</v>
      </c>
      <c r="K100" s="1"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2</v>
      </c>
      <c r="J101" s="1">
        <v>2</v>
      </c>
      <c r="K101" s="1"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0</v>
      </c>
      <c r="J102" s="1">
        <v>0</v>
      </c>
      <c r="K102" s="1"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2</v>
      </c>
      <c r="J103" s="1">
        <v>1</v>
      </c>
      <c r="K103" s="1">
        <v>1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0</v>
      </c>
      <c r="J104" s="1">
        <v>0</v>
      </c>
      <c r="K104" s="1"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8</v>
      </c>
      <c r="J105" s="1">
        <v>7</v>
      </c>
      <c r="K105" s="1">
        <v>1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1</v>
      </c>
      <c r="J107" s="1">
        <v>1</v>
      </c>
      <c r="K107" s="1"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1</v>
      </c>
      <c r="J110" s="1">
        <v>1</v>
      </c>
      <c r="K110" s="1"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1</v>
      </c>
      <c r="J111" s="1">
        <v>1</v>
      </c>
      <c r="K111" s="1">
        <v>0</v>
      </c>
    </row>
    <row r="119" spans="7:7">
      <c r="G119" t="s">
        <v>646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Y119"/>
  <sheetViews>
    <sheetView workbookViewId="0"/>
  </sheetViews>
  <sheetFormatPr defaultRowHeight="13.5"/>
  <cols>
    <col min="1" max="1" width="15.25" customWidth="1"/>
    <col min="5" max="5" width="9" style="8"/>
    <col min="13" max="25" width="4.125" customWidth="1"/>
  </cols>
  <sheetData>
    <row r="1" spans="1:25">
      <c r="A1">
        <v>22</v>
      </c>
      <c r="B1">
        <v>22</v>
      </c>
      <c r="C1">
        <v>22</v>
      </c>
      <c r="D1">
        <v>22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508</v>
      </c>
      <c r="C3">
        <v>377</v>
      </c>
      <c r="D3">
        <v>131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647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72</v>
      </c>
      <c r="C5">
        <v>61</v>
      </c>
      <c r="D5">
        <v>11</v>
      </c>
      <c r="E5" s="18"/>
      <c r="F5" s="9"/>
      <c r="G5" s="9" t="s">
        <v>643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95</v>
      </c>
      <c r="C6">
        <v>76</v>
      </c>
      <c r="D6">
        <v>19</v>
      </c>
      <c r="E6" s="18"/>
      <c r="F6" s="9"/>
      <c r="G6" s="9" t="s">
        <v>644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11</v>
      </c>
      <c r="C7">
        <v>6</v>
      </c>
      <c r="D7">
        <v>5</v>
      </c>
      <c r="E7" s="18">
        <v>770</v>
      </c>
      <c r="F7" s="9">
        <v>770</v>
      </c>
      <c r="G7" s="9" t="s">
        <v>246</v>
      </c>
      <c r="H7" s="9"/>
      <c r="I7" s="1">
        <v>11</v>
      </c>
      <c r="J7" s="1">
        <v>6</v>
      </c>
      <c r="K7" s="1">
        <v>5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37</v>
      </c>
      <c r="C8">
        <f t="shared" ref="C8:D8" si="0">J8-J15</f>
        <v>30</v>
      </c>
      <c r="D8">
        <f t="shared" si="0"/>
        <v>7</v>
      </c>
      <c r="E8" s="18">
        <v>771</v>
      </c>
      <c r="F8" s="9">
        <v>771</v>
      </c>
      <c r="G8" s="9" t="s">
        <v>247</v>
      </c>
      <c r="H8" s="9"/>
      <c r="I8" s="1">
        <v>104</v>
      </c>
      <c r="J8" s="1">
        <v>82</v>
      </c>
      <c r="K8" s="1">
        <v>22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62</v>
      </c>
      <c r="C9">
        <v>36</v>
      </c>
      <c r="D9">
        <v>26</v>
      </c>
      <c r="E9" s="18">
        <v>772</v>
      </c>
      <c r="F9" s="9">
        <v>772</v>
      </c>
      <c r="G9" s="9" t="s">
        <v>248</v>
      </c>
      <c r="H9" s="9"/>
      <c r="I9" s="1">
        <v>134</v>
      </c>
      <c r="J9" s="1">
        <v>97</v>
      </c>
      <c r="K9" s="1">
        <v>37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43</v>
      </c>
      <c r="C10">
        <v>29</v>
      </c>
      <c r="D10">
        <v>14</v>
      </c>
      <c r="E10" s="18">
        <v>773</v>
      </c>
      <c r="F10" s="9">
        <v>773</v>
      </c>
      <c r="G10" s="9" t="s">
        <v>249</v>
      </c>
      <c r="H10" s="9"/>
      <c r="I10" s="1">
        <v>43</v>
      </c>
      <c r="J10" s="1">
        <v>29</v>
      </c>
      <c r="K10" s="1">
        <v>14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66</v>
      </c>
      <c r="C11">
        <v>51</v>
      </c>
      <c r="D11">
        <v>15</v>
      </c>
      <c r="E11" s="18">
        <v>774</v>
      </c>
      <c r="F11" s="9">
        <v>774</v>
      </c>
      <c r="G11" s="9" t="s">
        <v>250</v>
      </c>
      <c r="H11" s="9"/>
      <c r="I11" s="1">
        <v>66</v>
      </c>
      <c r="J11" s="1">
        <v>51</v>
      </c>
      <c r="K11" s="1">
        <v>15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55</v>
      </c>
      <c r="C12">
        <v>36</v>
      </c>
      <c r="D12">
        <v>19</v>
      </c>
      <c r="E12" s="18">
        <v>775</v>
      </c>
      <c r="F12" s="9">
        <v>775</v>
      </c>
      <c r="G12" s="9" t="s">
        <v>251</v>
      </c>
      <c r="H12" s="9"/>
      <c r="I12" s="1">
        <v>55</v>
      </c>
      <c r="J12" s="1">
        <v>36</v>
      </c>
      <c r="K12" s="1">
        <v>19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67</v>
      </c>
      <c r="C15">
        <v>52</v>
      </c>
      <c r="D15">
        <v>15</v>
      </c>
      <c r="E15" s="18">
        <v>7201</v>
      </c>
      <c r="F15" s="9">
        <v>7201</v>
      </c>
      <c r="G15" s="9" t="s">
        <v>10</v>
      </c>
      <c r="H15" s="9">
        <v>1</v>
      </c>
      <c r="I15" s="19">
        <v>67</v>
      </c>
      <c r="J15" s="19">
        <v>52</v>
      </c>
      <c r="K15" s="19">
        <v>15</v>
      </c>
      <c r="Y15" s="8"/>
    </row>
    <row r="16" spans="1:25">
      <c r="A16" t="s">
        <v>111</v>
      </c>
      <c r="B16">
        <v>27</v>
      </c>
      <c r="C16">
        <v>23</v>
      </c>
      <c r="D16">
        <v>4</v>
      </c>
      <c r="E16" s="18">
        <v>7202</v>
      </c>
      <c r="F16" s="9">
        <v>7202</v>
      </c>
      <c r="G16" s="9" t="s">
        <v>11</v>
      </c>
      <c r="H16" s="9">
        <v>1</v>
      </c>
      <c r="I16" s="19">
        <v>27</v>
      </c>
      <c r="J16" s="19">
        <v>23</v>
      </c>
      <c r="K16" s="19">
        <v>4</v>
      </c>
      <c r="Y16" s="8"/>
    </row>
    <row r="17" spans="1:25">
      <c r="A17" t="s">
        <v>112</v>
      </c>
      <c r="B17">
        <v>72</v>
      </c>
      <c r="C17">
        <v>61</v>
      </c>
      <c r="D17">
        <v>11</v>
      </c>
      <c r="E17" s="18">
        <v>7203</v>
      </c>
      <c r="F17" s="9">
        <v>7203</v>
      </c>
      <c r="G17" s="9" t="s">
        <v>12</v>
      </c>
      <c r="H17" s="9">
        <v>1</v>
      </c>
      <c r="I17" s="1">
        <v>72</v>
      </c>
      <c r="J17" s="1">
        <v>61</v>
      </c>
      <c r="K17" s="1">
        <v>11</v>
      </c>
      <c r="Y17" s="8"/>
    </row>
    <row r="18" spans="1:25">
      <c r="A18" t="s">
        <v>113</v>
      </c>
      <c r="B18">
        <v>95</v>
      </c>
      <c r="C18">
        <v>76</v>
      </c>
      <c r="D18">
        <v>19</v>
      </c>
      <c r="E18" s="18">
        <v>7204</v>
      </c>
      <c r="F18" s="9">
        <v>7204</v>
      </c>
      <c r="G18" s="9" t="s">
        <v>13</v>
      </c>
      <c r="H18" s="9">
        <v>1</v>
      </c>
      <c r="I18" s="1">
        <v>95</v>
      </c>
      <c r="J18" s="1">
        <v>76</v>
      </c>
      <c r="K18" s="1">
        <v>19</v>
      </c>
      <c r="Y18" s="8"/>
    </row>
    <row r="19" spans="1:25">
      <c r="A19" t="s">
        <v>114</v>
      </c>
      <c r="B19">
        <v>17</v>
      </c>
      <c r="C19">
        <v>14</v>
      </c>
      <c r="D19">
        <v>3</v>
      </c>
      <c r="E19" s="18">
        <v>7205</v>
      </c>
      <c r="F19" s="9">
        <v>7205</v>
      </c>
      <c r="G19" s="9" t="s">
        <v>14</v>
      </c>
      <c r="H19" s="9">
        <v>1</v>
      </c>
      <c r="I19" s="19">
        <v>17</v>
      </c>
      <c r="J19" s="19">
        <v>14</v>
      </c>
      <c r="K19" s="19">
        <v>3</v>
      </c>
      <c r="Y19" s="8"/>
    </row>
    <row r="20" spans="1:25">
      <c r="A20" t="s">
        <v>116</v>
      </c>
      <c r="B20">
        <v>18</v>
      </c>
      <c r="C20">
        <v>10</v>
      </c>
      <c r="D20">
        <v>8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17</v>
      </c>
      <c r="C21">
        <v>14</v>
      </c>
      <c r="D21">
        <v>3</v>
      </c>
      <c r="E21" s="18">
        <v>7208</v>
      </c>
      <c r="F21" s="9">
        <v>7207</v>
      </c>
      <c r="G21" s="9" t="s">
        <v>15</v>
      </c>
      <c r="H21" s="9">
        <v>1</v>
      </c>
      <c r="I21" s="19">
        <v>18</v>
      </c>
      <c r="J21" s="19">
        <v>10</v>
      </c>
      <c r="K21" s="19">
        <v>8</v>
      </c>
      <c r="Y21" s="8"/>
    </row>
    <row r="22" spans="1:25">
      <c r="A22" t="s">
        <v>118</v>
      </c>
      <c r="B22">
        <v>11</v>
      </c>
      <c r="C22">
        <v>8</v>
      </c>
      <c r="D22">
        <v>3</v>
      </c>
      <c r="E22" s="18">
        <v>7209</v>
      </c>
      <c r="F22" s="9">
        <v>7208</v>
      </c>
      <c r="G22" s="9" t="s">
        <v>16</v>
      </c>
      <c r="H22" s="9">
        <v>1</v>
      </c>
      <c r="I22" s="19">
        <v>17</v>
      </c>
      <c r="J22" s="19">
        <v>14</v>
      </c>
      <c r="K22" s="19">
        <v>3</v>
      </c>
      <c r="Y22" s="8"/>
    </row>
    <row r="23" spans="1:25">
      <c r="A23" t="s">
        <v>119</v>
      </c>
      <c r="B23">
        <v>12</v>
      </c>
      <c r="C23">
        <v>9</v>
      </c>
      <c r="D23">
        <v>3</v>
      </c>
      <c r="E23" s="18">
        <v>7210</v>
      </c>
      <c r="F23" s="9">
        <v>7209</v>
      </c>
      <c r="G23" s="9" t="s">
        <v>17</v>
      </c>
      <c r="H23" s="9">
        <v>1</v>
      </c>
      <c r="I23" s="1">
        <v>11</v>
      </c>
      <c r="J23" s="1">
        <v>8</v>
      </c>
      <c r="K23" s="1">
        <v>3</v>
      </c>
      <c r="Y23" s="8"/>
    </row>
    <row r="24" spans="1:25">
      <c r="A24" t="s">
        <v>200</v>
      </c>
      <c r="B24">
        <v>9</v>
      </c>
      <c r="C24">
        <v>7</v>
      </c>
      <c r="D24">
        <v>2</v>
      </c>
      <c r="E24" s="18">
        <v>7211</v>
      </c>
      <c r="F24" s="9">
        <v>7210</v>
      </c>
      <c r="G24" s="9" t="s">
        <v>18</v>
      </c>
      <c r="H24" s="9">
        <v>1</v>
      </c>
      <c r="I24" s="19">
        <v>12</v>
      </c>
      <c r="J24" s="19">
        <v>9</v>
      </c>
      <c r="K24" s="19">
        <v>3</v>
      </c>
      <c r="Y24" s="8"/>
    </row>
    <row r="25" spans="1:25">
      <c r="A25" t="s">
        <v>201</v>
      </c>
      <c r="B25">
        <v>16</v>
      </c>
      <c r="C25">
        <v>8</v>
      </c>
      <c r="D25">
        <v>8</v>
      </c>
      <c r="E25" s="18">
        <v>7212</v>
      </c>
      <c r="F25" s="9">
        <v>7211</v>
      </c>
      <c r="G25" s="9" t="s">
        <v>19</v>
      </c>
      <c r="H25" s="9">
        <v>1</v>
      </c>
      <c r="I25" s="19">
        <v>9</v>
      </c>
      <c r="J25" s="19">
        <v>7</v>
      </c>
      <c r="K25" s="19">
        <v>2</v>
      </c>
      <c r="Y25" s="8"/>
    </row>
    <row r="26" spans="1:25">
      <c r="A26" t="s">
        <v>202</v>
      </c>
      <c r="B26">
        <v>12</v>
      </c>
      <c r="C26">
        <v>10</v>
      </c>
      <c r="D26">
        <v>2</v>
      </c>
      <c r="E26" s="18">
        <v>7213</v>
      </c>
      <c r="F26" s="9">
        <v>7212</v>
      </c>
      <c r="G26" s="9" t="s">
        <v>20</v>
      </c>
      <c r="H26" s="9">
        <v>1</v>
      </c>
      <c r="I26" s="19">
        <v>16</v>
      </c>
      <c r="J26" s="19">
        <v>8</v>
      </c>
      <c r="K26" s="19">
        <v>8</v>
      </c>
      <c r="Y26" s="8"/>
    </row>
    <row r="27" spans="1:25">
      <c r="A27" t="s">
        <v>203</v>
      </c>
      <c r="B27">
        <v>5</v>
      </c>
      <c r="C27">
        <v>4</v>
      </c>
      <c r="D27">
        <v>1</v>
      </c>
      <c r="E27" s="18">
        <v>7214</v>
      </c>
      <c r="F27" s="9">
        <v>7213</v>
      </c>
      <c r="G27" s="9" t="s">
        <v>21</v>
      </c>
      <c r="H27" s="9">
        <v>1</v>
      </c>
      <c r="I27" s="19">
        <v>12</v>
      </c>
      <c r="J27" s="19">
        <v>10</v>
      </c>
      <c r="K27" s="19">
        <v>2</v>
      </c>
      <c r="Y27" s="8"/>
    </row>
    <row r="28" spans="1:25">
      <c r="A28" t="s">
        <v>120</v>
      </c>
      <c r="B28">
        <v>2</v>
      </c>
      <c r="C28">
        <v>1</v>
      </c>
      <c r="D28">
        <v>1</v>
      </c>
      <c r="E28" s="18">
        <v>7301</v>
      </c>
      <c r="F28" s="9">
        <v>7214</v>
      </c>
      <c r="G28" s="9" t="s">
        <v>22</v>
      </c>
      <c r="H28" s="9">
        <v>1</v>
      </c>
      <c r="I28" s="19">
        <v>5</v>
      </c>
      <c r="J28" s="19">
        <v>4</v>
      </c>
      <c r="K28" s="19">
        <v>1</v>
      </c>
    </row>
    <row r="29" spans="1:25">
      <c r="A29" t="s">
        <v>122</v>
      </c>
      <c r="B29">
        <v>1</v>
      </c>
      <c r="C29">
        <v>1</v>
      </c>
      <c r="D29">
        <v>0</v>
      </c>
      <c r="E29" s="18">
        <v>7303</v>
      </c>
      <c r="F29" s="9">
        <v>7301</v>
      </c>
      <c r="G29" s="9" t="s">
        <v>23</v>
      </c>
      <c r="H29" s="9">
        <v>1</v>
      </c>
      <c r="I29" s="1">
        <v>2</v>
      </c>
      <c r="J29" s="1">
        <v>1</v>
      </c>
      <c r="K29" s="1">
        <v>1</v>
      </c>
    </row>
    <row r="30" spans="1:25">
      <c r="A30" t="s">
        <v>127</v>
      </c>
      <c r="B30">
        <v>3</v>
      </c>
      <c r="C30">
        <v>3</v>
      </c>
      <c r="D30">
        <v>0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130</v>
      </c>
      <c r="B31">
        <v>2</v>
      </c>
      <c r="C31">
        <v>2</v>
      </c>
      <c r="D31">
        <v>0</v>
      </c>
      <c r="E31" s="18">
        <v>7322</v>
      </c>
      <c r="F31" s="9">
        <v>7303</v>
      </c>
      <c r="G31" s="9" t="s">
        <v>24</v>
      </c>
      <c r="H31" s="9">
        <v>1</v>
      </c>
      <c r="I31" s="1">
        <v>1</v>
      </c>
      <c r="J31" s="1">
        <v>1</v>
      </c>
      <c r="K31" s="1">
        <v>0</v>
      </c>
    </row>
    <row r="32" spans="1:25">
      <c r="A32" t="s">
        <v>136</v>
      </c>
      <c r="B32">
        <v>1</v>
      </c>
      <c r="C32">
        <v>1</v>
      </c>
      <c r="D32">
        <v>0</v>
      </c>
      <c r="E32" s="18">
        <v>7342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138</v>
      </c>
      <c r="B33">
        <v>4</v>
      </c>
      <c r="C33">
        <v>3</v>
      </c>
      <c r="D33">
        <v>1</v>
      </c>
      <c r="E33" s="18">
        <v>7344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140</v>
      </c>
      <c r="B34">
        <v>2</v>
      </c>
      <c r="C34">
        <v>2</v>
      </c>
      <c r="D34">
        <v>0</v>
      </c>
      <c r="E34" s="18">
        <v>7362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142</v>
      </c>
      <c r="B35">
        <v>1</v>
      </c>
      <c r="C35">
        <v>0</v>
      </c>
      <c r="D35">
        <v>1</v>
      </c>
      <c r="E35" s="18">
        <v>7364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145</v>
      </c>
      <c r="B36">
        <v>3</v>
      </c>
      <c r="C36">
        <v>1</v>
      </c>
      <c r="D36">
        <v>2</v>
      </c>
      <c r="E36" s="18">
        <v>7367</v>
      </c>
      <c r="F36" s="9">
        <v>7308</v>
      </c>
      <c r="G36" s="9" t="s">
        <v>25</v>
      </c>
      <c r="H36" s="9">
        <v>1</v>
      </c>
      <c r="I36" s="1">
        <v>3</v>
      </c>
      <c r="J36" s="1">
        <v>3</v>
      </c>
      <c r="K36" s="1">
        <v>0</v>
      </c>
    </row>
    <row r="37" spans="1:11">
      <c r="A37" t="s">
        <v>204</v>
      </c>
      <c r="B37">
        <v>5</v>
      </c>
      <c r="C37">
        <v>3</v>
      </c>
      <c r="D37">
        <v>2</v>
      </c>
      <c r="E37" s="18">
        <v>7368</v>
      </c>
      <c r="F37" s="9">
        <v>7309</v>
      </c>
      <c r="G37" s="9" t="s">
        <v>214</v>
      </c>
      <c r="H37" s="9">
        <v>0</v>
      </c>
      <c r="I37" s="1">
        <v>0</v>
      </c>
      <c r="J37" s="1">
        <v>0</v>
      </c>
      <c r="K37" s="1">
        <v>0</v>
      </c>
    </row>
    <row r="38" spans="1:11">
      <c r="A38" t="s">
        <v>148</v>
      </c>
      <c r="B38">
        <v>1</v>
      </c>
      <c r="C38">
        <v>1</v>
      </c>
      <c r="D38">
        <v>0</v>
      </c>
      <c r="E38" s="18">
        <v>7402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151</v>
      </c>
      <c r="B39">
        <v>1</v>
      </c>
      <c r="C39">
        <v>0</v>
      </c>
      <c r="D39">
        <v>1</v>
      </c>
      <c r="E39" s="18">
        <v>7405</v>
      </c>
      <c r="F39" s="9">
        <v>7322</v>
      </c>
      <c r="G39" s="9" t="s">
        <v>26</v>
      </c>
      <c r="H39" s="9">
        <v>1</v>
      </c>
      <c r="I39" s="1">
        <v>2</v>
      </c>
      <c r="J39" s="1">
        <v>2</v>
      </c>
      <c r="K39" s="1">
        <v>0</v>
      </c>
    </row>
    <row r="40" spans="1:11">
      <c r="A40" t="s">
        <v>153</v>
      </c>
      <c r="B40">
        <v>0</v>
      </c>
      <c r="C40">
        <v>0</v>
      </c>
      <c r="D40">
        <v>0</v>
      </c>
      <c r="E40" s="18">
        <v>7407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154</v>
      </c>
      <c r="B41">
        <v>4</v>
      </c>
      <c r="C41">
        <v>3</v>
      </c>
      <c r="D41">
        <v>1</v>
      </c>
      <c r="E41" s="18">
        <v>7408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155</v>
      </c>
      <c r="B42">
        <v>4</v>
      </c>
      <c r="C42">
        <v>2</v>
      </c>
      <c r="D42">
        <v>2</v>
      </c>
      <c r="E42" s="18">
        <v>7421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156</v>
      </c>
      <c r="B43">
        <v>1</v>
      </c>
      <c r="C43">
        <v>1</v>
      </c>
      <c r="D43">
        <v>0</v>
      </c>
      <c r="E43" s="18">
        <v>7422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157</v>
      </c>
      <c r="B44">
        <v>2</v>
      </c>
      <c r="C44">
        <v>0</v>
      </c>
      <c r="D44">
        <v>2</v>
      </c>
      <c r="E44" s="18">
        <v>7423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162</v>
      </c>
      <c r="B45">
        <v>1</v>
      </c>
      <c r="C45">
        <v>1</v>
      </c>
      <c r="D45">
        <v>0</v>
      </c>
      <c r="E45" s="18">
        <v>7444</v>
      </c>
      <c r="F45" s="9">
        <v>7342</v>
      </c>
      <c r="G45" s="9" t="s">
        <v>27</v>
      </c>
      <c r="H45" s="9">
        <v>1</v>
      </c>
      <c r="I45" s="1">
        <v>1</v>
      </c>
      <c r="J45" s="1">
        <v>1</v>
      </c>
      <c r="K45" s="1">
        <v>0</v>
      </c>
    </row>
    <row r="46" spans="1:11">
      <c r="A46" t="s">
        <v>163</v>
      </c>
      <c r="B46">
        <v>1</v>
      </c>
      <c r="C46">
        <v>1</v>
      </c>
      <c r="D46">
        <v>0</v>
      </c>
      <c r="E46" s="18">
        <v>7445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164</v>
      </c>
      <c r="B47">
        <v>0</v>
      </c>
      <c r="C47">
        <v>0</v>
      </c>
      <c r="D47">
        <v>0</v>
      </c>
      <c r="E47" s="18">
        <v>7446</v>
      </c>
      <c r="F47" s="9">
        <v>7344</v>
      </c>
      <c r="G47" s="9" t="s">
        <v>28</v>
      </c>
      <c r="H47" s="9">
        <v>1</v>
      </c>
      <c r="I47" s="1">
        <v>4</v>
      </c>
      <c r="J47" s="1">
        <v>3</v>
      </c>
      <c r="K47" s="1">
        <v>1</v>
      </c>
    </row>
    <row r="48" spans="1:11">
      <c r="A48" t="s">
        <v>205</v>
      </c>
      <c r="B48">
        <v>7</v>
      </c>
      <c r="C48">
        <v>5</v>
      </c>
      <c r="D48">
        <v>2</v>
      </c>
      <c r="E48" s="18">
        <v>7447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165</v>
      </c>
      <c r="B49">
        <v>6</v>
      </c>
      <c r="C49">
        <v>2</v>
      </c>
      <c r="D49">
        <v>4</v>
      </c>
      <c r="E49" s="18">
        <v>7461</v>
      </c>
      <c r="F49" s="9">
        <v>7362</v>
      </c>
      <c r="G49" s="9" t="s">
        <v>29</v>
      </c>
      <c r="H49" s="9">
        <v>1</v>
      </c>
      <c r="I49" s="1">
        <v>2</v>
      </c>
      <c r="J49" s="1">
        <v>2</v>
      </c>
      <c r="K49" s="1">
        <v>0</v>
      </c>
    </row>
    <row r="50" spans="1:11">
      <c r="A50" t="s">
        <v>168</v>
      </c>
      <c r="B50">
        <v>1</v>
      </c>
      <c r="C50">
        <v>1</v>
      </c>
      <c r="D50">
        <v>0</v>
      </c>
      <c r="E50" s="18">
        <v>7464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169</v>
      </c>
      <c r="B51">
        <v>3</v>
      </c>
      <c r="C51">
        <v>3</v>
      </c>
      <c r="D51">
        <v>0</v>
      </c>
      <c r="E51" s="18">
        <v>7465</v>
      </c>
      <c r="F51" s="9">
        <v>7364</v>
      </c>
      <c r="G51" s="9" t="s">
        <v>30</v>
      </c>
      <c r="H51" s="9">
        <v>1</v>
      </c>
      <c r="I51" s="1">
        <v>1</v>
      </c>
      <c r="J51" s="1">
        <v>0</v>
      </c>
      <c r="K51" s="1">
        <v>1</v>
      </c>
    </row>
    <row r="52" spans="1:11">
      <c r="A52" t="s">
        <v>170</v>
      </c>
      <c r="B52">
        <v>5</v>
      </c>
      <c r="C52">
        <v>5</v>
      </c>
      <c r="D52">
        <v>0</v>
      </c>
      <c r="E52" s="18">
        <v>7466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172</v>
      </c>
      <c r="B53">
        <v>5</v>
      </c>
      <c r="C53">
        <v>1</v>
      </c>
      <c r="D53">
        <v>4</v>
      </c>
      <c r="E53" s="18">
        <v>7481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173</v>
      </c>
      <c r="B54">
        <v>1</v>
      </c>
      <c r="C54">
        <v>0</v>
      </c>
      <c r="D54">
        <v>1</v>
      </c>
      <c r="E54" s="18">
        <v>7482</v>
      </c>
      <c r="F54" s="9">
        <v>7367</v>
      </c>
      <c r="G54" s="9" t="s">
        <v>31</v>
      </c>
      <c r="H54" s="9">
        <v>1</v>
      </c>
      <c r="I54" s="1">
        <v>3</v>
      </c>
      <c r="J54" s="1">
        <v>1</v>
      </c>
      <c r="K54" s="1">
        <v>2</v>
      </c>
    </row>
    <row r="55" spans="1:11">
      <c r="A55" t="s">
        <v>174</v>
      </c>
      <c r="B55">
        <v>5</v>
      </c>
      <c r="C55">
        <v>3</v>
      </c>
      <c r="D55">
        <v>2</v>
      </c>
      <c r="E55" s="18">
        <v>7483</v>
      </c>
      <c r="F55" s="9">
        <v>7368</v>
      </c>
      <c r="G55" s="9" t="s">
        <v>32</v>
      </c>
      <c r="H55" s="9">
        <v>1</v>
      </c>
      <c r="I55" s="19">
        <v>5</v>
      </c>
      <c r="J55" s="19">
        <v>3</v>
      </c>
      <c r="K55" s="19">
        <v>2</v>
      </c>
    </row>
    <row r="56" spans="1:11">
      <c r="A56" t="s">
        <v>175</v>
      </c>
      <c r="B56">
        <v>0</v>
      </c>
      <c r="C56">
        <v>0</v>
      </c>
      <c r="D56">
        <v>0</v>
      </c>
      <c r="E56" s="18">
        <v>7484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176</v>
      </c>
      <c r="B57">
        <v>9</v>
      </c>
      <c r="C57">
        <v>3</v>
      </c>
      <c r="D57">
        <v>6</v>
      </c>
      <c r="E57" s="18">
        <v>7501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177</v>
      </c>
      <c r="B58">
        <v>4</v>
      </c>
      <c r="C58">
        <v>3</v>
      </c>
      <c r="D58">
        <v>1</v>
      </c>
      <c r="E58" s="18">
        <v>7502</v>
      </c>
      <c r="F58" s="9">
        <v>7402</v>
      </c>
      <c r="G58" s="9" t="s">
        <v>33</v>
      </c>
      <c r="H58" s="9">
        <v>1</v>
      </c>
      <c r="I58" s="1">
        <v>1</v>
      </c>
      <c r="J58" s="1">
        <v>1</v>
      </c>
      <c r="K58" s="1">
        <v>0</v>
      </c>
    </row>
    <row r="59" spans="1:11">
      <c r="A59" t="s">
        <v>178</v>
      </c>
      <c r="B59">
        <v>4</v>
      </c>
      <c r="C59">
        <v>3</v>
      </c>
      <c r="D59">
        <v>1</v>
      </c>
      <c r="E59" s="18">
        <v>7503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179</v>
      </c>
      <c r="B60">
        <v>2</v>
      </c>
      <c r="C60">
        <v>0</v>
      </c>
      <c r="D60">
        <v>2</v>
      </c>
      <c r="E60" s="18">
        <v>7504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180</v>
      </c>
      <c r="B61">
        <v>2</v>
      </c>
      <c r="C61">
        <v>1</v>
      </c>
      <c r="D61">
        <v>1</v>
      </c>
      <c r="E61" s="18">
        <v>7505</v>
      </c>
      <c r="F61" s="9">
        <v>7405</v>
      </c>
      <c r="G61" s="9" t="s">
        <v>34</v>
      </c>
      <c r="H61" s="9">
        <v>1</v>
      </c>
      <c r="I61" s="1">
        <v>1</v>
      </c>
      <c r="J61" s="1">
        <v>0</v>
      </c>
      <c r="K61" s="1">
        <v>1</v>
      </c>
    </row>
    <row r="62" spans="1:11">
      <c r="A62" t="s">
        <v>181</v>
      </c>
      <c r="B62">
        <v>5</v>
      </c>
      <c r="C62">
        <v>1</v>
      </c>
      <c r="D62">
        <v>4</v>
      </c>
      <c r="E62" s="18">
        <v>7521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182</v>
      </c>
      <c r="B63">
        <v>4</v>
      </c>
      <c r="C63">
        <v>4</v>
      </c>
      <c r="D63">
        <v>0</v>
      </c>
      <c r="E63" s="18">
        <v>7522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188</v>
      </c>
      <c r="B64">
        <v>3</v>
      </c>
      <c r="C64">
        <v>3</v>
      </c>
      <c r="D64">
        <v>0</v>
      </c>
      <c r="E64" s="18">
        <v>7541</v>
      </c>
      <c r="F64" s="9">
        <v>7408</v>
      </c>
      <c r="G64" s="9" t="s">
        <v>36</v>
      </c>
      <c r="H64" s="9">
        <v>1</v>
      </c>
      <c r="I64" s="1">
        <v>4</v>
      </c>
      <c r="J64" s="1">
        <v>3</v>
      </c>
      <c r="K64" s="1">
        <v>1</v>
      </c>
    </row>
    <row r="65" spans="1:11">
      <c r="A65" t="s">
        <v>189</v>
      </c>
      <c r="B65">
        <v>1</v>
      </c>
      <c r="C65">
        <v>1</v>
      </c>
      <c r="D65">
        <v>0</v>
      </c>
      <c r="E65" s="18">
        <v>7542</v>
      </c>
      <c r="F65" s="9">
        <v>7421</v>
      </c>
      <c r="G65" s="9" t="s">
        <v>37</v>
      </c>
      <c r="H65" s="9">
        <v>1</v>
      </c>
      <c r="I65" s="1">
        <v>4</v>
      </c>
      <c r="J65" s="1">
        <v>2</v>
      </c>
      <c r="K65" s="1">
        <v>2</v>
      </c>
    </row>
    <row r="66" spans="1:11">
      <c r="A66" t="s">
        <v>190</v>
      </c>
      <c r="B66">
        <v>1</v>
      </c>
      <c r="C66">
        <v>1</v>
      </c>
      <c r="D66">
        <v>0</v>
      </c>
      <c r="E66" s="18">
        <v>7543</v>
      </c>
      <c r="F66" s="9">
        <v>7422</v>
      </c>
      <c r="G66" s="9" t="s">
        <v>38</v>
      </c>
      <c r="H66" s="9">
        <v>1</v>
      </c>
      <c r="I66" s="1">
        <v>1</v>
      </c>
      <c r="J66" s="1">
        <v>1</v>
      </c>
      <c r="K66" s="1">
        <v>0</v>
      </c>
    </row>
    <row r="67" spans="1:11">
      <c r="A67" t="s">
        <v>191</v>
      </c>
      <c r="B67">
        <v>2</v>
      </c>
      <c r="C67">
        <v>2</v>
      </c>
      <c r="D67">
        <v>0</v>
      </c>
      <c r="E67" s="18">
        <v>7544</v>
      </c>
      <c r="F67" s="9">
        <v>7423</v>
      </c>
      <c r="G67" s="9" t="s">
        <v>39</v>
      </c>
      <c r="H67" s="9">
        <v>1</v>
      </c>
      <c r="I67" s="1">
        <v>2</v>
      </c>
      <c r="J67" s="1">
        <v>0</v>
      </c>
      <c r="K67" s="1">
        <v>2</v>
      </c>
    </row>
    <row r="68" spans="1:11">
      <c r="A68" t="s">
        <v>192</v>
      </c>
      <c r="B68">
        <v>3</v>
      </c>
      <c r="C68">
        <v>2</v>
      </c>
      <c r="D68">
        <v>1</v>
      </c>
      <c r="E68" s="18">
        <v>7545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193</v>
      </c>
      <c r="B69">
        <v>2</v>
      </c>
      <c r="C69">
        <v>1</v>
      </c>
      <c r="D69">
        <v>1</v>
      </c>
      <c r="E69" s="18">
        <v>7546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194</v>
      </c>
      <c r="B70">
        <v>10</v>
      </c>
      <c r="C70">
        <v>6</v>
      </c>
      <c r="D70">
        <v>4</v>
      </c>
      <c r="E70" s="18">
        <v>7547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195</v>
      </c>
      <c r="B71">
        <v>0</v>
      </c>
      <c r="C71">
        <v>0</v>
      </c>
      <c r="D71">
        <v>0</v>
      </c>
      <c r="E71" s="18">
        <v>7548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196</v>
      </c>
      <c r="B72">
        <v>2</v>
      </c>
      <c r="C72">
        <v>1</v>
      </c>
      <c r="D72">
        <v>1</v>
      </c>
      <c r="E72" s="18">
        <v>7561</v>
      </c>
      <c r="F72" s="9">
        <v>7444</v>
      </c>
      <c r="G72" s="9" t="s">
        <v>40</v>
      </c>
      <c r="H72" s="9">
        <v>1</v>
      </c>
      <c r="I72" s="1">
        <v>1</v>
      </c>
      <c r="J72" s="1">
        <v>1</v>
      </c>
      <c r="K72" s="1">
        <v>0</v>
      </c>
    </row>
    <row r="73" spans="1:11">
      <c r="A73" t="s">
        <v>206</v>
      </c>
      <c r="B73">
        <v>4</v>
      </c>
      <c r="C73">
        <v>3</v>
      </c>
      <c r="D73">
        <v>1</v>
      </c>
      <c r="E73" s="18">
        <v>7564</v>
      </c>
      <c r="F73" s="9">
        <v>7445</v>
      </c>
      <c r="G73" s="9" t="s">
        <v>41</v>
      </c>
      <c r="H73" s="9">
        <v>1</v>
      </c>
      <c r="I73" s="1">
        <v>1</v>
      </c>
      <c r="J73" s="1">
        <v>1</v>
      </c>
      <c r="K73" s="1"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7</v>
      </c>
      <c r="J75" s="19">
        <v>5</v>
      </c>
      <c r="K75" s="19">
        <v>2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6</v>
      </c>
      <c r="J76" s="1">
        <v>2</v>
      </c>
      <c r="K76" s="1">
        <v>4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1</v>
      </c>
      <c r="J79" s="1">
        <v>1</v>
      </c>
      <c r="K79" s="1"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3</v>
      </c>
      <c r="J80" s="1">
        <v>3</v>
      </c>
      <c r="K80" s="1"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5</v>
      </c>
      <c r="J81" s="1">
        <v>5</v>
      </c>
      <c r="K81" s="1">
        <v>0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5</v>
      </c>
      <c r="J83" s="1">
        <v>1</v>
      </c>
      <c r="K83" s="1">
        <v>4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1</v>
      </c>
      <c r="J84" s="1">
        <v>0</v>
      </c>
      <c r="K84" s="1">
        <v>1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5</v>
      </c>
      <c r="J85" s="1">
        <v>3</v>
      </c>
      <c r="K85" s="1">
        <v>2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0</v>
      </c>
      <c r="J86" s="1">
        <v>0</v>
      </c>
      <c r="K86" s="1"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9</v>
      </c>
      <c r="J87" s="1">
        <v>3</v>
      </c>
      <c r="K87" s="1">
        <v>6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4</v>
      </c>
      <c r="J88" s="1">
        <v>3</v>
      </c>
      <c r="K88" s="1">
        <v>1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4</v>
      </c>
      <c r="J89" s="1">
        <v>3</v>
      </c>
      <c r="K89" s="1">
        <v>1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2</v>
      </c>
      <c r="J90" s="1">
        <v>0</v>
      </c>
      <c r="K90" s="1">
        <v>2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2</v>
      </c>
      <c r="J91" s="1">
        <v>1</v>
      </c>
      <c r="K91" s="1">
        <v>1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5</v>
      </c>
      <c r="J92" s="1">
        <v>1</v>
      </c>
      <c r="K92" s="1">
        <v>4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4</v>
      </c>
      <c r="J93" s="1">
        <v>4</v>
      </c>
      <c r="K93" s="1">
        <v>0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3</v>
      </c>
      <c r="J99" s="1">
        <v>3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1</v>
      </c>
      <c r="J100" s="1">
        <v>1</v>
      </c>
      <c r="K100" s="1"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1</v>
      </c>
      <c r="J101" s="1">
        <v>1</v>
      </c>
      <c r="K101" s="1"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2</v>
      </c>
      <c r="J102" s="1">
        <v>2</v>
      </c>
      <c r="K102" s="1"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3</v>
      </c>
      <c r="J103" s="1">
        <v>2</v>
      </c>
      <c r="K103" s="1">
        <v>1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2</v>
      </c>
      <c r="J104" s="1">
        <v>1</v>
      </c>
      <c r="K104" s="1">
        <v>1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10</v>
      </c>
      <c r="J105" s="1">
        <v>6</v>
      </c>
      <c r="K105" s="1">
        <v>4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2</v>
      </c>
      <c r="J107" s="1">
        <v>1</v>
      </c>
      <c r="K107" s="1">
        <v>1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4</v>
      </c>
      <c r="J110" s="1">
        <v>3</v>
      </c>
      <c r="K110" s="1">
        <v>1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4</v>
      </c>
      <c r="J111" s="1">
        <v>3</v>
      </c>
      <c r="K111" s="1">
        <v>1</v>
      </c>
    </row>
    <row r="119" spans="7:7">
      <c r="G119" t="s">
        <v>646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Y119"/>
  <sheetViews>
    <sheetView workbookViewId="0"/>
  </sheetViews>
  <sheetFormatPr defaultRowHeight="13.5"/>
  <cols>
    <col min="5" max="5" width="9" style="8"/>
    <col min="13" max="25" width="4.125" customWidth="1"/>
  </cols>
  <sheetData>
    <row r="1" spans="1:25">
      <c r="A1">
        <v>23</v>
      </c>
      <c r="B1">
        <v>23</v>
      </c>
      <c r="C1">
        <v>23</v>
      </c>
      <c r="D1">
        <v>23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502</v>
      </c>
      <c r="C3">
        <v>343</v>
      </c>
      <c r="D3">
        <v>159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647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72</v>
      </c>
      <c r="C5">
        <v>49</v>
      </c>
      <c r="D5">
        <v>23</v>
      </c>
      <c r="E5" s="18"/>
      <c r="F5" s="9"/>
      <c r="G5" s="9" t="s">
        <v>643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89</v>
      </c>
      <c r="C6">
        <v>57</v>
      </c>
      <c r="D6">
        <v>32</v>
      </c>
      <c r="E6" s="18"/>
      <c r="F6" s="9"/>
      <c r="G6" s="9" t="s">
        <v>644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6</v>
      </c>
      <c r="C7">
        <v>5</v>
      </c>
      <c r="D7">
        <v>1</v>
      </c>
      <c r="E7" s="18">
        <v>770</v>
      </c>
      <c r="F7" s="9">
        <v>770</v>
      </c>
      <c r="G7" s="9" t="s">
        <v>246</v>
      </c>
      <c r="H7" s="9"/>
      <c r="I7" s="1">
        <v>6</v>
      </c>
      <c r="J7" s="1">
        <v>5</v>
      </c>
      <c r="K7" s="1">
        <v>1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53</v>
      </c>
      <c r="C8">
        <f t="shared" ref="C8:D8" si="0">J8-J15</f>
        <v>31</v>
      </c>
      <c r="D8">
        <f t="shared" si="0"/>
        <v>22</v>
      </c>
      <c r="E8" s="18">
        <v>771</v>
      </c>
      <c r="F8" s="9">
        <v>771</v>
      </c>
      <c r="G8" s="9" t="s">
        <v>247</v>
      </c>
      <c r="H8" s="9"/>
      <c r="I8" s="1">
        <v>107</v>
      </c>
      <c r="J8" s="1">
        <v>68</v>
      </c>
      <c r="K8" s="1">
        <v>39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69</v>
      </c>
      <c r="C9">
        <v>52</v>
      </c>
      <c r="D9">
        <v>17</v>
      </c>
      <c r="E9" s="18">
        <v>772</v>
      </c>
      <c r="F9" s="9">
        <v>772</v>
      </c>
      <c r="G9" s="9" t="s">
        <v>248</v>
      </c>
      <c r="H9" s="9"/>
      <c r="I9" s="1">
        <v>141</v>
      </c>
      <c r="J9" s="1">
        <v>101</v>
      </c>
      <c r="K9" s="1">
        <v>40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43</v>
      </c>
      <c r="C10">
        <v>30</v>
      </c>
      <c r="D10">
        <v>13</v>
      </c>
      <c r="E10" s="18">
        <v>773</v>
      </c>
      <c r="F10" s="9">
        <v>773</v>
      </c>
      <c r="G10" s="9" t="s">
        <v>249</v>
      </c>
      <c r="H10" s="9"/>
      <c r="I10" s="1">
        <v>43</v>
      </c>
      <c r="J10" s="1">
        <v>30</v>
      </c>
      <c r="K10" s="1">
        <v>13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66</v>
      </c>
      <c r="C11">
        <v>44</v>
      </c>
      <c r="D11">
        <v>22</v>
      </c>
      <c r="E11" s="18">
        <v>774</v>
      </c>
      <c r="F11" s="9">
        <v>774</v>
      </c>
      <c r="G11" s="9" t="s">
        <v>250</v>
      </c>
      <c r="H11" s="9"/>
      <c r="I11" s="1">
        <v>66</v>
      </c>
      <c r="J11" s="1">
        <v>44</v>
      </c>
      <c r="K11" s="1">
        <v>22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50</v>
      </c>
      <c r="C12">
        <v>38</v>
      </c>
      <c r="D12">
        <v>12</v>
      </c>
      <c r="E12" s="18">
        <v>775</v>
      </c>
      <c r="F12" s="9">
        <v>775</v>
      </c>
      <c r="G12" s="9" t="s">
        <v>251</v>
      </c>
      <c r="H12" s="9"/>
      <c r="I12" s="1">
        <v>50</v>
      </c>
      <c r="J12" s="1">
        <v>38</v>
      </c>
      <c r="K12" s="1">
        <v>12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54</v>
      </c>
      <c r="C15">
        <v>37</v>
      </c>
      <c r="D15">
        <v>17</v>
      </c>
      <c r="E15" s="18">
        <v>7201</v>
      </c>
      <c r="F15" s="9">
        <v>7201</v>
      </c>
      <c r="G15" s="9" t="s">
        <v>10</v>
      </c>
      <c r="H15" s="9">
        <v>1</v>
      </c>
      <c r="I15" s="19">
        <v>54</v>
      </c>
      <c r="J15" s="19">
        <v>37</v>
      </c>
      <c r="K15" s="19">
        <v>17</v>
      </c>
      <c r="Y15" s="8"/>
    </row>
    <row r="16" spans="1:25">
      <c r="A16" t="s">
        <v>111</v>
      </c>
      <c r="B16">
        <v>28</v>
      </c>
      <c r="C16">
        <v>17</v>
      </c>
      <c r="D16">
        <v>11</v>
      </c>
      <c r="E16" s="18">
        <v>7202</v>
      </c>
      <c r="F16" s="9">
        <v>7202</v>
      </c>
      <c r="G16" s="9" t="s">
        <v>11</v>
      </c>
      <c r="H16" s="9">
        <v>1</v>
      </c>
      <c r="I16" s="19">
        <v>28</v>
      </c>
      <c r="J16" s="19">
        <v>17</v>
      </c>
      <c r="K16" s="19">
        <v>11</v>
      </c>
      <c r="Y16" s="8"/>
    </row>
    <row r="17" spans="1:25">
      <c r="A17" t="s">
        <v>112</v>
      </c>
      <c r="B17">
        <v>72</v>
      </c>
      <c r="C17">
        <v>49</v>
      </c>
      <c r="D17">
        <v>23</v>
      </c>
      <c r="E17" s="18">
        <v>7203</v>
      </c>
      <c r="F17" s="9">
        <v>7203</v>
      </c>
      <c r="G17" s="9" t="s">
        <v>12</v>
      </c>
      <c r="H17" s="9">
        <v>1</v>
      </c>
      <c r="I17" s="1">
        <v>72</v>
      </c>
      <c r="J17" s="1">
        <v>49</v>
      </c>
      <c r="K17" s="1">
        <v>23</v>
      </c>
      <c r="Y17" s="8"/>
    </row>
    <row r="18" spans="1:25">
      <c r="A18" t="s">
        <v>113</v>
      </c>
      <c r="B18">
        <v>89</v>
      </c>
      <c r="C18">
        <v>57</v>
      </c>
      <c r="D18">
        <v>32</v>
      </c>
      <c r="E18" s="18">
        <v>7204</v>
      </c>
      <c r="F18" s="9">
        <v>7204</v>
      </c>
      <c r="G18" s="9" t="s">
        <v>13</v>
      </c>
      <c r="H18" s="9">
        <v>1</v>
      </c>
      <c r="I18" s="1">
        <v>89</v>
      </c>
      <c r="J18" s="1">
        <v>57</v>
      </c>
      <c r="K18" s="1">
        <v>32</v>
      </c>
      <c r="Y18" s="8"/>
    </row>
    <row r="19" spans="1:25">
      <c r="A19" t="s">
        <v>114</v>
      </c>
      <c r="B19">
        <v>18</v>
      </c>
      <c r="C19">
        <v>13</v>
      </c>
      <c r="D19">
        <v>5</v>
      </c>
      <c r="E19" s="18">
        <v>7205</v>
      </c>
      <c r="F19" s="9">
        <v>7205</v>
      </c>
      <c r="G19" s="9" t="s">
        <v>14</v>
      </c>
      <c r="H19" s="9">
        <v>1</v>
      </c>
      <c r="I19" s="19">
        <v>18</v>
      </c>
      <c r="J19" s="19">
        <v>13</v>
      </c>
      <c r="K19" s="19">
        <v>5</v>
      </c>
      <c r="Y19" s="8"/>
    </row>
    <row r="20" spans="1:25">
      <c r="A20" t="s">
        <v>116</v>
      </c>
      <c r="B20">
        <v>21</v>
      </c>
      <c r="C20">
        <v>18</v>
      </c>
      <c r="D20">
        <v>3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16</v>
      </c>
      <c r="C21">
        <v>13</v>
      </c>
      <c r="D21">
        <v>3</v>
      </c>
      <c r="E21" s="18">
        <v>7208</v>
      </c>
      <c r="F21" s="9">
        <v>7207</v>
      </c>
      <c r="G21" s="9" t="s">
        <v>15</v>
      </c>
      <c r="H21" s="9">
        <v>1</v>
      </c>
      <c r="I21" s="19">
        <v>21</v>
      </c>
      <c r="J21" s="19">
        <v>18</v>
      </c>
      <c r="K21" s="19">
        <v>3</v>
      </c>
      <c r="Y21" s="8"/>
    </row>
    <row r="22" spans="1:25">
      <c r="A22" t="s">
        <v>118</v>
      </c>
      <c r="B22">
        <v>9</v>
      </c>
      <c r="C22">
        <v>5</v>
      </c>
      <c r="D22">
        <v>4</v>
      </c>
      <c r="E22" s="18">
        <v>7209</v>
      </c>
      <c r="F22" s="9">
        <v>7208</v>
      </c>
      <c r="G22" s="9" t="s">
        <v>16</v>
      </c>
      <c r="H22" s="9">
        <v>1</v>
      </c>
      <c r="I22" s="19">
        <v>16</v>
      </c>
      <c r="J22" s="19">
        <v>13</v>
      </c>
      <c r="K22" s="19">
        <v>3</v>
      </c>
      <c r="Y22" s="8"/>
    </row>
    <row r="23" spans="1:25">
      <c r="A23" t="s">
        <v>119</v>
      </c>
      <c r="B23">
        <v>12</v>
      </c>
      <c r="C23">
        <v>8</v>
      </c>
      <c r="D23">
        <v>4</v>
      </c>
      <c r="E23" s="18">
        <v>7210</v>
      </c>
      <c r="F23" s="9">
        <v>7209</v>
      </c>
      <c r="G23" s="9" t="s">
        <v>17</v>
      </c>
      <c r="H23" s="9">
        <v>1</v>
      </c>
      <c r="I23" s="1">
        <v>9</v>
      </c>
      <c r="J23" s="1">
        <v>5</v>
      </c>
      <c r="K23" s="1">
        <v>4</v>
      </c>
      <c r="Y23" s="8"/>
    </row>
    <row r="24" spans="1:25">
      <c r="A24" t="s">
        <v>200</v>
      </c>
      <c r="B24">
        <v>14</v>
      </c>
      <c r="C24">
        <v>11</v>
      </c>
      <c r="D24">
        <v>3</v>
      </c>
      <c r="E24" s="18">
        <v>7211</v>
      </c>
      <c r="F24" s="9">
        <v>7210</v>
      </c>
      <c r="G24" s="9" t="s">
        <v>18</v>
      </c>
      <c r="H24" s="9">
        <v>1</v>
      </c>
      <c r="I24" s="19">
        <v>12</v>
      </c>
      <c r="J24" s="19">
        <v>8</v>
      </c>
      <c r="K24" s="19">
        <v>4</v>
      </c>
      <c r="Y24" s="8"/>
    </row>
    <row r="25" spans="1:25">
      <c r="A25" t="s">
        <v>201</v>
      </c>
      <c r="B25">
        <v>22</v>
      </c>
      <c r="C25">
        <v>16</v>
      </c>
      <c r="D25">
        <v>6</v>
      </c>
      <c r="E25" s="18">
        <v>7212</v>
      </c>
      <c r="F25" s="9">
        <v>7211</v>
      </c>
      <c r="G25" s="9" t="s">
        <v>19</v>
      </c>
      <c r="H25" s="9">
        <v>1</v>
      </c>
      <c r="I25" s="19">
        <v>14</v>
      </c>
      <c r="J25" s="19">
        <v>11</v>
      </c>
      <c r="K25" s="19">
        <v>3</v>
      </c>
      <c r="Y25" s="8"/>
    </row>
    <row r="26" spans="1:25">
      <c r="A26" t="s">
        <v>202</v>
      </c>
      <c r="B26">
        <v>18</v>
      </c>
      <c r="C26">
        <v>9</v>
      </c>
      <c r="D26">
        <v>9</v>
      </c>
      <c r="E26" s="18">
        <v>7213</v>
      </c>
      <c r="F26" s="9">
        <v>7212</v>
      </c>
      <c r="G26" s="9" t="s">
        <v>20</v>
      </c>
      <c r="H26" s="9">
        <v>1</v>
      </c>
      <c r="I26" s="19">
        <v>22</v>
      </c>
      <c r="J26" s="19">
        <v>16</v>
      </c>
      <c r="K26" s="19">
        <v>6</v>
      </c>
      <c r="Y26" s="8"/>
    </row>
    <row r="27" spans="1:25">
      <c r="A27" t="s">
        <v>203</v>
      </c>
      <c r="B27">
        <v>10</v>
      </c>
      <c r="C27">
        <v>7</v>
      </c>
      <c r="D27">
        <v>3</v>
      </c>
      <c r="E27" s="18">
        <v>7214</v>
      </c>
      <c r="F27" s="9">
        <v>7213</v>
      </c>
      <c r="G27" s="9" t="s">
        <v>21</v>
      </c>
      <c r="H27" s="9">
        <v>1</v>
      </c>
      <c r="I27" s="19">
        <v>18</v>
      </c>
      <c r="J27" s="19">
        <v>9</v>
      </c>
      <c r="K27" s="19">
        <v>9</v>
      </c>
      <c r="Y27" s="8"/>
    </row>
    <row r="28" spans="1:25">
      <c r="A28" t="s">
        <v>120</v>
      </c>
      <c r="B28">
        <v>3</v>
      </c>
      <c r="C28">
        <v>1</v>
      </c>
      <c r="D28">
        <v>2</v>
      </c>
      <c r="E28" s="18">
        <v>7301</v>
      </c>
      <c r="F28" s="9">
        <v>7214</v>
      </c>
      <c r="G28" s="9" t="s">
        <v>22</v>
      </c>
      <c r="H28" s="9">
        <v>1</v>
      </c>
      <c r="I28" s="19">
        <v>10</v>
      </c>
      <c r="J28" s="19">
        <v>7</v>
      </c>
      <c r="K28" s="19">
        <v>3</v>
      </c>
    </row>
    <row r="29" spans="1:25">
      <c r="A29" t="s">
        <v>122</v>
      </c>
      <c r="B29">
        <v>3</v>
      </c>
      <c r="C29">
        <v>2</v>
      </c>
      <c r="D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v>3</v>
      </c>
      <c r="J29" s="1">
        <v>1</v>
      </c>
      <c r="K29" s="1">
        <v>2</v>
      </c>
    </row>
    <row r="30" spans="1:25">
      <c r="A30" t="s">
        <v>127</v>
      </c>
      <c r="B30">
        <v>5</v>
      </c>
      <c r="C30">
        <v>3</v>
      </c>
      <c r="D30">
        <v>2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130</v>
      </c>
      <c r="B31">
        <v>2</v>
      </c>
      <c r="C31">
        <v>1</v>
      </c>
      <c r="D31">
        <v>1</v>
      </c>
      <c r="E31" s="18">
        <v>7322</v>
      </c>
      <c r="F31" s="9">
        <v>7303</v>
      </c>
      <c r="G31" s="9" t="s">
        <v>24</v>
      </c>
      <c r="H31" s="9">
        <v>1</v>
      </c>
      <c r="I31" s="1">
        <v>3</v>
      </c>
      <c r="J31" s="1">
        <v>2</v>
      </c>
      <c r="K31" s="1">
        <v>1</v>
      </c>
    </row>
    <row r="32" spans="1:25">
      <c r="A32" t="s">
        <v>136</v>
      </c>
      <c r="B32">
        <v>5</v>
      </c>
      <c r="C32">
        <v>3</v>
      </c>
      <c r="D32">
        <v>2</v>
      </c>
      <c r="E32" s="18">
        <v>7342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138</v>
      </c>
      <c r="B33">
        <v>2</v>
      </c>
      <c r="C33">
        <v>2</v>
      </c>
      <c r="D33">
        <v>0</v>
      </c>
      <c r="E33" s="18">
        <v>7344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140</v>
      </c>
      <c r="B34">
        <v>0</v>
      </c>
      <c r="C34">
        <v>0</v>
      </c>
      <c r="D34">
        <v>0</v>
      </c>
      <c r="E34" s="18">
        <v>7362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142</v>
      </c>
      <c r="B35">
        <v>0</v>
      </c>
      <c r="C35">
        <v>0</v>
      </c>
      <c r="D35">
        <v>0</v>
      </c>
      <c r="E35" s="18">
        <v>7364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145</v>
      </c>
      <c r="B36">
        <v>2</v>
      </c>
      <c r="C36">
        <v>1</v>
      </c>
      <c r="D36">
        <v>1</v>
      </c>
      <c r="E36" s="18">
        <v>7367</v>
      </c>
      <c r="F36" s="9">
        <v>7308</v>
      </c>
      <c r="G36" s="9" t="s">
        <v>25</v>
      </c>
      <c r="H36" s="9">
        <v>1</v>
      </c>
      <c r="I36" s="1">
        <v>5</v>
      </c>
      <c r="J36" s="1">
        <v>3</v>
      </c>
      <c r="K36" s="1">
        <v>2</v>
      </c>
    </row>
    <row r="37" spans="1:11">
      <c r="A37" t="s">
        <v>204</v>
      </c>
      <c r="B37">
        <v>4</v>
      </c>
      <c r="C37">
        <v>4</v>
      </c>
      <c r="D37">
        <v>0</v>
      </c>
      <c r="E37" s="18">
        <v>7368</v>
      </c>
      <c r="F37" s="9">
        <v>7309</v>
      </c>
      <c r="G37" s="9" t="s">
        <v>214</v>
      </c>
      <c r="H37" s="9">
        <v>0</v>
      </c>
      <c r="I37" s="1">
        <v>0</v>
      </c>
      <c r="J37" s="1">
        <v>0</v>
      </c>
      <c r="K37" s="1">
        <v>0</v>
      </c>
    </row>
    <row r="38" spans="1:11">
      <c r="A38" t="s">
        <v>148</v>
      </c>
      <c r="B38">
        <v>2</v>
      </c>
      <c r="C38">
        <v>2</v>
      </c>
      <c r="D38">
        <v>0</v>
      </c>
      <c r="E38" s="18">
        <v>7402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151</v>
      </c>
      <c r="B39">
        <v>3</v>
      </c>
      <c r="C39">
        <v>0</v>
      </c>
      <c r="D39">
        <v>3</v>
      </c>
      <c r="E39" s="18">
        <v>7405</v>
      </c>
      <c r="F39" s="9">
        <v>7322</v>
      </c>
      <c r="G39" s="9" t="s">
        <v>26</v>
      </c>
      <c r="H39" s="9">
        <v>1</v>
      </c>
      <c r="I39" s="1">
        <v>2</v>
      </c>
      <c r="J39" s="1">
        <v>1</v>
      </c>
      <c r="K39" s="1">
        <v>1</v>
      </c>
    </row>
    <row r="40" spans="1:11">
      <c r="A40" t="s">
        <v>153</v>
      </c>
      <c r="B40">
        <v>2</v>
      </c>
      <c r="C40">
        <v>1</v>
      </c>
      <c r="D40">
        <v>1</v>
      </c>
      <c r="E40" s="18">
        <v>7407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154</v>
      </c>
      <c r="B41">
        <v>6</v>
      </c>
      <c r="C41">
        <v>4</v>
      </c>
      <c r="D41">
        <v>2</v>
      </c>
      <c r="E41" s="18">
        <v>7408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155</v>
      </c>
      <c r="B42">
        <v>2</v>
      </c>
      <c r="C42">
        <v>1</v>
      </c>
      <c r="D42">
        <v>1</v>
      </c>
      <c r="E42" s="18">
        <v>7421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156</v>
      </c>
      <c r="B43">
        <v>1</v>
      </c>
      <c r="C43">
        <v>1</v>
      </c>
      <c r="D43">
        <v>0</v>
      </c>
      <c r="E43" s="18">
        <v>7422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157</v>
      </c>
      <c r="B44">
        <v>1</v>
      </c>
      <c r="C44">
        <v>1</v>
      </c>
      <c r="D44">
        <v>0</v>
      </c>
      <c r="E44" s="18">
        <v>7423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162</v>
      </c>
      <c r="B45">
        <v>0</v>
      </c>
      <c r="C45">
        <v>0</v>
      </c>
      <c r="D45">
        <v>0</v>
      </c>
      <c r="E45" s="18">
        <v>7444</v>
      </c>
      <c r="F45" s="9">
        <v>7342</v>
      </c>
      <c r="G45" s="9" t="s">
        <v>27</v>
      </c>
      <c r="H45" s="9">
        <v>1</v>
      </c>
      <c r="I45" s="1">
        <v>5</v>
      </c>
      <c r="J45" s="1">
        <v>3</v>
      </c>
      <c r="K45" s="1">
        <v>2</v>
      </c>
    </row>
    <row r="46" spans="1:11">
      <c r="A46" t="s">
        <v>163</v>
      </c>
      <c r="B46">
        <v>2</v>
      </c>
      <c r="C46">
        <v>1</v>
      </c>
      <c r="D46">
        <v>1</v>
      </c>
      <c r="E46" s="18">
        <v>7445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164</v>
      </c>
      <c r="B47">
        <v>0</v>
      </c>
      <c r="C47">
        <v>0</v>
      </c>
      <c r="D47">
        <v>0</v>
      </c>
      <c r="E47" s="18">
        <v>7446</v>
      </c>
      <c r="F47" s="9">
        <v>7344</v>
      </c>
      <c r="G47" s="9" t="s">
        <v>28</v>
      </c>
      <c r="H47" s="9">
        <v>1</v>
      </c>
      <c r="I47" s="1">
        <v>2</v>
      </c>
      <c r="J47" s="1">
        <v>2</v>
      </c>
      <c r="K47" s="1">
        <v>0</v>
      </c>
    </row>
    <row r="48" spans="1:11">
      <c r="A48" t="s">
        <v>205</v>
      </c>
      <c r="B48">
        <v>3</v>
      </c>
      <c r="C48">
        <v>3</v>
      </c>
      <c r="D48">
        <v>0</v>
      </c>
      <c r="E48" s="18">
        <v>7447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165</v>
      </c>
      <c r="B49">
        <v>6</v>
      </c>
      <c r="C49">
        <v>4</v>
      </c>
      <c r="D49">
        <v>2</v>
      </c>
      <c r="E49" s="18">
        <v>7461</v>
      </c>
      <c r="F49" s="9">
        <v>7362</v>
      </c>
      <c r="G49" s="9" t="s">
        <v>29</v>
      </c>
      <c r="H49" s="9">
        <v>1</v>
      </c>
      <c r="I49" s="1">
        <v>0</v>
      </c>
      <c r="J49" s="1">
        <v>0</v>
      </c>
      <c r="K49" s="1">
        <v>0</v>
      </c>
    </row>
    <row r="50" spans="1:11">
      <c r="A50" t="s">
        <v>168</v>
      </c>
      <c r="B50">
        <v>3</v>
      </c>
      <c r="C50">
        <v>3</v>
      </c>
      <c r="D50">
        <v>0</v>
      </c>
      <c r="E50" s="18">
        <v>7464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169</v>
      </c>
      <c r="B51">
        <v>0</v>
      </c>
      <c r="C51">
        <v>0</v>
      </c>
      <c r="D51">
        <v>0</v>
      </c>
      <c r="E51" s="18">
        <v>7465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170</v>
      </c>
      <c r="B52">
        <v>4</v>
      </c>
      <c r="C52">
        <v>3</v>
      </c>
      <c r="D52">
        <v>1</v>
      </c>
      <c r="E52" s="18">
        <v>7466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172</v>
      </c>
      <c r="B53">
        <v>5</v>
      </c>
      <c r="C53">
        <v>2</v>
      </c>
      <c r="D53">
        <v>3</v>
      </c>
      <c r="E53" s="18">
        <v>7481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173</v>
      </c>
      <c r="B54">
        <v>3</v>
      </c>
      <c r="C54">
        <v>2</v>
      </c>
      <c r="D54">
        <v>1</v>
      </c>
      <c r="E54" s="18">
        <v>7482</v>
      </c>
      <c r="F54" s="9">
        <v>7367</v>
      </c>
      <c r="G54" s="9" t="s">
        <v>31</v>
      </c>
      <c r="H54" s="9">
        <v>1</v>
      </c>
      <c r="I54" s="1">
        <v>2</v>
      </c>
      <c r="J54" s="1">
        <v>1</v>
      </c>
      <c r="K54" s="1">
        <v>1</v>
      </c>
    </row>
    <row r="55" spans="1:11">
      <c r="A55" t="s">
        <v>174</v>
      </c>
      <c r="B55">
        <v>4</v>
      </c>
      <c r="C55">
        <v>3</v>
      </c>
      <c r="D55">
        <v>1</v>
      </c>
      <c r="E55" s="18">
        <v>7483</v>
      </c>
      <c r="F55" s="9">
        <v>7368</v>
      </c>
      <c r="G55" s="9" t="s">
        <v>32</v>
      </c>
      <c r="H55" s="9">
        <v>1</v>
      </c>
      <c r="I55" s="19">
        <v>4</v>
      </c>
      <c r="J55" s="19">
        <v>4</v>
      </c>
      <c r="K55" s="19">
        <v>0</v>
      </c>
    </row>
    <row r="56" spans="1:11">
      <c r="A56" t="s">
        <v>175</v>
      </c>
      <c r="B56">
        <v>0</v>
      </c>
      <c r="C56">
        <v>0</v>
      </c>
      <c r="D56">
        <v>0</v>
      </c>
      <c r="E56" s="18">
        <v>7484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176</v>
      </c>
      <c r="B57">
        <v>3</v>
      </c>
      <c r="C57">
        <v>3</v>
      </c>
      <c r="D57">
        <v>0</v>
      </c>
      <c r="E57" s="18">
        <v>7501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177</v>
      </c>
      <c r="B58">
        <v>2</v>
      </c>
      <c r="C58">
        <v>1</v>
      </c>
      <c r="D58">
        <v>1</v>
      </c>
      <c r="E58" s="18">
        <v>7502</v>
      </c>
      <c r="F58" s="9">
        <v>7402</v>
      </c>
      <c r="G58" s="9" t="s">
        <v>33</v>
      </c>
      <c r="H58" s="9">
        <v>1</v>
      </c>
      <c r="I58" s="1">
        <v>2</v>
      </c>
      <c r="J58" s="1">
        <v>2</v>
      </c>
      <c r="K58" s="1">
        <v>0</v>
      </c>
    </row>
    <row r="59" spans="1:11">
      <c r="A59" t="s">
        <v>178</v>
      </c>
      <c r="B59">
        <v>2</v>
      </c>
      <c r="C59">
        <v>1</v>
      </c>
      <c r="D59">
        <v>1</v>
      </c>
      <c r="E59" s="18">
        <v>7503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179</v>
      </c>
      <c r="B60">
        <v>1</v>
      </c>
      <c r="C60">
        <v>1</v>
      </c>
      <c r="D60">
        <v>0</v>
      </c>
      <c r="E60" s="18">
        <v>7504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180</v>
      </c>
      <c r="B61">
        <v>4</v>
      </c>
      <c r="C61">
        <v>1</v>
      </c>
      <c r="D61">
        <v>3</v>
      </c>
      <c r="E61" s="18">
        <v>7505</v>
      </c>
      <c r="F61" s="9">
        <v>7405</v>
      </c>
      <c r="G61" s="9" t="s">
        <v>34</v>
      </c>
      <c r="H61" s="9">
        <v>1</v>
      </c>
      <c r="I61" s="1">
        <v>3</v>
      </c>
      <c r="J61" s="1">
        <v>0</v>
      </c>
      <c r="K61" s="1">
        <v>3</v>
      </c>
    </row>
    <row r="62" spans="1:11">
      <c r="A62" t="s">
        <v>181</v>
      </c>
      <c r="B62">
        <v>10</v>
      </c>
      <c r="C62">
        <v>7</v>
      </c>
      <c r="D62">
        <v>3</v>
      </c>
      <c r="E62" s="18">
        <v>7521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182</v>
      </c>
      <c r="B63">
        <v>5</v>
      </c>
      <c r="C63">
        <v>4</v>
      </c>
      <c r="D63">
        <v>1</v>
      </c>
      <c r="E63" s="18">
        <v>7522</v>
      </c>
      <c r="F63" s="9">
        <v>7407</v>
      </c>
      <c r="G63" s="9" t="s">
        <v>35</v>
      </c>
      <c r="H63" s="9">
        <v>1</v>
      </c>
      <c r="I63" s="1">
        <v>2</v>
      </c>
      <c r="J63" s="1">
        <v>1</v>
      </c>
      <c r="K63" s="1">
        <v>1</v>
      </c>
    </row>
    <row r="64" spans="1:11">
      <c r="A64" t="s">
        <v>188</v>
      </c>
      <c r="B64">
        <v>1</v>
      </c>
      <c r="C64">
        <v>1</v>
      </c>
      <c r="D64">
        <v>0</v>
      </c>
      <c r="E64" s="18">
        <v>7541</v>
      </c>
      <c r="F64" s="9">
        <v>7408</v>
      </c>
      <c r="G64" s="9" t="s">
        <v>36</v>
      </c>
      <c r="H64" s="9">
        <v>1</v>
      </c>
      <c r="I64" s="1">
        <v>6</v>
      </c>
      <c r="J64" s="1">
        <v>4</v>
      </c>
      <c r="K64" s="1">
        <v>2</v>
      </c>
    </row>
    <row r="65" spans="1:11">
      <c r="A65" t="s">
        <v>189</v>
      </c>
      <c r="B65">
        <v>0</v>
      </c>
      <c r="C65">
        <v>0</v>
      </c>
      <c r="D65">
        <v>0</v>
      </c>
      <c r="E65" s="18">
        <v>7542</v>
      </c>
      <c r="F65" s="9">
        <v>7421</v>
      </c>
      <c r="G65" s="9" t="s">
        <v>37</v>
      </c>
      <c r="H65" s="9">
        <v>1</v>
      </c>
      <c r="I65" s="1">
        <v>2</v>
      </c>
      <c r="J65" s="1">
        <v>1</v>
      </c>
      <c r="K65" s="1">
        <v>1</v>
      </c>
    </row>
    <row r="66" spans="1:11">
      <c r="A66" t="s">
        <v>190</v>
      </c>
      <c r="B66">
        <v>7</v>
      </c>
      <c r="C66">
        <v>6</v>
      </c>
      <c r="D66">
        <v>1</v>
      </c>
      <c r="E66" s="18">
        <v>7543</v>
      </c>
      <c r="F66" s="9">
        <v>7422</v>
      </c>
      <c r="G66" s="9" t="s">
        <v>38</v>
      </c>
      <c r="H66" s="9">
        <v>1</v>
      </c>
      <c r="I66" s="1">
        <v>1</v>
      </c>
      <c r="J66" s="1">
        <v>1</v>
      </c>
      <c r="K66" s="1">
        <v>0</v>
      </c>
    </row>
    <row r="67" spans="1:11">
      <c r="A67" t="s">
        <v>191</v>
      </c>
      <c r="B67">
        <v>0</v>
      </c>
      <c r="C67">
        <v>0</v>
      </c>
      <c r="D67">
        <v>0</v>
      </c>
      <c r="E67" s="18">
        <v>7544</v>
      </c>
      <c r="F67" s="9">
        <v>7423</v>
      </c>
      <c r="G67" s="9" t="s">
        <v>39</v>
      </c>
      <c r="H67" s="9">
        <v>1</v>
      </c>
      <c r="I67" s="1">
        <v>1</v>
      </c>
      <c r="J67" s="1">
        <v>1</v>
      </c>
      <c r="K67" s="1">
        <v>0</v>
      </c>
    </row>
    <row r="68" spans="1:11">
      <c r="A68" t="s">
        <v>192</v>
      </c>
      <c r="B68">
        <v>3</v>
      </c>
      <c r="C68">
        <v>3</v>
      </c>
      <c r="D68">
        <v>0</v>
      </c>
      <c r="E68" s="18">
        <v>7545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193</v>
      </c>
      <c r="B69">
        <v>1</v>
      </c>
      <c r="C69">
        <v>1</v>
      </c>
      <c r="D69">
        <v>0</v>
      </c>
      <c r="E69" s="18">
        <v>7546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194</v>
      </c>
      <c r="B70">
        <v>4</v>
      </c>
      <c r="C70">
        <v>3</v>
      </c>
      <c r="D70">
        <v>1</v>
      </c>
      <c r="E70" s="18">
        <v>7547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195</v>
      </c>
      <c r="B71">
        <v>0</v>
      </c>
      <c r="C71">
        <v>0</v>
      </c>
      <c r="D71">
        <v>0</v>
      </c>
      <c r="E71" s="18">
        <v>7548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196</v>
      </c>
      <c r="B72">
        <v>2</v>
      </c>
      <c r="C72">
        <v>2</v>
      </c>
      <c r="D72">
        <v>0</v>
      </c>
      <c r="E72" s="18">
        <v>7561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206</v>
      </c>
      <c r="B73">
        <v>1</v>
      </c>
      <c r="C73">
        <v>1</v>
      </c>
      <c r="D73">
        <v>0</v>
      </c>
      <c r="E73" s="18">
        <v>7564</v>
      </c>
      <c r="F73" s="9">
        <v>7445</v>
      </c>
      <c r="G73" s="9" t="s">
        <v>41</v>
      </c>
      <c r="H73" s="9">
        <v>1</v>
      </c>
      <c r="I73" s="1">
        <v>2</v>
      </c>
      <c r="J73" s="1">
        <v>1</v>
      </c>
      <c r="K73" s="1">
        <v>1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3</v>
      </c>
      <c r="J75" s="19">
        <v>3</v>
      </c>
      <c r="K75" s="19">
        <v>0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6</v>
      </c>
      <c r="J76" s="1">
        <v>4</v>
      </c>
      <c r="K76" s="1">
        <v>2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3</v>
      </c>
      <c r="J79" s="1">
        <v>3</v>
      </c>
      <c r="K79" s="1"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0</v>
      </c>
      <c r="J80" s="1">
        <v>0</v>
      </c>
      <c r="K80" s="1"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4</v>
      </c>
      <c r="J81" s="1">
        <v>3</v>
      </c>
      <c r="K81" s="1">
        <v>1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5</v>
      </c>
      <c r="J83" s="1">
        <v>2</v>
      </c>
      <c r="K83" s="1">
        <v>3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3</v>
      </c>
      <c r="J84" s="1">
        <v>2</v>
      </c>
      <c r="K84" s="1">
        <v>1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4</v>
      </c>
      <c r="J85" s="1">
        <v>3</v>
      </c>
      <c r="K85" s="1">
        <v>1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0</v>
      </c>
      <c r="J86" s="1">
        <v>0</v>
      </c>
      <c r="K86" s="1"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3</v>
      </c>
      <c r="J87" s="1">
        <v>3</v>
      </c>
      <c r="K87" s="1">
        <v>0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2</v>
      </c>
      <c r="J88" s="1">
        <v>1</v>
      </c>
      <c r="K88" s="1">
        <v>1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2</v>
      </c>
      <c r="J89" s="1">
        <v>1</v>
      </c>
      <c r="K89" s="1">
        <v>1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1</v>
      </c>
      <c r="J90" s="1">
        <v>1</v>
      </c>
      <c r="K90" s="1"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4</v>
      </c>
      <c r="J91" s="1">
        <v>1</v>
      </c>
      <c r="K91" s="1">
        <v>3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10</v>
      </c>
      <c r="J92" s="1">
        <v>7</v>
      </c>
      <c r="K92" s="1">
        <v>3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5</v>
      </c>
      <c r="J93" s="1">
        <v>4</v>
      </c>
      <c r="K93" s="1">
        <v>1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1</v>
      </c>
      <c r="J99" s="1">
        <v>1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0</v>
      </c>
      <c r="J100" s="1">
        <v>0</v>
      </c>
      <c r="K100" s="1"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7</v>
      </c>
      <c r="J101" s="1">
        <v>6</v>
      </c>
      <c r="K101" s="1">
        <v>1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0</v>
      </c>
      <c r="J102" s="1">
        <v>0</v>
      </c>
      <c r="K102" s="1"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3</v>
      </c>
      <c r="J103" s="1">
        <v>3</v>
      </c>
      <c r="K103" s="1">
        <v>0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1</v>
      </c>
      <c r="J104" s="1">
        <v>1</v>
      </c>
      <c r="K104" s="1"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4</v>
      </c>
      <c r="J105" s="1">
        <v>3</v>
      </c>
      <c r="K105" s="1">
        <v>1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2</v>
      </c>
      <c r="J107" s="1">
        <v>2</v>
      </c>
      <c r="K107" s="1"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1</v>
      </c>
      <c r="J110" s="1">
        <v>1</v>
      </c>
      <c r="K110" s="1"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1</v>
      </c>
      <c r="J111" s="1">
        <v>1</v>
      </c>
      <c r="K111" s="1">
        <v>0</v>
      </c>
    </row>
    <row r="119" spans="7:7">
      <c r="G119" t="s">
        <v>646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Y119"/>
  <sheetViews>
    <sheetView workbookViewId="0">
      <selection activeCell="I7" sqref="I7"/>
    </sheetView>
  </sheetViews>
  <sheetFormatPr defaultRowHeight="13.5"/>
  <cols>
    <col min="5" max="5" width="9" style="8"/>
    <col min="13" max="25" width="4.125" customWidth="1"/>
  </cols>
  <sheetData>
    <row r="1" spans="1:25">
      <c r="A1">
        <v>24</v>
      </c>
      <c r="B1">
        <v>24</v>
      </c>
      <c r="C1">
        <v>24</v>
      </c>
      <c r="D1">
        <v>24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428</v>
      </c>
      <c r="C3">
        <v>285</v>
      </c>
      <c r="D3">
        <v>143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647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70</v>
      </c>
      <c r="C5">
        <v>44</v>
      </c>
      <c r="D5">
        <v>26</v>
      </c>
      <c r="E5" s="18"/>
      <c r="F5" s="9"/>
      <c r="G5" s="9" t="s">
        <v>643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61</v>
      </c>
      <c r="C6">
        <v>42</v>
      </c>
      <c r="D6">
        <v>19</v>
      </c>
      <c r="E6" s="18"/>
      <c r="F6" s="9"/>
      <c r="G6" s="9" t="s">
        <v>644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10</v>
      </c>
      <c r="C7">
        <v>10</v>
      </c>
      <c r="D7">
        <v>0</v>
      </c>
      <c r="E7" s="18">
        <v>770</v>
      </c>
      <c r="F7" s="9">
        <v>770</v>
      </c>
      <c r="G7" s="9" t="s">
        <v>246</v>
      </c>
      <c r="H7" s="9"/>
      <c r="I7" s="1">
        <v>10</v>
      </c>
      <c r="J7" s="1">
        <v>10</v>
      </c>
      <c r="K7" s="1">
        <v>0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49</v>
      </c>
      <c r="C8">
        <f t="shared" ref="C8:D8" si="0">J8-J15</f>
        <v>34</v>
      </c>
      <c r="D8">
        <f t="shared" si="0"/>
        <v>15</v>
      </c>
      <c r="E8" s="18">
        <v>771</v>
      </c>
      <c r="F8" s="9">
        <v>771</v>
      </c>
      <c r="G8" s="9" t="s">
        <v>247</v>
      </c>
      <c r="H8" s="9"/>
      <c r="I8" s="1">
        <v>100</v>
      </c>
      <c r="J8" s="1">
        <v>70</v>
      </c>
      <c r="K8" s="1">
        <v>30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58</v>
      </c>
      <c r="C9">
        <v>33</v>
      </c>
      <c r="D9">
        <v>25</v>
      </c>
      <c r="E9" s="18">
        <v>772</v>
      </c>
      <c r="F9" s="9">
        <v>772</v>
      </c>
      <c r="G9" s="9" t="s">
        <v>248</v>
      </c>
      <c r="H9" s="9"/>
      <c r="I9" s="1">
        <v>128</v>
      </c>
      <c r="J9" s="1">
        <v>77</v>
      </c>
      <c r="K9" s="1">
        <v>51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37</v>
      </c>
      <c r="C10">
        <v>25</v>
      </c>
      <c r="D10">
        <v>12</v>
      </c>
      <c r="E10" s="18">
        <v>773</v>
      </c>
      <c r="F10" s="9">
        <v>773</v>
      </c>
      <c r="G10" s="9" t="s">
        <v>249</v>
      </c>
      <c r="H10" s="9"/>
      <c r="I10" s="1">
        <v>37</v>
      </c>
      <c r="J10" s="1">
        <v>25</v>
      </c>
      <c r="K10" s="1">
        <v>12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60</v>
      </c>
      <c r="C11">
        <v>40</v>
      </c>
      <c r="D11">
        <v>20</v>
      </c>
      <c r="E11" s="18">
        <v>774</v>
      </c>
      <c r="F11" s="9">
        <v>774</v>
      </c>
      <c r="G11" s="9" t="s">
        <v>250</v>
      </c>
      <c r="H11" s="9"/>
      <c r="I11" s="1">
        <v>60</v>
      </c>
      <c r="J11" s="1">
        <v>40</v>
      </c>
      <c r="K11" s="1">
        <v>20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32</v>
      </c>
      <c r="C12">
        <v>21</v>
      </c>
      <c r="D12">
        <v>11</v>
      </c>
      <c r="E12" s="18">
        <v>775</v>
      </c>
      <c r="F12" s="9">
        <v>775</v>
      </c>
      <c r="G12" s="9" t="s">
        <v>251</v>
      </c>
      <c r="H12" s="9"/>
      <c r="I12" s="1">
        <v>32</v>
      </c>
      <c r="J12" s="1">
        <v>21</v>
      </c>
      <c r="K12" s="1">
        <v>11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51</v>
      </c>
      <c r="C15">
        <v>36</v>
      </c>
      <c r="D15">
        <v>15</v>
      </c>
      <c r="E15" s="18">
        <v>7201</v>
      </c>
      <c r="F15" s="9">
        <v>7201</v>
      </c>
      <c r="G15" s="9" t="s">
        <v>10</v>
      </c>
      <c r="H15" s="9">
        <v>1</v>
      </c>
      <c r="I15" s="19">
        <v>51</v>
      </c>
      <c r="J15" s="19">
        <v>36</v>
      </c>
      <c r="K15" s="19">
        <v>15</v>
      </c>
      <c r="Y15" s="8"/>
    </row>
    <row r="16" spans="1:25">
      <c r="A16" t="s">
        <v>111</v>
      </c>
      <c r="B16">
        <v>29</v>
      </c>
      <c r="C16">
        <v>17</v>
      </c>
      <c r="D16">
        <v>12</v>
      </c>
      <c r="E16" s="18">
        <v>7202</v>
      </c>
      <c r="F16" s="9">
        <v>7202</v>
      </c>
      <c r="G16" s="9" t="s">
        <v>11</v>
      </c>
      <c r="H16" s="9">
        <v>1</v>
      </c>
      <c r="I16" s="19">
        <v>29</v>
      </c>
      <c r="J16" s="19">
        <v>17</v>
      </c>
      <c r="K16" s="19">
        <v>12</v>
      </c>
      <c r="Y16" s="8"/>
    </row>
    <row r="17" spans="1:25">
      <c r="A17" t="s">
        <v>112</v>
      </c>
      <c r="B17">
        <v>70</v>
      </c>
      <c r="C17">
        <v>44</v>
      </c>
      <c r="D17">
        <v>26</v>
      </c>
      <c r="E17" s="18">
        <v>7203</v>
      </c>
      <c r="F17" s="9">
        <v>7203</v>
      </c>
      <c r="G17" s="9" t="s">
        <v>12</v>
      </c>
      <c r="H17" s="9">
        <v>1</v>
      </c>
      <c r="I17" s="1">
        <v>70</v>
      </c>
      <c r="J17" s="1">
        <v>44</v>
      </c>
      <c r="K17" s="1">
        <v>26</v>
      </c>
      <c r="Y17" s="8"/>
    </row>
    <row r="18" spans="1:25">
      <c r="A18" t="s">
        <v>113</v>
      </c>
      <c r="B18">
        <v>61</v>
      </c>
      <c r="C18">
        <v>42</v>
      </c>
      <c r="D18">
        <v>19</v>
      </c>
      <c r="E18" s="18">
        <v>7204</v>
      </c>
      <c r="F18" s="9">
        <v>7204</v>
      </c>
      <c r="G18" s="9" t="s">
        <v>13</v>
      </c>
      <c r="H18" s="9">
        <v>1</v>
      </c>
      <c r="I18" s="1">
        <v>61</v>
      </c>
      <c r="J18" s="1">
        <v>42</v>
      </c>
      <c r="K18" s="1">
        <v>19</v>
      </c>
      <c r="Y18" s="8"/>
    </row>
    <row r="19" spans="1:25">
      <c r="A19" t="s">
        <v>114</v>
      </c>
      <c r="B19">
        <v>18</v>
      </c>
      <c r="C19">
        <v>12</v>
      </c>
      <c r="D19">
        <v>6</v>
      </c>
      <c r="E19" s="18">
        <v>7205</v>
      </c>
      <c r="F19" s="9">
        <v>7205</v>
      </c>
      <c r="G19" s="9" t="s">
        <v>14</v>
      </c>
      <c r="H19" s="9">
        <v>1</v>
      </c>
      <c r="I19" s="19">
        <v>18</v>
      </c>
      <c r="J19" s="19">
        <v>12</v>
      </c>
      <c r="K19" s="19">
        <v>6</v>
      </c>
      <c r="Y19" s="8"/>
    </row>
    <row r="20" spans="1:25">
      <c r="A20" t="s">
        <v>116</v>
      </c>
      <c r="B20">
        <v>28</v>
      </c>
      <c r="C20">
        <v>16</v>
      </c>
      <c r="D20">
        <v>12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11</v>
      </c>
      <c r="C21">
        <v>9</v>
      </c>
      <c r="D21">
        <v>2</v>
      </c>
      <c r="E21" s="18">
        <v>7208</v>
      </c>
      <c r="F21" s="9">
        <v>7207</v>
      </c>
      <c r="G21" s="9" t="s">
        <v>15</v>
      </c>
      <c r="H21" s="9">
        <v>1</v>
      </c>
      <c r="I21" s="19">
        <v>28</v>
      </c>
      <c r="J21" s="19">
        <v>16</v>
      </c>
      <c r="K21" s="19">
        <v>12</v>
      </c>
      <c r="Y21" s="8"/>
    </row>
    <row r="22" spans="1:25">
      <c r="A22" t="s">
        <v>118</v>
      </c>
      <c r="B22">
        <v>11</v>
      </c>
      <c r="C22">
        <v>6</v>
      </c>
      <c r="D22">
        <v>5</v>
      </c>
      <c r="E22" s="18">
        <v>7209</v>
      </c>
      <c r="F22" s="9">
        <v>7208</v>
      </c>
      <c r="G22" s="9" t="s">
        <v>16</v>
      </c>
      <c r="H22" s="9">
        <v>1</v>
      </c>
      <c r="I22" s="19">
        <v>11</v>
      </c>
      <c r="J22" s="19">
        <v>9</v>
      </c>
      <c r="K22" s="19">
        <v>2</v>
      </c>
      <c r="Y22" s="8"/>
    </row>
    <row r="23" spans="1:25">
      <c r="A23" t="s">
        <v>119</v>
      </c>
      <c r="B23">
        <v>13</v>
      </c>
      <c r="C23">
        <v>9</v>
      </c>
      <c r="D23">
        <v>4</v>
      </c>
      <c r="E23" s="18">
        <v>7210</v>
      </c>
      <c r="F23" s="9">
        <v>7209</v>
      </c>
      <c r="G23" s="9" t="s">
        <v>17</v>
      </c>
      <c r="H23" s="9">
        <v>1</v>
      </c>
      <c r="I23" s="1">
        <v>11</v>
      </c>
      <c r="J23" s="1">
        <v>6</v>
      </c>
      <c r="K23" s="1">
        <v>5</v>
      </c>
      <c r="Y23" s="8"/>
    </row>
    <row r="24" spans="1:25">
      <c r="A24" t="s">
        <v>200</v>
      </c>
      <c r="B24">
        <v>12</v>
      </c>
      <c r="C24">
        <v>8</v>
      </c>
      <c r="D24">
        <v>4</v>
      </c>
      <c r="E24" s="18">
        <v>7211</v>
      </c>
      <c r="F24" s="9">
        <v>7210</v>
      </c>
      <c r="G24" s="9" t="s">
        <v>18</v>
      </c>
      <c r="H24" s="9">
        <v>1</v>
      </c>
      <c r="I24" s="19">
        <v>13</v>
      </c>
      <c r="J24" s="19">
        <v>9</v>
      </c>
      <c r="K24" s="19">
        <v>4</v>
      </c>
      <c r="Y24" s="8"/>
    </row>
    <row r="25" spans="1:25">
      <c r="A25" t="s">
        <v>201</v>
      </c>
      <c r="B25">
        <v>11</v>
      </c>
      <c r="C25">
        <v>8</v>
      </c>
      <c r="D25">
        <v>3</v>
      </c>
      <c r="E25" s="18">
        <v>7212</v>
      </c>
      <c r="F25" s="9">
        <v>7211</v>
      </c>
      <c r="G25" s="9" t="s">
        <v>19</v>
      </c>
      <c r="H25" s="9">
        <v>1</v>
      </c>
      <c r="I25" s="19">
        <v>12</v>
      </c>
      <c r="J25" s="19">
        <v>8</v>
      </c>
      <c r="K25" s="19">
        <v>4</v>
      </c>
      <c r="Y25" s="8"/>
    </row>
    <row r="26" spans="1:25">
      <c r="A26" t="s">
        <v>202</v>
      </c>
      <c r="B26">
        <v>20</v>
      </c>
      <c r="C26">
        <v>12</v>
      </c>
      <c r="D26">
        <v>8</v>
      </c>
      <c r="E26" s="18">
        <v>7213</v>
      </c>
      <c r="F26" s="9">
        <v>7212</v>
      </c>
      <c r="G26" s="9" t="s">
        <v>20</v>
      </c>
      <c r="H26" s="9">
        <v>1</v>
      </c>
      <c r="I26" s="19">
        <v>11</v>
      </c>
      <c r="J26" s="19">
        <v>8</v>
      </c>
      <c r="K26" s="19">
        <v>3</v>
      </c>
      <c r="Y26" s="8"/>
    </row>
    <row r="27" spans="1:25">
      <c r="A27" t="s">
        <v>203</v>
      </c>
      <c r="B27">
        <v>4</v>
      </c>
      <c r="C27">
        <v>3</v>
      </c>
      <c r="D27">
        <v>1</v>
      </c>
      <c r="E27" s="18">
        <v>7214</v>
      </c>
      <c r="F27" s="9">
        <v>7213</v>
      </c>
      <c r="G27" s="9" t="s">
        <v>21</v>
      </c>
      <c r="H27" s="9">
        <v>1</v>
      </c>
      <c r="I27" s="19">
        <v>20</v>
      </c>
      <c r="J27" s="19">
        <v>12</v>
      </c>
      <c r="K27" s="19">
        <v>8</v>
      </c>
      <c r="Y27" s="8"/>
    </row>
    <row r="28" spans="1:25">
      <c r="A28" t="s">
        <v>120</v>
      </c>
      <c r="B28">
        <v>2</v>
      </c>
      <c r="C28">
        <v>2</v>
      </c>
      <c r="D28">
        <v>0</v>
      </c>
      <c r="E28" s="18">
        <v>7301</v>
      </c>
      <c r="F28" s="9">
        <v>7214</v>
      </c>
      <c r="G28" s="9" t="s">
        <v>22</v>
      </c>
      <c r="H28" s="9">
        <v>1</v>
      </c>
      <c r="I28" s="19">
        <v>4</v>
      </c>
      <c r="J28" s="19">
        <v>3</v>
      </c>
      <c r="K28" s="19">
        <v>1</v>
      </c>
    </row>
    <row r="29" spans="1:25">
      <c r="A29" t="s">
        <v>122</v>
      </c>
      <c r="B29">
        <v>4</v>
      </c>
      <c r="C29">
        <v>3</v>
      </c>
      <c r="D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v>2</v>
      </c>
      <c r="J29" s="1">
        <v>2</v>
      </c>
      <c r="K29" s="1">
        <v>0</v>
      </c>
    </row>
    <row r="30" spans="1:25">
      <c r="A30" t="s">
        <v>127</v>
      </c>
      <c r="B30">
        <v>3</v>
      </c>
      <c r="C30">
        <v>3</v>
      </c>
      <c r="D30">
        <v>0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130</v>
      </c>
      <c r="B31">
        <v>3</v>
      </c>
      <c r="C31">
        <v>2</v>
      </c>
      <c r="D31">
        <v>1</v>
      </c>
      <c r="E31" s="18">
        <v>7322</v>
      </c>
      <c r="F31" s="9">
        <v>7303</v>
      </c>
      <c r="G31" s="9" t="s">
        <v>24</v>
      </c>
      <c r="H31" s="9">
        <v>1</v>
      </c>
      <c r="I31" s="1">
        <v>4</v>
      </c>
      <c r="J31" s="1">
        <v>3</v>
      </c>
      <c r="K31" s="1">
        <v>1</v>
      </c>
    </row>
    <row r="32" spans="1:25">
      <c r="A32" t="s">
        <v>136</v>
      </c>
      <c r="B32">
        <v>2</v>
      </c>
      <c r="C32">
        <v>0</v>
      </c>
      <c r="D32">
        <v>2</v>
      </c>
      <c r="E32" s="18">
        <v>7342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138</v>
      </c>
      <c r="B33">
        <v>0</v>
      </c>
      <c r="C33">
        <v>0</v>
      </c>
      <c r="D33">
        <v>0</v>
      </c>
      <c r="E33" s="18">
        <v>7344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140</v>
      </c>
      <c r="B34">
        <v>2</v>
      </c>
      <c r="C34">
        <v>2</v>
      </c>
      <c r="D34">
        <v>0</v>
      </c>
      <c r="E34" s="18">
        <v>7362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142</v>
      </c>
      <c r="B35">
        <v>3</v>
      </c>
      <c r="C35">
        <v>3</v>
      </c>
      <c r="D35">
        <v>0</v>
      </c>
      <c r="E35" s="18">
        <v>7364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145</v>
      </c>
      <c r="B36">
        <v>0</v>
      </c>
      <c r="C36">
        <v>0</v>
      </c>
      <c r="D36">
        <v>0</v>
      </c>
      <c r="E36" s="18">
        <v>7367</v>
      </c>
      <c r="F36" s="9">
        <v>7308</v>
      </c>
      <c r="G36" s="9" t="s">
        <v>25</v>
      </c>
      <c r="H36" s="9">
        <v>1</v>
      </c>
      <c r="I36" s="1">
        <v>3</v>
      </c>
      <c r="J36" s="1">
        <v>3</v>
      </c>
      <c r="K36" s="1">
        <v>0</v>
      </c>
    </row>
    <row r="37" spans="1:11">
      <c r="A37" t="s">
        <v>204</v>
      </c>
      <c r="B37">
        <v>5</v>
      </c>
      <c r="C37">
        <v>5</v>
      </c>
      <c r="D37">
        <v>0</v>
      </c>
      <c r="E37" s="18">
        <v>7368</v>
      </c>
      <c r="F37" s="9">
        <v>7309</v>
      </c>
      <c r="G37" s="9" t="s">
        <v>214</v>
      </c>
      <c r="H37" s="9">
        <v>0</v>
      </c>
      <c r="I37" s="1">
        <v>0</v>
      </c>
      <c r="J37" s="1">
        <v>0</v>
      </c>
      <c r="K37" s="1">
        <v>0</v>
      </c>
    </row>
    <row r="38" spans="1:11">
      <c r="A38" t="s">
        <v>148</v>
      </c>
      <c r="B38">
        <v>0</v>
      </c>
      <c r="C38">
        <v>0</v>
      </c>
      <c r="D38">
        <v>0</v>
      </c>
      <c r="E38" s="18">
        <v>7402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151</v>
      </c>
      <c r="B39">
        <v>1</v>
      </c>
      <c r="C39">
        <v>1</v>
      </c>
      <c r="D39">
        <v>0</v>
      </c>
      <c r="E39" s="18">
        <v>7405</v>
      </c>
      <c r="F39" s="9">
        <v>7322</v>
      </c>
      <c r="G39" s="9" t="s">
        <v>26</v>
      </c>
      <c r="H39" s="9">
        <v>1</v>
      </c>
      <c r="I39" s="1">
        <v>3</v>
      </c>
      <c r="J39" s="1">
        <v>2</v>
      </c>
      <c r="K39" s="1">
        <v>1</v>
      </c>
    </row>
    <row r="40" spans="1:11">
      <c r="A40" t="s">
        <v>153</v>
      </c>
      <c r="B40">
        <v>2</v>
      </c>
      <c r="C40">
        <v>2</v>
      </c>
      <c r="D40">
        <v>0</v>
      </c>
      <c r="E40" s="18">
        <v>7407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154</v>
      </c>
      <c r="B41">
        <v>1</v>
      </c>
      <c r="C41">
        <v>1</v>
      </c>
      <c r="D41">
        <v>0</v>
      </c>
      <c r="E41" s="18">
        <v>7408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155</v>
      </c>
      <c r="B42">
        <v>3</v>
      </c>
      <c r="C42">
        <v>3</v>
      </c>
      <c r="D42">
        <v>0</v>
      </c>
      <c r="E42" s="18">
        <v>7421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156</v>
      </c>
      <c r="B43">
        <v>1</v>
      </c>
      <c r="C43">
        <v>1</v>
      </c>
      <c r="D43">
        <v>0</v>
      </c>
      <c r="E43" s="18">
        <v>7422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157</v>
      </c>
      <c r="B44">
        <v>1</v>
      </c>
      <c r="C44">
        <v>0</v>
      </c>
      <c r="D44">
        <v>1</v>
      </c>
      <c r="E44" s="18">
        <v>7423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162</v>
      </c>
      <c r="B45">
        <v>1</v>
      </c>
      <c r="C45">
        <v>1</v>
      </c>
      <c r="D45">
        <v>0</v>
      </c>
      <c r="E45" s="18">
        <v>7444</v>
      </c>
      <c r="F45" s="9">
        <v>7342</v>
      </c>
      <c r="G45" s="9" t="s">
        <v>27</v>
      </c>
      <c r="H45" s="9">
        <v>1</v>
      </c>
      <c r="I45" s="1">
        <v>2</v>
      </c>
      <c r="J45" s="1">
        <v>0</v>
      </c>
      <c r="K45" s="1">
        <v>2</v>
      </c>
    </row>
    <row r="46" spans="1:11">
      <c r="A46" t="s">
        <v>163</v>
      </c>
      <c r="B46">
        <v>1</v>
      </c>
      <c r="C46">
        <v>1</v>
      </c>
      <c r="D46">
        <v>0</v>
      </c>
      <c r="E46" s="18">
        <v>7445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164</v>
      </c>
      <c r="B47">
        <v>0</v>
      </c>
      <c r="C47">
        <v>0</v>
      </c>
      <c r="D47">
        <v>0</v>
      </c>
      <c r="E47" s="18">
        <v>7446</v>
      </c>
      <c r="F47" s="9">
        <v>7344</v>
      </c>
      <c r="G47" s="9" t="s">
        <v>28</v>
      </c>
      <c r="H47" s="9">
        <v>1</v>
      </c>
      <c r="I47" s="1">
        <v>0</v>
      </c>
      <c r="J47" s="1">
        <v>0</v>
      </c>
      <c r="K47" s="1">
        <v>0</v>
      </c>
    </row>
    <row r="48" spans="1:11">
      <c r="A48" t="s">
        <v>205</v>
      </c>
      <c r="B48">
        <v>9</v>
      </c>
      <c r="C48">
        <v>4</v>
      </c>
      <c r="D48">
        <v>5</v>
      </c>
      <c r="E48" s="18">
        <v>7447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165</v>
      </c>
      <c r="B49">
        <v>6</v>
      </c>
      <c r="C49">
        <v>3</v>
      </c>
      <c r="D49">
        <v>3</v>
      </c>
      <c r="E49" s="18">
        <v>7461</v>
      </c>
      <c r="F49" s="9">
        <v>7362</v>
      </c>
      <c r="G49" s="9" t="s">
        <v>29</v>
      </c>
      <c r="H49" s="9">
        <v>1</v>
      </c>
      <c r="I49" s="1">
        <v>2</v>
      </c>
      <c r="J49" s="1">
        <v>2</v>
      </c>
      <c r="K49" s="1">
        <v>0</v>
      </c>
    </row>
    <row r="50" spans="1:11">
      <c r="A50" t="s">
        <v>168</v>
      </c>
      <c r="B50">
        <v>1</v>
      </c>
      <c r="C50">
        <v>1</v>
      </c>
      <c r="D50">
        <v>0</v>
      </c>
      <c r="E50" s="18">
        <v>7464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169</v>
      </c>
      <c r="B51">
        <v>1</v>
      </c>
      <c r="C51">
        <v>1</v>
      </c>
      <c r="D51">
        <v>0</v>
      </c>
      <c r="E51" s="18">
        <v>7465</v>
      </c>
      <c r="F51" s="9">
        <v>7364</v>
      </c>
      <c r="G51" s="9" t="s">
        <v>30</v>
      </c>
      <c r="H51" s="9">
        <v>1</v>
      </c>
      <c r="I51" s="1">
        <v>3</v>
      </c>
      <c r="J51" s="1">
        <v>3</v>
      </c>
      <c r="K51" s="1">
        <v>0</v>
      </c>
    </row>
    <row r="52" spans="1:11">
      <c r="A52" t="s">
        <v>170</v>
      </c>
      <c r="B52">
        <v>2</v>
      </c>
      <c r="C52">
        <v>2</v>
      </c>
      <c r="D52">
        <v>0</v>
      </c>
      <c r="E52" s="18">
        <v>7466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172</v>
      </c>
      <c r="B53">
        <v>3</v>
      </c>
      <c r="C53">
        <v>2</v>
      </c>
      <c r="D53">
        <v>1</v>
      </c>
      <c r="E53" s="18">
        <v>7481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173</v>
      </c>
      <c r="B54">
        <v>1</v>
      </c>
      <c r="C54">
        <v>1</v>
      </c>
      <c r="D54">
        <v>0</v>
      </c>
      <c r="E54" s="18">
        <v>7482</v>
      </c>
      <c r="F54" s="9">
        <v>7367</v>
      </c>
      <c r="G54" s="9" t="s">
        <v>31</v>
      </c>
      <c r="H54" s="9">
        <v>1</v>
      </c>
      <c r="I54" s="1">
        <v>0</v>
      </c>
      <c r="J54" s="1">
        <v>0</v>
      </c>
      <c r="K54" s="1">
        <v>0</v>
      </c>
    </row>
    <row r="55" spans="1:11">
      <c r="A55" t="s">
        <v>174</v>
      </c>
      <c r="B55">
        <v>4</v>
      </c>
      <c r="C55">
        <v>3</v>
      </c>
      <c r="D55">
        <v>1</v>
      </c>
      <c r="E55" s="18">
        <v>7483</v>
      </c>
      <c r="F55" s="9">
        <v>7368</v>
      </c>
      <c r="G55" s="9" t="s">
        <v>32</v>
      </c>
      <c r="H55" s="9">
        <v>1</v>
      </c>
      <c r="I55" s="19">
        <v>5</v>
      </c>
      <c r="J55" s="19">
        <v>5</v>
      </c>
      <c r="K55" s="19">
        <v>0</v>
      </c>
    </row>
    <row r="56" spans="1:11">
      <c r="A56" t="s">
        <v>175</v>
      </c>
      <c r="B56">
        <v>1</v>
      </c>
      <c r="C56">
        <v>0</v>
      </c>
      <c r="D56">
        <v>1</v>
      </c>
      <c r="E56" s="18">
        <v>7484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176</v>
      </c>
      <c r="B57">
        <v>3</v>
      </c>
      <c r="C57">
        <v>1</v>
      </c>
      <c r="D57">
        <v>2</v>
      </c>
      <c r="E57" s="18">
        <v>7501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177</v>
      </c>
      <c r="B58">
        <v>1</v>
      </c>
      <c r="C58">
        <v>0</v>
      </c>
      <c r="D58">
        <v>1</v>
      </c>
      <c r="E58" s="18">
        <v>7502</v>
      </c>
      <c r="F58" s="9">
        <v>7402</v>
      </c>
      <c r="G58" s="9" t="s">
        <v>33</v>
      </c>
      <c r="H58" s="9">
        <v>1</v>
      </c>
      <c r="I58" s="1">
        <v>0</v>
      </c>
      <c r="J58" s="1">
        <v>0</v>
      </c>
      <c r="K58" s="1">
        <v>0</v>
      </c>
    </row>
    <row r="59" spans="1:11">
      <c r="A59" t="s">
        <v>178</v>
      </c>
      <c r="B59">
        <v>3</v>
      </c>
      <c r="C59">
        <v>3</v>
      </c>
      <c r="D59">
        <v>0</v>
      </c>
      <c r="E59" s="18">
        <v>7503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179</v>
      </c>
      <c r="B60">
        <v>0</v>
      </c>
      <c r="C60">
        <v>0</v>
      </c>
      <c r="D60">
        <v>0</v>
      </c>
      <c r="E60" s="18">
        <v>7504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180</v>
      </c>
      <c r="B61">
        <v>2</v>
      </c>
      <c r="C61">
        <v>1</v>
      </c>
      <c r="D61">
        <v>1</v>
      </c>
      <c r="E61" s="18">
        <v>7505</v>
      </c>
      <c r="F61" s="9">
        <v>7405</v>
      </c>
      <c r="G61" s="9" t="s">
        <v>34</v>
      </c>
      <c r="H61" s="9">
        <v>1</v>
      </c>
      <c r="I61" s="1">
        <v>1</v>
      </c>
      <c r="J61" s="1">
        <v>1</v>
      </c>
      <c r="K61" s="1">
        <v>0</v>
      </c>
    </row>
    <row r="62" spans="1:11">
      <c r="A62" t="s">
        <v>181</v>
      </c>
      <c r="B62">
        <v>5</v>
      </c>
      <c r="C62">
        <v>3</v>
      </c>
      <c r="D62">
        <v>2</v>
      </c>
      <c r="E62" s="18">
        <v>7521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182</v>
      </c>
      <c r="B63">
        <v>2</v>
      </c>
      <c r="C63">
        <v>1</v>
      </c>
      <c r="D63">
        <v>1</v>
      </c>
      <c r="E63" s="18">
        <v>7522</v>
      </c>
      <c r="F63" s="9">
        <v>7407</v>
      </c>
      <c r="G63" s="9" t="s">
        <v>35</v>
      </c>
      <c r="H63" s="9">
        <v>1</v>
      </c>
      <c r="I63" s="1">
        <v>2</v>
      </c>
      <c r="J63" s="1">
        <v>2</v>
      </c>
      <c r="K63" s="1">
        <v>0</v>
      </c>
    </row>
    <row r="64" spans="1:11">
      <c r="A64" t="s">
        <v>188</v>
      </c>
      <c r="B64">
        <v>0</v>
      </c>
      <c r="C64">
        <v>0</v>
      </c>
      <c r="D64">
        <v>0</v>
      </c>
      <c r="E64" s="18">
        <v>7541</v>
      </c>
      <c r="F64" s="9">
        <v>7408</v>
      </c>
      <c r="G64" s="9" t="s">
        <v>36</v>
      </c>
      <c r="H64" s="9">
        <v>1</v>
      </c>
      <c r="I64" s="1">
        <v>1</v>
      </c>
      <c r="J64" s="1">
        <v>1</v>
      </c>
      <c r="K64" s="1">
        <v>0</v>
      </c>
    </row>
    <row r="65" spans="1:11">
      <c r="A65" t="s">
        <v>189</v>
      </c>
      <c r="B65">
        <v>1</v>
      </c>
      <c r="C65">
        <v>0</v>
      </c>
      <c r="D65">
        <v>1</v>
      </c>
      <c r="E65" s="18">
        <v>7542</v>
      </c>
      <c r="F65" s="9">
        <v>7421</v>
      </c>
      <c r="G65" s="9" t="s">
        <v>37</v>
      </c>
      <c r="H65" s="9">
        <v>1</v>
      </c>
      <c r="I65" s="1">
        <v>3</v>
      </c>
      <c r="J65" s="1">
        <v>3</v>
      </c>
      <c r="K65" s="1">
        <v>0</v>
      </c>
    </row>
    <row r="66" spans="1:11">
      <c r="A66" t="s">
        <v>190</v>
      </c>
      <c r="B66">
        <v>2</v>
      </c>
      <c r="C66">
        <v>1</v>
      </c>
      <c r="D66">
        <v>1</v>
      </c>
      <c r="E66" s="18">
        <v>7543</v>
      </c>
      <c r="F66" s="9">
        <v>7422</v>
      </c>
      <c r="G66" s="9" t="s">
        <v>38</v>
      </c>
      <c r="H66" s="9">
        <v>1</v>
      </c>
      <c r="I66" s="1">
        <v>1</v>
      </c>
      <c r="J66" s="1">
        <v>1</v>
      </c>
      <c r="K66" s="1">
        <v>0</v>
      </c>
    </row>
    <row r="67" spans="1:11">
      <c r="A67" t="s">
        <v>191</v>
      </c>
      <c r="B67">
        <v>0</v>
      </c>
      <c r="C67">
        <v>0</v>
      </c>
      <c r="D67">
        <v>0</v>
      </c>
      <c r="E67" s="18">
        <v>7544</v>
      </c>
      <c r="F67" s="9">
        <v>7423</v>
      </c>
      <c r="G67" s="9" t="s">
        <v>39</v>
      </c>
      <c r="H67" s="9">
        <v>1</v>
      </c>
      <c r="I67" s="1">
        <v>1</v>
      </c>
      <c r="J67" s="1">
        <v>0</v>
      </c>
      <c r="K67" s="1">
        <v>1</v>
      </c>
    </row>
    <row r="68" spans="1:11">
      <c r="A68" t="s">
        <v>192</v>
      </c>
      <c r="B68">
        <v>1</v>
      </c>
      <c r="C68">
        <v>1</v>
      </c>
      <c r="D68">
        <v>0</v>
      </c>
      <c r="E68" s="18">
        <v>7545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193</v>
      </c>
      <c r="B69">
        <v>1</v>
      </c>
      <c r="C69">
        <v>0</v>
      </c>
      <c r="D69">
        <v>1</v>
      </c>
      <c r="E69" s="18">
        <v>7546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194</v>
      </c>
      <c r="B70">
        <v>2</v>
      </c>
      <c r="C70">
        <v>2</v>
      </c>
      <c r="D70">
        <v>0</v>
      </c>
      <c r="E70" s="18">
        <v>7547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195</v>
      </c>
      <c r="B71">
        <v>1</v>
      </c>
      <c r="C71">
        <v>1</v>
      </c>
      <c r="D71">
        <v>0</v>
      </c>
      <c r="E71" s="18">
        <v>7548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196</v>
      </c>
      <c r="B72">
        <v>1</v>
      </c>
      <c r="C72">
        <v>1</v>
      </c>
      <c r="D72">
        <v>0</v>
      </c>
      <c r="E72" s="18">
        <v>7561</v>
      </c>
      <c r="F72" s="9">
        <v>7444</v>
      </c>
      <c r="G72" s="9" t="s">
        <v>40</v>
      </c>
      <c r="H72" s="9">
        <v>1</v>
      </c>
      <c r="I72" s="1">
        <v>1</v>
      </c>
      <c r="J72" s="1">
        <v>1</v>
      </c>
      <c r="K72" s="1">
        <v>0</v>
      </c>
    </row>
    <row r="73" spans="1:11">
      <c r="A73" t="s">
        <v>206</v>
      </c>
      <c r="B73">
        <v>1</v>
      </c>
      <c r="C73">
        <v>1</v>
      </c>
      <c r="D73">
        <v>0</v>
      </c>
      <c r="E73" s="18">
        <v>7564</v>
      </c>
      <c r="F73" s="9">
        <v>7445</v>
      </c>
      <c r="G73" s="9" t="s">
        <v>41</v>
      </c>
      <c r="H73" s="9">
        <v>1</v>
      </c>
      <c r="I73" s="1">
        <v>1</v>
      </c>
      <c r="J73" s="1">
        <v>1</v>
      </c>
      <c r="K73" s="1"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9</v>
      </c>
      <c r="J75" s="19">
        <v>4</v>
      </c>
      <c r="K75" s="19">
        <v>5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6</v>
      </c>
      <c r="J76" s="1">
        <v>3</v>
      </c>
      <c r="K76" s="1">
        <v>3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1</v>
      </c>
      <c r="J79" s="1">
        <v>1</v>
      </c>
      <c r="K79" s="1"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1</v>
      </c>
      <c r="J80" s="1">
        <v>1</v>
      </c>
      <c r="K80" s="1"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2</v>
      </c>
      <c r="J81" s="1">
        <v>2</v>
      </c>
      <c r="K81" s="1">
        <v>0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3</v>
      </c>
      <c r="J83" s="1">
        <v>2</v>
      </c>
      <c r="K83" s="1">
        <v>1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1</v>
      </c>
      <c r="J84" s="1">
        <v>1</v>
      </c>
      <c r="K84" s="1">
        <v>0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4</v>
      </c>
      <c r="J85" s="1">
        <v>3</v>
      </c>
      <c r="K85" s="1">
        <v>1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1</v>
      </c>
      <c r="J86" s="1">
        <v>0</v>
      </c>
      <c r="K86" s="1">
        <v>1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3</v>
      </c>
      <c r="J87" s="1">
        <v>1</v>
      </c>
      <c r="K87" s="1">
        <v>2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1</v>
      </c>
      <c r="J88" s="1">
        <v>0</v>
      </c>
      <c r="K88" s="1">
        <v>1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3</v>
      </c>
      <c r="J89" s="1">
        <v>3</v>
      </c>
      <c r="K89" s="1">
        <v>0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0</v>
      </c>
      <c r="J90" s="1">
        <v>0</v>
      </c>
      <c r="K90" s="1"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2</v>
      </c>
      <c r="J91" s="1">
        <v>1</v>
      </c>
      <c r="K91" s="1">
        <v>1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5</v>
      </c>
      <c r="J92" s="1">
        <v>3</v>
      </c>
      <c r="K92" s="1">
        <v>2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2</v>
      </c>
      <c r="J93" s="1">
        <v>1</v>
      </c>
      <c r="K93" s="1">
        <v>1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1</v>
      </c>
      <c r="J100" s="1">
        <v>0</v>
      </c>
      <c r="K100" s="1">
        <v>1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2</v>
      </c>
      <c r="J101" s="1">
        <v>1</v>
      </c>
      <c r="K101" s="1">
        <v>1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0</v>
      </c>
      <c r="J102" s="1">
        <v>0</v>
      </c>
      <c r="K102" s="1"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1</v>
      </c>
      <c r="J103" s="1">
        <v>1</v>
      </c>
      <c r="K103" s="1">
        <v>0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1</v>
      </c>
      <c r="J104" s="1">
        <v>0</v>
      </c>
      <c r="K104" s="1">
        <v>1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2</v>
      </c>
      <c r="J105" s="1">
        <v>2</v>
      </c>
      <c r="K105" s="1">
        <v>0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1</v>
      </c>
      <c r="J106" s="1">
        <v>1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1</v>
      </c>
      <c r="J107" s="1">
        <v>1</v>
      </c>
      <c r="K107" s="1"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1</v>
      </c>
      <c r="J110" s="1">
        <v>1</v>
      </c>
      <c r="K110" s="1"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1</v>
      </c>
      <c r="J111" s="1">
        <v>1</v>
      </c>
      <c r="K111" s="1">
        <v>0</v>
      </c>
    </row>
    <row r="119" spans="7:7">
      <c r="G119" t="s">
        <v>646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/>
  <dimension ref="A1:Y119"/>
  <sheetViews>
    <sheetView workbookViewId="0"/>
  </sheetViews>
  <sheetFormatPr defaultRowHeight="13.5"/>
  <cols>
    <col min="5" max="5" width="9" style="8"/>
    <col min="13" max="25" width="4.125" customWidth="1"/>
  </cols>
  <sheetData>
    <row r="1" spans="1:25">
      <c r="A1">
        <v>25</v>
      </c>
      <c r="B1">
        <v>25</v>
      </c>
      <c r="C1">
        <v>25</v>
      </c>
      <c r="D1">
        <v>25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420</v>
      </c>
      <c r="C3">
        <v>300</v>
      </c>
      <c r="D3">
        <v>120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647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60</v>
      </c>
      <c r="C5">
        <v>44</v>
      </c>
      <c r="D5">
        <v>16</v>
      </c>
      <c r="E5" s="18"/>
      <c r="F5" s="9"/>
      <c r="G5" s="9" t="s">
        <v>643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68</v>
      </c>
      <c r="C6">
        <v>51</v>
      </c>
      <c r="D6">
        <v>17</v>
      </c>
      <c r="E6" s="18"/>
      <c r="F6" s="9"/>
      <c r="G6" s="9" t="s">
        <v>644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11</v>
      </c>
      <c r="C7">
        <v>7</v>
      </c>
      <c r="D7">
        <v>4</v>
      </c>
      <c r="E7" s="18">
        <v>770</v>
      </c>
      <c r="F7" s="9">
        <v>770</v>
      </c>
      <c r="G7" s="9" t="s">
        <v>246</v>
      </c>
      <c r="H7" s="9"/>
      <c r="I7" s="1">
        <v>11</v>
      </c>
      <c r="J7" s="1">
        <v>7</v>
      </c>
      <c r="K7" s="1">
        <v>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49</v>
      </c>
      <c r="C8">
        <f t="shared" ref="C8:D8" si="0">J8-J15</f>
        <v>34</v>
      </c>
      <c r="D8">
        <f t="shared" si="0"/>
        <v>15</v>
      </c>
      <c r="E8" s="18">
        <v>771</v>
      </c>
      <c r="F8" s="9">
        <v>771</v>
      </c>
      <c r="G8" s="9" t="s">
        <v>247</v>
      </c>
      <c r="H8" s="9"/>
      <c r="I8" s="1">
        <v>93</v>
      </c>
      <c r="J8" s="1">
        <v>67</v>
      </c>
      <c r="K8" s="1">
        <v>26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58</v>
      </c>
      <c r="C9">
        <v>41</v>
      </c>
      <c r="D9">
        <v>17</v>
      </c>
      <c r="E9" s="18">
        <v>772</v>
      </c>
      <c r="F9" s="9">
        <v>772</v>
      </c>
      <c r="G9" s="9" t="s">
        <v>248</v>
      </c>
      <c r="H9" s="9"/>
      <c r="I9" s="1">
        <v>118</v>
      </c>
      <c r="J9" s="1">
        <v>85</v>
      </c>
      <c r="K9" s="1">
        <v>33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33</v>
      </c>
      <c r="C10">
        <v>26</v>
      </c>
      <c r="D10">
        <v>7</v>
      </c>
      <c r="E10" s="18">
        <v>773</v>
      </c>
      <c r="F10" s="9">
        <v>773</v>
      </c>
      <c r="G10" s="9" t="s">
        <v>249</v>
      </c>
      <c r="H10" s="9"/>
      <c r="I10" s="1">
        <v>33</v>
      </c>
      <c r="J10" s="1">
        <v>26</v>
      </c>
      <c r="K10" s="1">
        <v>7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58</v>
      </c>
      <c r="C11">
        <v>41</v>
      </c>
      <c r="D11">
        <v>17</v>
      </c>
      <c r="E11" s="18">
        <v>774</v>
      </c>
      <c r="F11" s="9">
        <v>774</v>
      </c>
      <c r="G11" s="9" t="s">
        <v>250</v>
      </c>
      <c r="H11" s="9"/>
      <c r="I11" s="1">
        <v>58</v>
      </c>
      <c r="J11" s="1">
        <v>41</v>
      </c>
      <c r="K11" s="1">
        <v>17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39</v>
      </c>
      <c r="C12">
        <v>23</v>
      </c>
      <c r="D12">
        <v>16</v>
      </c>
      <c r="E12" s="18">
        <v>775</v>
      </c>
      <c r="F12" s="9">
        <v>775</v>
      </c>
      <c r="G12" s="9" t="s">
        <v>251</v>
      </c>
      <c r="H12" s="9"/>
      <c r="I12" s="1">
        <v>39</v>
      </c>
      <c r="J12" s="1">
        <v>23</v>
      </c>
      <c r="K12" s="1">
        <v>16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44</v>
      </c>
      <c r="C15">
        <v>33</v>
      </c>
      <c r="D15">
        <v>11</v>
      </c>
      <c r="E15" s="18">
        <v>7201</v>
      </c>
      <c r="F15" s="9">
        <v>7201</v>
      </c>
      <c r="G15" s="9" t="s">
        <v>10</v>
      </c>
      <c r="H15" s="9">
        <v>1</v>
      </c>
      <c r="I15" s="19">
        <v>44</v>
      </c>
      <c r="J15" s="19">
        <v>33</v>
      </c>
      <c r="K15" s="19">
        <v>11</v>
      </c>
      <c r="Y15" s="8"/>
    </row>
    <row r="16" spans="1:25">
      <c r="A16" t="s">
        <v>111</v>
      </c>
      <c r="B16">
        <v>25</v>
      </c>
      <c r="C16">
        <v>17</v>
      </c>
      <c r="D16">
        <v>8</v>
      </c>
      <c r="E16" s="18">
        <v>7202</v>
      </c>
      <c r="F16" s="9">
        <v>7202</v>
      </c>
      <c r="G16" s="9" t="s">
        <v>11</v>
      </c>
      <c r="H16" s="9">
        <v>1</v>
      </c>
      <c r="I16" s="19">
        <v>25</v>
      </c>
      <c r="J16" s="19">
        <v>17</v>
      </c>
      <c r="K16" s="19">
        <v>8</v>
      </c>
      <c r="Y16" s="8"/>
    </row>
    <row r="17" spans="1:25">
      <c r="A17" t="s">
        <v>112</v>
      </c>
      <c r="B17">
        <v>60</v>
      </c>
      <c r="C17">
        <v>44</v>
      </c>
      <c r="D17">
        <v>16</v>
      </c>
      <c r="E17" s="18">
        <v>7203</v>
      </c>
      <c r="F17" s="9">
        <v>7203</v>
      </c>
      <c r="G17" s="9" t="s">
        <v>12</v>
      </c>
      <c r="H17" s="9">
        <v>1</v>
      </c>
      <c r="I17" s="1">
        <v>60</v>
      </c>
      <c r="J17" s="1">
        <v>44</v>
      </c>
      <c r="K17" s="1">
        <v>16</v>
      </c>
      <c r="Y17" s="8"/>
    </row>
    <row r="18" spans="1:25">
      <c r="A18" t="s">
        <v>113</v>
      </c>
      <c r="B18">
        <v>68</v>
      </c>
      <c r="C18">
        <v>51</v>
      </c>
      <c r="D18">
        <v>17</v>
      </c>
      <c r="E18" s="18">
        <v>7204</v>
      </c>
      <c r="F18" s="9">
        <v>7204</v>
      </c>
      <c r="G18" s="9" t="s">
        <v>13</v>
      </c>
      <c r="H18" s="9">
        <v>1</v>
      </c>
      <c r="I18" s="1">
        <v>68</v>
      </c>
      <c r="J18" s="1">
        <v>51</v>
      </c>
      <c r="K18" s="1">
        <v>17</v>
      </c>
      <c r="Y18" s="8"/>
    </row>
    <row r="19" spans="1:25">
      <c r="A19" t="s">
        <v>114</v>
      </c>
      <c r="B19">
        <v>17</v>
      </c>
      <c r="C19">
        <v>14</v>
      </c>
      <c r="D19">
        <v>3</v>
      </c>
      <c r="E19" s="18">
        <v>7205</v>
      </c>
      <c r="F19" s="9">
        <v>7205</v>
      </c>
      <c r="G19" s="9" t="s">
        <v>14</v>
      </c>
      <c r="H19" s="9">
        <v>1</v>
      </c>
      <c r="I19" s="19">
        <v>17</v>
      </c>
      <c r="J19" s="19">
        <v>14</v>
      </c>
      <c r="K19" s="19">
        <v>3</v>
      </c>
      <c r="Y19" s="8"/>
    </row>
    <row r="20" spans="1:25">
      <c r="A20" t="s">
        <v>116</v>
      </c>
      <c r="B20">
        <v>18</v>
      </c>
      <c r="C20">
        <v>13</v>
      </c>
      <c r="D20">
        <v>5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11</v>
      </c>
      <c r="C21">
        <v>9</v>
      </c>
      <c r="D21">
        <v>2</v>
      </c>
      <c r="E21" s="18">
        <v>7208</v>
      </c>
      <c r="F21" s="9">
        <v>7207</v>
      </c>
      <c r="G21" s="9" t="s">
        <v>15</v>
      </c>
      <c r="H21" s="9">
        <v>1</v>
      </c>
      <c r="I21" s="19">
        <v>18</v>
      </c>
      <c r="J21" s="19">
        <v>13</v>
      </c>
      <c r="K21" s="19">
        <v>5</v>
      </c>
      <c r="Y21" s="8"/>
    </row>
    <row r="22" spans="1:25">
      <c r="A22" t="s">
        <v>118</v>
      </c>
      <c r="B22">
        <v>10</v>
      </c>
      <c r="C22">
        <v>6</v>
      </c>
      <c r="D22">
        <v>4</v>
      </c>
      <c r="E22" s="18">
        <v>7209</v>
      </c>
      <c r="F22" s="9">
        <v>7208</v>
      </c>
      <c r="G22" s="9" t="s">
        <v>16</v>
      </c>
      <c r="H22" s="9">
        <v>1</v>
      </c>
      <c r="I22" s="19">
        <v>11</v>
      </c>
      <c r="J22" s="19">
        <v>9</v>
      </c>
      <c r="K22" s="19">
        <v>2</v>
      </c>
      <c r="Y22" s="8"/>
    </row>
    <row r="23" spans="1:25">
      <c r="A23" t="s">
        <v>119</v>
      </c>
      <c r="B23">
        <v>13</v>
      </c>
      <c r="C23">
        <v>9</v>
      </c>
      <c r="D23">
        <v>4</v>
      </c>
      <c r="E23" s="18">
        <v>7210</v>
      </c>
      <c r="F23" s="9">
        <v>7209</v>
      </c>
      <c r="G23" s="9" t="s">
        <v>17</v>
      </c>
      <c r="H23" s="9">
        <v>1</v>
      </c>
      <c r="I23" s="1">
        <v>10</v>
      </c>
      <c r="J23" s="1">
        <v>6</v>
      </c>
      <c r="K23" s="1">
        <v>4</v>
      </c>
      <c r="Y23" s="8"/>
    </row>
    <row r="24" spans="1:25">
      <c r="A24" t="s">
        <v>200</v>
      </c>
      <c r="B24">
        <v>13</v>
      </c>
      <c r="C24">
        <v>7</v>
      </c>
      <c r="D24">
        <v>6</v>
      </c>
      <c r="E24" s="18">
        <v>7211</v>
      </c>
      <c r="F24" s="9">
        <v>7210</v>
      </c>
      <c r="G24" s="9" t="s">
        <v>18</v>
      </c>
      <c r="H24" s="9">
        <v>1</v>
      </c>
      <c r="I24" s="19">
        <v>13</v>
      </c>
      <c r="J24" s="19">
        <v>9</v>
      </c>
      <c r="K24" s="19">
        <v>4</v>
      </c>
      <c r="Y24" s="8"/>
    </row>
    <row r="25" spans="1:25">
      <c r="A25" t="s">
        <v>201</v>
      </c>
      <c r="B25">
        <v>17</v>
      </c>
      <c r="C25">
        <v>12</v>
      </c>
      <c r="D25">
        <v>5</v>
      </c>
      <c r="E25" s="18">
        <v>7212</v>
      </c>
      <c r="F25" s="9">
        <v>7211</v>
      </c>
      <c r="G25" s="9" t="s">
        <v>19</v>
      </c>
      <c r="H25" s="9">
        <v>1</v>
      </c>
      <c r="I25" s="19">
        <v>13</v>
      </c>
      <c r="J25" s="19">
        <v>7</v>
      </c>
      <c r="K25" s="19">
        <v>6</v>
      </c>
      <c r="Y25" s="8"/>
    </row>
    <row r="26" spans="1:25">
      <c r="A26" t="s">
        <v>202</v>
      </c>
      <c r="B26">
        <v>17</v>
      </c>
      <c r="C26">
        <v>15</v>
      </c>
      <c r="D26">
        <v>2</v>
      </c>
      <c r="E26" s="18">
        <v>7213</v>
      </c>
      <c r="F26" s="9">
        <v>7212</v>
      </c>
      <c r="G26" s="9" t="s">
        <v>20</v>
      </c>
      <c r="H26" s="9">
        <v>1</v>
      </c>
      <c r="I26" s="19">
        <v>17</v>
      </c>
      <c r="J26" s="19">
        <v>12</v>
      </c>
      <c r="K26" s="19">
        <v>5</v>
      </c>
      <c r="Y26" s="8"/>
    </row>
    <row r="27" spans="1:25">
      <c r="A27" t="s">
        <v>203</v>
      </c>
      <c r="B27">
        <v>6</v>
      </c>
      <c r="C27">
        <v>6</v>
      </c>
      <c r="D27">
        <v>0</v>
      </c>
      <c r="E27" s="18">
        <v>7214</v>
      </c>
      <c r="F27" s="9">
        <v>7213</v>
      </c>
      <c r="G27" s="9" t="s">
        <v>21</v>
      </c>
      <c r="H27" s="9">
        <v>1</v>
      </c>
      <c r="I27" s="19">
        <v>17</v>
      </c>
      <c r="J27" s="19">
        <v>15</v>
      </c>
      <c r="K27" s="19">
        <v>2</v>
      </c>
      <c r="Y27" s="8"/>
    </row>
    <row r="28" spans="1:25">
      <c r="A28" t="s">
        <v>120</v>
      </c>
      <c r="B28">
        <v>6</v>
      </c>
      <c r="C28">
        <v>4</v>
      </c>
      <c r="D28">
        <v>2</v>
      </c>
      <c r="E28" s="18">
        <v>7301</v>
      </c>
      <c r="F28" s="9">
        <v>7214</v>
      </c>
      <c r="G28" s="9" t="s">
        <v>22</v>
      </c>
      <c r="H28" s="9">
        <v>1</v>
      </c>
      <c r="I28" s="19">
        <v>6</v>
      </c>
      <c r="J28" s="19">
        <v>6</v>
      </c>
      <c r="K28" s="19">
        <v>0</v>
      </c>
    </row>
    <row r="29" spans="1:25">
      <c r="A29" t="s">
        <v>122</v>
      </c>
      <c r="B29">
        <v>1</v>
      </c>
      <c r="C29">
        <v>0</v>
      </c>
      <c r="D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v>6</v>
      </c>
      <c r="J29" s="1">
        <v>4</v>
      </c>
      <c r="K29" s="1">
        <v>2</v>
      </c>
    </row>
    <row r="30" spans="1:25">
      <c r="A30" t="s">
        <v>127</v>
      </c>
      <c r="B30">
        <v>5</v>
      </c>
      <c r="C30">
        <v>0</v>
      </c>
      <c r="D30">
        <v>5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130</v>
      </c>
      <c r="B31">
        <v>1</v>
      </c>
      <c r="C31">
        <v>0</v>
      </c>
      <c r="D31">
        <v>1</v>
      </c>
      <c r="E31" s="18">
        <v>7322</v>
      </c>
      <c r="F31" s="9">
        <v>7303</v>
      </c>
      <c r="G31" s="9" t="s">
        <v>24</v>
      </c>
      <c r="H31" s="9">
        <v>1</v>
      </c>
      <c r="I31" s="1">
        <v>1</v>
      </c>
      <c r="J31" s="1">
        <v>0</v>
      </c>
      <c r="K31" s="1">
        <v>1</v>
      </c>
    </row>
    <row r="32" spans="1:25">
      <c r="A32" t="s">
        <v>136</v>
      </c>
      <c r="B32">
        <v>5</v>
      </c>
      <c r="C32">
        <v>4</v>
      </c>
      <c r="D32">
        <v>1</v>
      </c>
      <c r="E32" s="18">
        <v>7342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138</v>
      </c>
      <c r="B33">
        <v>1</v>
      </c>
      <c r="C33">
        <v>1</v>
      </c>
      <c r="D33">
        <v>0</v>
      </c>
      <c r="E33" s="18">
        <v>7344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140</v>
      </c>
      <c r="B34">
        <v>1</v>
      </c>
      <c r="C34">
        <v>1</v>
      </c>
      <c r="D34">
        <v>0</v>
      </c>
      <c r="E34" s="18">
        <v>7362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142</v>
      </c>
      <c r="B35">
        <v>0</v>
      </c>
      <c r="C35">
        <v>0</v>
      </c>
      <c r="D35">
        <v>0</v>
      </c>
      <c r="E35" s="18">
        <v>7364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145</v>
      </c>
      <c r="B36">
        <v>1</v>
      </c>
      <c r="C36">
        <v>1</v>
      </c>
      <c r="D36">
        <v>0</v>
      </c>
      <c r="E36" s="18">
        <v>7367</v>
      </c>
      <c r="F36" s="9">
        <v>7308</v>
      </c>
      <c r="G36" s="9" t="s">
        <v>25</v>
      </c>
      <c r="H36" s="9">
        <v>1</v>
      </c>
      <c r="I36" s="1">
        <v>5</v>
      </c>
      <c r="J36" s="1">
        <v>0</v>
      </c>
      <c r="K36" s="1">
        <v>5</v>
      </c>
    </row>
    <row r="37" spans="1:11">
      <c r="A37" t="s">
        <v>204</v>
      </c>
      <c r="B37">
        <v>9</v>
      </c>
      <c r="C37">
        <v>5</v>
      </c>
      <c r="D37">
        <v>4</v>
      </c>
      <c r="E37" s="18">
        <v>7368</v>
      </c>
      <c r="F37" s="9">
        <v>7309</v>
      </c>
      <c r="G37" s="9" t="s">
        <v>214</v>
      </c>
      <c r="H37" s="9">
        <v>0</v>
      </c>
      <c r="I37" s="1">
        <v>0</v>
      </c>
      <c r="J37" s="1">
        <v>0</v>
      </c>
      <c r="K37" s="1">
        <v>0</v>
      </c>
    </row>
    <row r="38" spans="1:11">
      <c r="A38" t="s">
        <v>148</v>
      </c>
      <c r="B38">
        <v>1</v>
      </c>
      <c r="C38">
        <v>1</v>
      </c>
      <c r="D38">
        <v>0</v>
      </c>
      <c r="E38" s="18">
        <v>7402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151</v>
      </c>
      <c r="B39">
        <v>2</v>
      </c>
      <c r="C39">
        <v>2</v>
      </c>
      <c r="D39">
        <v>0</v>
      </c>
      <c r="E39" s="18">
        <v>7405</v>
      </c>
      <c r="F39" s="9">
        <v>7322</v>
      </c>
      <c r="G39" s="9" t="s">
        <v>26</v>
      </c>
      <c r="H39" s="9">
        <v>1</v>
      </c>
      <c r="I39" s="1">
        <v>1</v>
      </c>
      <c r="J39" s="1">
        <v>0</v>
      </c>
      <c r="K39" s="1">
        <v>1</v>
      </c>
    </row>
    <row r="40" spans="1:11">
      <c r="A40" t="s">
        <v>153</v>
      </c>
      <c r="B40">
        <v>1</v>
      </c>
      <c r="C40">
        <v>0</v>
      </c>
      <c r="D40">
        <v>1</v>
      </c>
      <c r="E40" s="18">
        <v>7407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154</v>
      </c>
      <c r="B41">
        <v>4</v>
      </c>
      <c r="C41">
        <v>2</v>
      </c>
      <c r="D41">
        <v>2</v>
      </c>
      <c r="E41" s="18">
        <v>7408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155</v>
      </c>
      <c r="B42">
        <v>1</v>
      </c>
      <c r="C42">
        <v>0</v>
      </c>
      <c r="D42">
        <v>1</v>
      </c>
      <c r="E42" s="18">
        <v>7421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156</v>
      </c>
      <c r="B43">
        <v>1</v>
      </c>
      <c r="C43">
        <v>1</v>
      </c>
      <c r="D43">
        <v>0</v>
      </c>
      <c r="E43" s="18">
        <v>7422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157</v>
      </c>
      <c r="B44">
        <v>2</v>
      </c>
      <c r="C44">
        <v>2</v>
      </c>
      <c r="D44">
        <v>0</v>
      </c>
      <c r="E44" s="18">
        <v>7423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162</v>
      </c>
      <c r="B45">
        <v>0</v>
      </c>
      <c r="C45">
        <v>0</v>
      </c>
      <c r="D45">
        <v>0</v>
      </c>
      <c r="E45" s="18">
        <v>7444</v>
      </c>
      <c r="F45" s="9">
        <v>7342</v>
      </c>
      <c r="G45" s="9" t="s">
        <v>27</v>
      </c>
      <c r="H45" s="9">
        <v>1</v>
      </c>
      <c r="I45" s="1">
        <v>5</v>
      </c>
      <c r="J45" s="1">
        <v>4</v>
      </c>
      <c r="K45" s="1">
        <v>1</v>
      </c>
    </row>
    <row r="46" spans="1:11">
      <c r="A46" t="s">
        <v>163</v>
      </c>
      <c r="B46">
        <v>1</v>
      </c>
      <c r="C46">
        <v>1</v>
      </c>
      <c r="D46">
        <v>0</v>
      </c>
      <c r="E46" s="18">
        <v>7445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164</v>
      </c>
      <c r="B47">
        <v>0</v>
      </c>
      <c r="C47">
        <v>0</v>
      </c>
      <c r="D47">
        <v>0</v>
      </c>
      <c r="E47" s="18">
        <v>7446</v>
      </c>
      <c r="F47" s="9">
        <v>7344</v>
      </c>
      <c r="G47" s="9" t="s">
        <v>28</v>
      </c>
      <c r="H47" s="9">
        <v>1</v>
      </c>
      <c r="I47" s="1">
        <v>1</v>
      </c>
      <c r="J47" s="1">
        <v>1</v>
      </c>
      <c r="K47" s="1">
        <v>0</v>
      </c>
    </row>
    <row r="48" spans="1:11">
      <c r="A48" t="s">
        <v>205</v>
      </c>
      <c r="B48">
        <v>9</v>
      </c>
      <c r="C48">
        <v>6</v>
      </c>
      <c r="D48">
        <v>3</v>
      </c>
      <c r="E48" s="18">
        <v>7447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165</v>
      </c>
      <c r="B49">
        <v>5</v>
      </c>
      <c r="C49">
        <v>4</v>
      </c>
      <c r="D49">
        <v>1</v>
      </c>
      <c r="E49" s="18">
        <v>7461</v>
      </c>
      <c r="F49" s="9">
        <v>7362</v>
      </c>
      <c r="G49" s="9" t="s">
        <v>29</v>
      </c>
      <c r="H49" s="9">
        <v>1</v>
      </c>
      <c r="I49" s="1">
        <v>1</v>
      </c>
      <c r="J49" s="1">
        <v>1</v>
      </c>
      <c r="K49" s="1">
        <v>0</v>
      </c>
    </row>
    <row r="50" spans="1:11">
      <c r="A50" t="s">
        <v>168</v>
      </c>
      <c r="B50">
        <v>0</v>
      </c>
      <c r="C50">
        <v>0</v>
      </c>
      <c r="D50">
        <v>0</v>
      </c>
      <c r="E50" s="18">
        <v>7464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169</v>
      </c>
      <c r="B51">
        <v>0</v>
      </c>
      <c r="C51">
        <v>0</v>
      </c>
      <c r="D51">
        <v>0</v>
      </c>
      <c r="E51" s="18">
        <v>7465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170</v>
      </c>
      <c r="B52">
        <v>3</v>
      </c>
      <c r="C52">
        <v>3</v>
      </c>
      <c r="D52">
        <v>0</v>
      </c>
      <c r="E52" s="18">
        <v>7466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172</v>
      </c>
      <c r="B53">
        <v>4</v>
      </c>
      <c r="C53">
        <v>4</v>
      </c>
      <c r="D53">
        <v>0</v>
      </c>
      <c r="E53" s="18">
        <v>7481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173</v>
      </c>
      <c r="B54">
        <v>2</v>
      </c>
      <c r="C54">
        <v>0</v>
      </c>
      <c r="D54">
        <v>2</v>
      </c>
      <c r="E54" s="18">
        <v>7482</v>
      </c>
      <c r="F54" s="9">
        <v>7367</v>
      </c>
      <c r="G54" s="9" t="s">
        <v>31</v>
      </c>
      <c r="H54" s="9">
        <v>1</v>
      </c>
      <c r="I54" s="1">
        <v>1</v>
      </c>
      <c r="J54" s="1">
        <v>1</v>
      </c>
      <c r="K54" s="1">
        <v>0</v>
      </c>
    </row>
    <row r="55" spans="1:11">
      <c r="A55" t="s">
        <v>174</v>
      </c>
      <c r="B55">
        <v>1</v>
      </c>
      <c r="C55">
        <v>0</v>
      </c>
      <c r="D55">
        <v>1</v>
      </c>
      <c r="E55" s="18">
        <v>7483</v>
      </c>
      <c r="F55" s="9">
        <v>7368</v>
      </c>
      <c r="G55" s="9" t="s">
        <v>32</v>
      </c>
      <c r="H55" s="9">
        <v>1</v>
      </c>
      <c r="I55" s="19">
        <v>9</v>
      </c>
      <c r="J55" s="19">
        <v>5</v>
      </c>
      <c r="K55" s="19">
        <v>4</v>
      </c>
    </row>
    <row r="56" spans="1:11">
      <c r="A56" t="s">
        <v>175</v>
      </c>
      <c r="B56">
        <v>1</v>
      </c>
      <c r="C56">
        <v>1</v>
      </c>
      <c r="D56">
        <v>0</v>
      </c>
      <c r="E56" s="18">
        <v>7484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176</v>
      </c>
      <c r="B57">
        <v>6</v>
      </c>
      <c r="C57">
        <v>3</v>
      </c>
      <c r="D57">
        <v>3</v>
      </c>
      <c r="E57" s="18">
        <v>7501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177</v>
      </c>
      <c r="B58">
        <v>1</v>
      </c>
      <c r="C58">
        <v>1</v>
      </c>
      <c r="D58">
        <v>0</v>
      </c>
      <c r="E58" s="18">
        <v>7502</v>
      </c>
      <c r="F58" s="9">
        <v>7402</v>
      </c>
      <c r="G58" s="9" t="s">
        <v>33</v>
      </c>
      <c r="H58" s="9">
        <v>1</v>
      </c>
      <c r="I58" s="1">
        <v>1</v>
      </c>
      <c r="J58" s="1">
        <v>1</v>
      </c>
      <c r="K58" s="1">
        <v>0</v>
      </c>
    </row>
    <row r="59" spans="1:11">
      <c r="A59" t="s">
        <v>178</v>
      </c>
      <c r="B59">
        <v>1</v>
      </c>
      <c r="C59">
        <v>0</v>
      </c>
      <c r="D59">
        <v>1</v>
      </c>
      <c r="E59" s="18">
        <v>7503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179</v>
      </c>
      <c r="B60">
        <v>3</v>
      </c>
      <c r="C60">
        <v>2</v>
      </c>
      <c r="D60">
        <v>1</v>
      </c>
      <c r="E60" s="18">
        <v>7504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180</v>
      </c>
      <c r="B61">
        <v>1</v>
      </c>
      <c r="C61">
        <v>1</v>
      </c>
      <c r="D61">
        <v>0</v>
      </c>
      <c r="E61" s="18">
        <v>7505</v>
      </c>
      <c r="F61" s="9">
        <v>7405</v>
      </c>
      <c r="G61" s="9" t="s">
        <v>34</v>
      </c>
      <c r="H61" s="9">
        <v>1</v>
      </c>
      <c r="I61" s="1">
        <v>2</v>
      </c>
      <c r="J61" s="1">
        <v>2</v>
      </c>
      <c r="K61" s="1">
        <v>0</v>
      </c>
    </row>
    <row r="62" spans="1:11">
      <c r="A62" t="s">
        <v>181</v>
      </c>
      <c r="B62">
        <v>6</v>
      </c>
      <c r="C62">
        <v>6</v>
      </c>
      <c r="D62">
        <v>0</v>
      </c>
      <c r="E62" s="18">
        <v>7521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182</v>
      </c>
      <c r="B63">
        <v>3</v>
      </c>
      <c r="C63">
        <v>3</v>
      </c>
      <c r="D63">
        <v>0</v>
      </c>
      <c r="E63" s="18">
        <v>7522</v>
      </c>
      <c r="F63" s="9">
        <v>7407</v>
      </c>
      <c r="G63" s="9" t="s">
        <v>35</v>
      </c>
      <c r="H63" s="9">
        <v>1</v>
      </c>
      <c r="I63" s="1">
        <v>1</v>
      </c>
      <c r="J63" s="1">
        <v>0</v>
      </c>
      <c r="K63" s="1">
        <v>1</v>
      </c>
    </row>
    <row r="64" spans="1:11">
      <c r="A64" t="s">
        <v>188</v>
      </c>
      <c r="B64">
        <v>0</v>
      </c>
      <c r="C64">
        <v>0</v>
      </c>
      <c r="D64">
        <v>0</v>
      </c>
      <c r="E64" s="18">
        <v>7541</v>
      </c>
      <c r="F64" s="9">
        <v>7408</v>
      </c>
      <c r="G64" s="9" t="s">
        <v>36</v>
      </c>
      <c r="H64" s="9">
        <v>1</v>
      </c>
      <c r="I64" s="1">
        <v>4</v>
      </c>
      <c r="J64" s="1">
        <v>2</v>
      </c>
      <c r="K64" s="1">
        <v>2</v>
      </c>
    </row>
    <row r="65" spans="1:11">
      <c r="A65" t="s">
        <v>189</v>
      </c>
      <c r="B65">
        <v>1</v>
      </c>
      <c r="C65">
        <v>1</v>
      </c>
      <c r="D65">
        <v>0</v>
      </c>
      <c r="E65" s="18">
        <v>7542</v>
      </c>
      <c r="F65" s="9">
        <v>7421</v>
      </c>
      <c r="G65" s="9" t="s">
        <v>37</v>
      </c>
      <c r="H65" s="9">
        <v>1</v>
      </c>
      <c r="I65" s="1">
        <v>1</v>
      </c>
      <c r="J65" s="1">
        <v>0</v>
      </c>
      <c r="K65" s="1">
        <v>1</v>
      </c>
    </row>
    <row r="66" spans="1:11">
      <c r="A66" t="s">
        <v>190</v>
      </c>
      <c r="B66">
        <v>3</v>
      </c>
      <c r="C66">
        <v>3</v>
      </c>
      <c r="D66">
        <v>0</v>
      </c>
      <c r="E66" s="18">
        <v>7543</v>
      </c>
      <c r="F66" s="9">
        <v>7422</v>
      </c>
      <c r="G66" s="9" t="s">
        <v>38</v>
      </c>
      <c r="H66" s="9">
        <v>1</v>
      </c>
      <c r="I66" s="1">
        <v>1</v>
      </c>
      <c r="J66" s="1">
        <v>1</v>
      </c>
      <c r="K66" s="1">
        <v>0</v>
      </c>
    </row>
    <row r="67" spans="1:11">
      <c r="A67" t="s">
        <v>191</v>
      </c>
      <c r="B67">
        <v>1</v>
      </c>
      <c r="C67">
        <v>0</v>
      </c>
      <c r="D67">
        <v>1</v>
      </c>
      <c r="E67" s="18">
        <v>7544</v>
      </c>
      <c r="F67" s="9">
        <v>7423</v>
      </c>
      <c r="G67" s="9" t="s">
        <v>39</v>
      </c>
      <c r="H67" s="9">
        <v>1</v>
      </c>
      <c r="I67" s="1">
        <v>2</v>
      </c>
      <c r="J67" s="1">
        <v>2</v>
      </c>
      <c r="K67" s="1">
        <v>0</v>
      </c>
    </row>
    <row r="68" spans="1:11">
      <c r="A68" t="s">
        <v>192</v>
      </c>
      <c r="B68">
        <v>1</v>
      </c>
      <c r="C68">
        <v>0</v>
      </c>
      <c r="D68">
        <v>1</v>
      </c>
      <c r="E68" s="18">
        <v>7545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193</v>
      </c>
      <c r="B69">
        <v>2</v>
      </c>
      <c r="C69">
        <v>0</v>
      </c>
      <c r="D69">
        <v>2</v>
      </c>
      <c r="E69" s="18">
        <v>7546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194</v>
      </c>
      <c r="B70">
        <v>2</v>
      </c>
      <c r="C70">
        <v>1</v>
      </c>
      <c r="D70">
        <v>1</v>
      </c>
      <c r="E70" s="18">
        <v>7547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195</v>
      </c>
      <c r="B71">
        <v>0</v>
      </c>
      <c r="C71">
        <v>0</v>
      </c>
      <c r="D71">
        <v>0</v>
      </c>
      <c r="E71" s="18">
        <v>7548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196</v>
      </c>
      <c r="B72">
        <v>0</v>
      </c>
      <c r="C72">
        <v>0</v>
      </c>
      <c r="D72">
        <v>0</v>
      </c>
      <c r="E72" s="18">
        <v>7561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206</v>
      </c>
      <c r="B73">
        <v>2</v>
      </c>
      <c r="C73">
        <v>0</v>
      </c>
      <c r="D73">
        <v>2</v>
      </c>
      <c r="E73" s="18">
        <v>7564</v>
      </c>
      <c r="F73" s="9">
        <v>7445</v>
      </c>
      <c r="G73" s="9" t="s">
        <v>41</v>
      </c>
      <c r="H73" s="9">
        <v>1</v>
      </c>
      <c r="I73" s="1">
        <v>1</v>
      </c>
      <c r="J73" s="1">
        <v>1</v>
      </c>
      <c r="K73" s="1"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9</v>
      </c>
      <c r="J75" s="19">
        <v>6</v>
      </c>
      <c r="K75" s="19">
        <v>3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5</v>
      </c>
      <c r="J76" s="1">
        <v>4</v>
      </c>
      <c r="K76" s="1">
        <v>1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0</v>
      </c>
      <c r="J79" s="1">
        <v>0</v>
      </c>
      <c r="K79" s="1"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0</v>
      </c>
      <c r="J80" s="1">
        <v>0</v>
      </c>
      <c r="K80" s="1"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3</v>
      </c>
      <c r="J81" s="1">
        <v>3</v>
      </c>
      <c r="K81" s="1">
        <v>0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4</v>
      </c>
      <c r="J83" s="1">
        <v>4</v>
      </c>
      <c r="K83" s="1">
        <v>0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2</v>
      </c>
      <c r="J84" s="1">
        <v>0</v>
      </c>
      <c r="K84" s="1">
        <v>2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1</v>
      </c>
      <c r="J85" s="1">
        <v>0</v>
      </c>
      <c r="K85" s="1">
        <v>1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1</v>
      </c>
      <c r="J86" s="1">
        <v>1</v>
      </c>
      <c r="K86" s="1"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6</v>
      </c>
      <c r="J87" s="1">
        <v>3</v>
      </c>
      <c r="K87" s="1">
        <v>3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1</v>
      </c>
      <c r="J88" s="1">
        <v>1</v>
      </c>
      <c r="K88" s="1">
        <v>0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1</v>
      </c>
      <c r="J89" s="1">
        <v>0</v>
      </c>
      <c r="K89" s="1">
        <v>1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3</v>
      </c>
      <c r="J90" s="1">
        <v>2</v>
      </c>
      <c r="K90" s="1">
        <v>1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1</v>
      </c>
      <c r="J91" s="1">
        <v>1</v>
      </c>
      <c r="K91" s="1">
        <v>0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6</v>
      </c>
      <c r="J92" s="1">
        <v>6</v>
      </c>
      <c r="K92" s="1">
        <v>0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3</v>
      </c>
      <c r="J93" s="1">
        <v>3</v>
      </c>
      <c r="K93" s="1">
        <v>0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1</v>
      </c>
      <c r="J100" s="1">
        <v>1</v>
      </c>
      <c r="K100" s="1"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3</v>
      </c>
      <c r="J101" s="1">
        <v>3</v>
      </c>
      <c r="K101" s="1"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1</v>
      </c>
      <c r="J102" s="1">
        <v>0</v>
      </c>
      <c r="K102" s="1">
        <v>1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1</v>
      </c>
      <c r="J103" s="1">
        <v>0</v>
      </c>
      <c r="K103" s="1">
        <v>1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2</v>
      </c>
      <c r="J104" s="1">
        <v>0</v>
      </c>
      <c r="K104" s="1">
        <v>2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2</v>
      </c>
      <c r="J105" s="1">
        <v>1</v>
      </c>
      <c r="K105" s="1">
        <v>1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0</v>
      </c>
      <c r="J107" s="1">
        <v>0</v>
      </c>
      <c r="K107" s="1"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2</v>
      </c>
      <c r="J110" s="1">
        <v>0</v>
      </c>
      <c r="K110" s="1">
        <v>2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2</v>
      </c>
      <c r="J111" s="1">
        <v>0</v>
      </c>
      <c r="K111" s="1">
        <v>2</v>
      </c>
    </row>
    <row r="119" spans="7:7">
      <c r="G119" t="s">
        <v>646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Y119"/>
  <sheetViews>
    <sheetView workbookViewId="0"/>
  </sheetViews>
  <sheetFormatPr defaultRowHeight="13.5"/>
  <cols>
    <col min="5" max="5" width="9" style="8"/>
    <col min="13" max="25" width="4.125" customWidth="1"/>
  </cols>
  <sheetData>
    <row r="1" spans="1:25">
      <c r="A1">
        <v>26</v>
      </c>
      <c r="B1">
        <v>26</v>
      </c>
      <c r="C1">
        <v>26</v>
      </c>
      <c r="D1">
        <v>26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99</v>
      </c>
      <c r="B3">
        <v>421</v>
      </c>
      <c r="C3">
        <v>304</v>
      </c>
      <c r="D3">
        <v>117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647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71</v>
      </c>
      <c r="C5">
        <v>52</v>
      </c>
      <c r="D5">
        <v>19</v>
      </c>
      <c r="E5" s="18"/>
      <c r="F5" s="9"/>
      <c r="G5" s="9" t="s">
        <v>643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72</v>
      </c>
      <c r="C6">
        <v>53</v>
      </c>
      <c r="D6">
        <v>19</v>
      </c>
      <c r="E6" s="18"/>
      <c r="F6" s="9"/>
      <c r="G6" s="9" t="s">
        <v>644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6</v>
      </c>
      <c r="C7">
        <v>5</v>
      </c>
      <c r="D7">
        <v>1</v>
      </c>
      <c r="E7" s="18">
        <v>770</v>
      </c>
      <c r="F7" s="9">
        <v>770</v>
      </c>
      <c r="G7" s="9" t="s">
        <v>246</v>
      </c>
      <c r="H7" s="9"/>
      <c r="I7" s="1">
        <v>6</v>
      </c>
      <c r="J7" s="1">
        <v>5</v>
      </c>
      <c r="K7" s="1">
        <v>1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48</v>
      </c>
      <c r="C8">
        <f t="shared" ref="C8:D8" si="0">J8-J15</f>
        <v>30</v>
      </c>
      <c r="D8">
        <f t="shared" si="0"/>
        <v>18</v>
      </c>
      <c r="E8" s="18">
        <v>771</v>
      </c>
      <c r="F8" s="9">
        <v>771</v>
      </c>
      <c r="G8" s="9" t="s">
        <v>247</v>
      </c>
      <c r="H8" s="9"/>
      <c r="I8" s="1">
        <v>91</v>
      </c>
      <c r="J8" s="1">
        <v>59</v>
      </c>
      <c r="K8" s="1">
        <v>32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61</v>
      </c>
      <c r="C9">
        <v>52</v>
      </c>
      <c r="D9">
        <v>9</v>
      </c>
      <c r="E9" s="18">
        <v>772</v>
      </c>
      <c r="F9" s="9">
        <v>772</v>
      </c>
      <c r="G9" s="9" t="s">
        <v>248</v>
      </c>
      <c r="H9" s="9"/>
      <c r="I9" s="1">
        <v>132</v>
      </c>
      <c r="J9" s="1">
        <v>104</v>
      </c>
      <c r="K9" s="1">
        <v>28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37</v>
      </c>
      <c r="C10">
        <v>29</v>
      </c>
      <c r="D10">
        <v>8</v>
      </c>
      <c r="E10" s="18">
        <v>773</v>
      </c>
      <c r="F10" s="9">
        <v>773</v>
      </c>
      <c r="G10" s="9" t="s">
        <v>249</v>
      </c>
      <c r="H10" s="9"/>
      <c r="I10" s="1">
        <v>37</v>
      </c>
      <c r="J10" s="1">
        <v>29</v>
      </c>
      <c r="K10" s="1">
        <v>8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53</v>
      </c>
      <c r="C11">
        <v>38</v>
      </c>
      <c r="D11">
        <v>15</v>
      </c>
      <c r="E11" s="18">
        <v>774</v>
      </c>
      <c r="F11" s="9">
        <v>774</v>
      </c>
      <c r="G11" s="9" t="s">
        <v>250</v>
      </c>
      <c r="H11" s="9"/>
      <c r="I11" s="1">
        <v>53</v>
      </c>
      <c r="J11" s="1">
        <v>38</v>
      </c>
      <c r="K11" s="1">
        <v>15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30</v>
      </c>
      <c r="C12">
        <v>16</v>
      </c>
      <c r="D12">
        <v>14</v>
      </c>
      <c r="E12" s="18">
        <v>775</v>
      </c>
      <c r="F12" s="9">
        <v>775</v>
      </c>
      <c r="G12" s="9" t="s">
        <v>251</v>
      </c>
      <c r="H12" s="9"/>
      <c r="I12" s="1">
        <v>30</v>
      </c>
      <c r="J12" s="1">
        <v>16</v>
      </c>
      <c r="K12" s="1">
        <v>14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43</v>
      </c>
      <c r="C15">
        <v>29</v>
      </c>
      <c r="D15">
        <v>14</v>
      </c>
      <c r="E15" s="18">
        <v>7201</v>
      </c>
      <c r="F15" s="9">
        <v>7201</v>
      </c>
      <c r="G15" s="9" t="s">
        <v>10</v>
      </c>
      <c r="H15" s="9">
        <v>1</v>
      </c>
      <c r="I15" s="19">
        <v>43</v>
      </c>
      <c r="J15" s="19">
        <v>29</v>
      </c>
      <c r="K15" s="19">
        <v>14</v>
      </c>
      <c r="Y15" s="8"/>
    </row>
    <row r="16" spans="1:25">
      <c r="A16" t="s">
        <v>111</v>
      </c>
      <c r="B16">
        <v>25</v>
      </c>
      <c r="C16">
        <v>17</v>
      </c>
      <c r="D16">
        <v>8</v>
      </c>
      <c r="E16" s="18">
        <v>7202</v>
      </c>
      <c r="F16" s="9">
        <v>7202</v>
      </c>
      <c r="G16" s="9" t="s">
        <v>11</v>
      </c>
      <c r="H16" s="9">
        <v>1</v>
      </c>
      <c r="I16" s="19">
        <v>25</v>
      </c>
      <c r="J16" s="19">
        <v>17</v>
      </c>
      <c r="K16" s="19">
        <v>8</v>
      </c>
      <c r="Y16" s="8"/>
    </row>
    <row r="17" spans="1:25">
      <c r="A17" t="s">
        <v>112</v>
      </c>
      <c r="B17">
        <v>71</v>
      </c>
      <c r="C17">
        <v>52</v>
      </c>
      <c r="D17">
        <v>19</v>
      </c>
      <c r="E17" s="18">
        <v>7203</v>
      </c>
      <c r="F17" s="9">
        <v>7203</v>
      </c>
      <c r="G17" s="9" t="s">
        <v>12</v>
      </c>
      <c r="H17" s="9">
        <v>1</v>
      </c>
      <c r="I17" s="1">
        <v>71</v>
      </c>
      <c r="J17" s="1">
        <v>52</v>
      </c>
      <c r="K17" s="1">
        <v>19</v>
      </c>
      <c r="Y17" s="8"/>
    </row>
    <row r="18" spans="1:25">
      <c r="A18" t="s">
        <v>113</v>
      </c>
      <c r="B18">
        <v>72</v>
      </c>
      <c r="C18">
        <v>53</v>
      </c>
      <c r="D18">
        <v>19</v>
      </c>
      <c r="E18" s="18">
        <v>7204</v>
      </c>
      <c r="F18" s="9">
        <v>7204</v>
      </c>
      <c r="G18" s="9" t="s">
        <v>13</v>
      </c>
      <c r="H18" s="9">
        <v>1</v>
      </c>
      <c r="I18" s="1">
        <v>72</v>
      </c>
      <c r="J18" s="1">
        <v>53</v>
      </c>
      <c r="K18" s="1">
        <v>19</v>
      </c>
      <c r="Y18" s="8"/>
    </row>
    <row r="19" spans="1:25">
      <c r="A19" t="s">
        <v>114</v>
      </c>
      <c r="B19">
        <v>13</v>
      </c>
      <c r="C19">
        <v>10</v>
      </c>
      <c r="D19">
        <v>3</v>
      </c>
      <c r="E19" s="18">
        <v>7205</v>
      </c>
      <c r="F19" s="9">
        <v>7205</v>
      </c>
      <c r="G19" s="9" t="s">
        <v>14</v>
      </c>
      <c r="H19" s="9">
        <v>1</v>
      </c>
      <c r="I19" s="19">
        <v>13</v>
      </c>
      <c r="J19" s="19">
        <v>10</v>
      </c>
      <c r="K19" s="19">
        <v>3</v>
      </c>
      <c r="Y19" s="8"/>
    </row>
    <row r="20" spans="1:25">
      <c r="A20" t="s">
        <v>116</v>
      </c>
      <c r="B20">
        <v>20</v>
      </c>
      <c r="C20">
        <v>19</v>
      </c>
      <c r="D20">
        <v>1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11</v>
      </c>
      <c r="C21">
        <v>6</v>
      </c>
      <c r="D21">
        <v>5</v>
      </c>
      <c r="E21" s="18">
        <v>7208</v>
      </c>
      <c r="F21" s="9">
        <v>7207</v>
      </c>
      <c r="G21" s="9" t="s">
        <v>15</v>
      </c>
      <c r="H21" s="9">
        <v>1</v>
      </c>
      <c r="I21" s="19">
        <v>20</v>
      </c>
      <c r="J21" s="19">
        <v>19</v>
      </c>
      <c r="K21" s="19">
        <v>1</v>
      </c>
      <c r="Y21" s="8"/>
    </row>
    <row r="22" spans="1:25">
      <c r="A22" t="s">
        <v>118</v>
      </c>
      <c r="B22">
        <v>6</v>
      </c>
      <c r="C22">
        <v>4</v>
      </c>
      <c r="D22">
        <v>2</v>
      </c>
      <c r="E22" s="18">
        <v>7209</v>
      </c>
      <c r="F22" s="9">
        <v>7208</v>
      </c>
      <c r="G22" s="9" t="s">
        <v>16</v>
      </c>
      <c r="H22" s="9">
        <v>1</v>
      </c>
      <c r="I22" s="19">
        <v>11</v>
      </c>
      <c r="J22" s="19">
        <v>6</v>
      </c>
      <c r="K22" s="19">
        <v>5</v>
      </c>
      <c r="Y22" s="8"/>
    </row>
    <row r="23" spans="1:25">
      <c r="A23" t="s">
        <v>119</v>
      </c>
      <c r="B23">
        <v>15</v>
      </c>
      <c r="C23">
        <v>9</v>
      </c>
      <c r="D23">
        <v>6</v>
      </c>
      <c r="E23" s="18">
        <v>7210</v>
      </c>
      <c r="F23" s="9">
        <v>7209</v>
      </c>
      <c r="G23" s="9" t="s">
        <v>17</v>
      </c>
      <c r="H23" s="9">
        <v>1</v>
      </c>
      <c r="I23" s="1">
        <v>6</v>
      </c>
      <c r="J23" s="1">
        <v>4</v>
      </c>
      <c r="K23" s="1">
        <v>2</v>
      </c>
      <c r="Y23" s="8"/>
    </row>
    <row r="24" spans="1:25">
      <c r="A24" t="s">
        <v>200</v>
      </c>
      <c r="B24">
        <v>14</v>
      </c>
      <c r="C24">
        <v>11</v>
      </c>
      <c r="D24">
        <v>3</v>
      </c>
      <c r="E24" s="18">
        <v>7211</v>
      </c>
      <c r="F24" s="9">
        <v>7210</v>
      </c>
      <c r="G24" s="9" t="s">
        <v>18</v>
      </c>
      <c r="H24" s="9">
        <v>1</v>
      </c>
      <c r="I24" s="19">
        <v>15</v>
      </c>
      <c r="J24" s="19">
        <v>9</v>
      </c>
      <c r="K24" s="19">
        <v>6</v>
      </c>
      <c r="Y24" s="8"/>
    </row>
    <row r="25" spans="1:25">
      <c r="A25" t="s">
        <v>201</v>
      </c>
      <c r="B25">
        <v>15</v>
      </c>
      <c r="C25">
        <v>7</v>
      </c>
      <c r="D25">
        <v>8</v>
      </c>
      <c r="E25" s="18">
        <v>7212</v>
      </c>
      <c r="F25" s="9">
        <v>7211</v>
      </c>
      <c r="G25" s="9" t="s">
        <v>19</v>
      </c>
      <c r="H25" s="9">
        <v>1</v>
      </c>
      <c r="I25" s="19">
        <v>14</v>
      </c>
      <c r="J25" s="19">
        <v>11</v>
      </c>
      <c r="K25" s="19">
        <v>3</v>
      </c>
      <c r="Y25" s="8"/>
    </row>
    <row r="26" spans="1:25">
      <c r="A26" t="s">
        <v>202</v>
      </c>
      <c r="B26">
        <v>13</v>
      </c>
      <c r="C26">
        <v>7</v>
      </c>
      <c r="D26">
        <v>6</v>
      </c>
      <c r="E26" s="18">
        <v>7213</v>
      </c>
      <c r="F26" s="9">
        <v>7212</v>
      </c>
      <c r="G26" s="9" t="s">
        <v>20</v>
      </c>
      <c r="H26" s="9">
        <v>1</v>
      </c>
      <c r="I26" s="19">
        <v>15</v>
      </c>
      <c r="J26" s="19">
        <v>7</v>
      </c>
      <c r="K26" s="19">
        <v>8</v>
      </c>
      <c r="Y26" s="8"/>
    </row>
    <row r="27" spans="1:25">
      <c r="A27" t="s">
        <v>203</v>
      </c>
      <c r="B27">
        <v>8</v>
      </c>
      <c r="C27">
        <v>7</v>
      </c>
      <c r="D27">
        <v>1</v>
      </c>
      <c r="E27" s="18">
        <v>7214</v>
      </c>
      <c r="F27" s="9">
        <v>7213</v>
      </c>
      <c r="G27" s="9" t="s">
        <v>21</v>
      </c>
      <c r="H27" s="9">
        <v>1</v>
      </c>
      <c r="I27" s="19">
        <v>13</v>
      </c>
      <c r="J27" s="19">
        <v>7</v>
      </c>
      <c r="K27" s="19">
        <v>6</v>
      </c>
      <c r="Y27" s="8"/>
    </row>
    <row r="28" spans="1:25">
      <c r="A28" t="s">
        <v>120</v>
      </c>
      <c r="B28">
        <v>1</v>
      </c>
      <c r="C28">
        <v>0</v>
      </c>
      <c r="D28">
        <v>1</v>
      </c>
      <c r="E28" s="18">
        <v>7301</v>
      </c>
      <c r="F28" s="9">
        <v>7214</v>
      </c>
      <c r="G28" s="9" t="s">
        <v>22</v>
      </c>
      <c r="H28" s="9">
        <v>1</v>
      </c>
      <c r="I28" s="19">
        <v>8</v>
      </c>
      <c r="J28" s="19">
        <v>7</v>
      </c>
      <c r="K28" s="19">
        <v>1</v>
      </c>
    </row>
    <row r="29" spans="1:25">
      <c r="A29" t="s">
        <v>122</v>
      </c>
      <c r="B29">
        <v>4</v>
      </c>
      <c r="C29">
        <v>0</v>
      </c>
      <c r="D29">
        <v>4</v>
      </c>
      <c r="E29" s="18">
        <v>7303</v>
      </c>
      <c r="F29" s="9">
        <v>7301</v>
      </c>
      <c r="G29" s="9" t="s">
        <v>23</v>
      </c>
      <c r="H29" s="9">
        <v>1</v>
      </c>
      <c r="I29" s="1">
        <v>1</v>
      </c>
      <c r="J29" s="1">
        <v>0</v>
      </c>
      <c r="K29" s="1">
        <v>1</v>
      </c>
    </row>
    <row r="30" spans="1:25">
      <c r="A30" t="s">
        <v>127</v>
      </c>
      <c r="B30">
        <v>2</v>
      </c>
      <c r="C30">
        <v>2</v>
      </c>
      <c r="D30">
        <v>0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130</v>
      </c>
      <c r="B31">
        <v>5</v>
      </c>
      <c r="C31">
        <v>5</v>
      </c>
      <c r="D31">
        <v>0</v>
      </c>
      <c r="E31" s="18">
        <v>7322</v>
      </c>
      <c r="F31" s="9">
        <v>7303</v>
      </c>
      <c r="G31" s="9" t="s">
        <v>24</v>
      </c>
      <c r="H31" s="9">
        <v>1</v>
      </c>
      <c r="I31" s="1">
        <v>4</v>
      </c>
      <c r="J31" s="1">
        <v>0</v>
      </c>
      <c r="K31" s="1">
        <v>4</v>
      </c>
    </row>
    <row r="32" spans="1:25">
      <c r="A32" t="s">
        <v>136</v>
      </c>
      <c r="B32">
        <v>5</v>
      </c>
      <c r="C32">
        <v>5</v>
      </c>
      <c r="D32">
        <v>0</v>
      </c>
      <c r="E32" s="18">
        <v>7342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138</v>
      </c>
      <c r="B33">
        <v>2</v>
      </c>
      <c r="C33">
        <v>2</v>
      </c>
      <c r="D33">
        <v>0</v>
      </c>
      <c r="E33" s="18">
        <v>7344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140</v>
      </c>
      <c r="B34">
        <v>0</v>
      </c>
      <c r="C34">
        <v>0</v>
      </c>
      <c r="D34">
        <v>0</v>
      </c>
      <c r="E34" s="18">
        <v>7362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142</v>
      </c>
      <c r="B35">
        <v>1</v>
      </c>
      <c r="C35">
        <v>1</v>
      </c>
      <c r="D35">
        <v>0</v>
      </c>
      <c r="E35" s="18">
        <v>7364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145</v>
      </c>
      <c r="B36">
        <v>0</v>
      </c>
      <c r="C36">
        <v>0</v>
      </c>
      <c r="D36">
        <v>0</v>
      </c>
      <c r="E36" s="18">
        <v>7367</v>
      </c>
      <c r="F36" s="9">
        <v>7308</v>
      </c>
      <c r="G36" s="9" t="s">
        <v>25</v>
      </c>
      <c r="H36" s="9">
        <v>1</v>
      </c>
      <c r="I36" s="1">
        <v>2</v>
      </c>
      <c r="J36" s="1">
        <v>2</v>
      </c>
      <c r="K36" s="1">
        <v>0</v>
      </c>
    </row>
    <row r="37" spans="1:11">
      <c r="A37" t="s">
        <v>204</v>
      </c>
      <c r="B37">
        <v>5</v>
      </c>
      <c r="C37">
        <v>4</v>
      </c>
      <c r="D37">
        <v>1</v>
      </c>
      <c r="E37" s="18">
        <v>7368</v>
      </c>
      <c r="F37" s="9">
        <v>7309</v>
      </c>
      <c r="G37" s="9" t="s">
        <v>214</v>
      </c>
      <c r="H37" s="9">
        <v>0</v>
      </c>
      <c r="I37" s="1">
        <v>0</v>
      </c>
      <c r="J37" s="1">
        <v>0</v>
      </c>
      <c r="K37" s="1">
        <v>0</v>
      </c>
    </row>
    <row r="38" spans="1:11">
      <c r="A38" t="s">
        <v>148</v>
      </c>
      <c r="B38">
        <v>1</v>
      </c>
      <c r="C38">
        <v>1</v>
      </c>
      <c r="D38">
        <v>0</v>
      </c>
      <c r="E38" s="18">
        <v>7402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151</v>
      </c>
      <c r="B39">
        <v>3</v>
      </c>
      <c r="C39">
        <v>3</v>
      </c>
      <c r="D39">
        <v>0</v>
      </c>
      <c r="E39" s="18">
        <v>7405</v>
      </c>
      <c r="F39" s="9">
        <v>7322</v>
      </c>
      <c r="G39" s="9" t="s">
        <v>26</v>
      </c>
      <c r="H39" s="9">
        <v>1</v>
      </c>
      <c r="I39" s="1">
        <v>5</v>
      </c>
      <c r="J39" s="1">
        <v>5</v>
      </c>
      <c r="K39" s="1">
        <v>0</v>
      </c>
    </row>
    <row r="40" spans="1:11">
      <c r="A40" t="s">
        <v>153</v>
      </c>
      <c r="B40">
        <v>0</v>
      </c>
      <c r="C40">
        <v>0</v>
      </c>
      <c r="D40">
        <v>0</v>
      </c>
      <c r="E40" s="18">
        <v>7407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154</v>
      </c>
      <c r="B41">
        <v>1</v>
      </c>
      <c r="C41">
        <v>1</v>
      </c>
      <c r="D41">
        <v>0</v>
      </c>
      <c r="E41" s="18">
        <v>7408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155</v>
      </c>
      <c r="B42">
        <v>5</v>
      </c>
      <c r="C42">
        <v>3</v>
      </c>
      <c r="D42">
        <v>2</v>
      </c>
      <c r="E42" s="18">
        <v>7421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156</v>
      </c>
      <c r="B43">
        <v>0</v>
      </c>
      <c r="C43">
        <v>0</v>
      </c>
      <c r="D43">
        <v>0</v>
      </c>
      <c r="E43" s="18">
        <v>7422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157</v>
      </c>
      <c r="B44">
        <v>3</v>
      </c>
      <c r="C44">
        <v>3</v>
      </c>
      <c r="D44">
        <v>0</v>
      </c>
      <c r="E44" s="18">
        <v>7423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162</v>
      </c>
      <c r="B45">
        <v>0</v>
      </c>
      <c r="C45">
        <v>0</v>
      </c>
      <c r="D45">
        <v>0</v>
      </c>
      <c r="E45" s="18">
        <v>7444</v>
      </c>
      <c r="F45" s="9">
        <v>7342</v>
      </c>
      <c r="G45" s="9" t="s">
        <v>27</v>
      </c>
      <c r="H45" s="9">
        <v>1</v>
      </c>
      <c r="I45" s="1">
        <v>5</v>
      </c>
      <c r="J45" s="1">
        <v>5</v>
      </c>
      <c r="K45" s="1">
        <v>0</v>
      </c>
    </row>
    <row r="46" spans="1:11">
      <c r="A46" t="s">
        <v>163</v>
      </c>
      <c r="B46">
        <v>0</v>
      </c>
      <c r="C46">
        <v>0</v>
      </c>
      <c r="D46">
        <v>0</v>
      </c>
      <c r="E46" s="18">
        <v>7445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164</v>
      </c>
      <c r="B47">
        <v>0</v>
      </c>
      <c r="C47">
        <v>0</v>
      </c>
      <c r="D47">
        <v>0</v>
      </c>
      <c r="E47" s="18">
        <v>7446</v>
      </c>
      <c r="F47" s="9">
        <v>7344</v>
      </c>
      <c r="G47" s="9" t="s">
        <v>28</v>
      </c>
      <c r="H47" s="9">
        <v>1</v>
      </c>
      <c r="I47" s="1">
        <v>2</v>
      </c>
      <c r="J47" s="1">
        <v>2</v>
      </c>
      <c r="K47" s="1">
        <v>0</v>
      </c>
    </row>
    <row r="48" spans="1:11">
      <c r="A48" t="s">
        <v>205</v>
      </c>
      <c r="B48">
        <v>4</v>
      </c>
      <c r="C48">
        <v>4</v>
      </c>
      <c r="D48">
        <v>0</v>
      </c>
      <c r="E48" s="18">
        <v>7447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165</v>
      </c>
      <c r="B49">
        <v>4</v>
      </c>
      <c r="C49">
        <v>3</v>
      </c>
      <c r="D49">
        <v>1</v>
      </c>
      <c r="E49" s="18">
        <v>7461</v>
      </c>
      <c r="F49" s="9">
        <v>7362</v>
      </c>
      <c r="G49" s="9" t="s">
        <v>29</v>
      </c>
      <c r="H49" s="9">
        <v>1</v>
      </c>
      <c r="I49" s="1">
        <v>0</v>
      </c>
      <c r="J49" s="1">
        <v>0</v>
      </c>
      <c r="K49" s="1">
        <v>0</v>
      </c>
    </row>
    <row r="50" spans="1:11">
      <c r="A50" t="s">
        <v>168</v>
      </c>
      <c r="B50">
        <v>1</v>
      </c>
      <c r="C50">
        <v>1</v>
      </c>
      <c r="D50">
        <v>0</v>
      </c>
      <c r="E50" s="18">
        <v>7464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169</v>
      </c>
      <c r="B51">
        <v>1</v>
      </c>
      <c r="C51">
        <v>1</v>
      </c>
      <c r="D51">
        <v>0</v>
      </c>
      <c r="E51" s="18">
        <v>7465</v>
      </c>
      <c r="F51" s="9">
        <v>7364</v>
      </c>
      <c r="G51" s="9" t="s">
        <v>30</v>
      </c>
      <c r="H51" s="9">
        <v>1</v>
      </c>
      <c r="I51" s="1">
        <v>1</v>
      </c>
      <c r="J51" s="1">
        <v>1</v>
      </c>
      <c r="K51" s="1">
        <v>0</v>
      </c>
    </row>
    <row r="52" spans="1:11">
      <c r="A52" t="s">
        <v>170</v>
      </c>
      <c r="B52">
        <v>5</v>
      </c>
      <c r="C52">
        <v>5</v>
      </c>
      <c r="D52">
        <v>0</v>
      </c>
      <c r="E52" s="18">
        <v>7466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172</v>
      </c>
      <c r="B53">
        <v>4</v>
      </c>
      <c r="C53">
        <v>3</v>
      </c>
      <c r="D53">
        <v>1</v>
      </c>
      <c r="E53" s="18">
        <v>7481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173</v>
      </c>
      <c r="B54">
        <v>4</v>
      </c>
      <c r="C54">
        <v>3</v>
      </c>
      <c r="D54">
        <v>1</v>
      </c>
      <c r="E54" s="18">
        <v>7482</v>
      </c>
      <c r="F54" s="9">
        <v>7367</v>
      </c>
      <c r="G54" s="9" t="s">
        <v>31</v>
      </c>
      <c r="H54" s="9">
        <v>1</v>
      </c>
      <c r="I54" s="1">
        <v>0</v>
      </c>
      <c r="J54" s="1">
        <v>0</v>
      </c>
      <c r="K54" s="1">
        <v>0</v>
      </c>
    </row>
    <row r="55" spans="1:11">
      <c r="A55" t="s">
        <v>174</v>
      </c>
      <c r="B55">
        <v>3</v>
      </c>
      <c r="C55">
        <v>1</v>
      </c>
      <c r="D55">
        <v>2</v>
      </c>
      <c r="E55" s="18">
        <v>7483</v>
      </c>
      <c r="F55" s="9">
        <v>7368</v>
      </c>
      <c r="G55" s="9" t="s">
        <v>32</v>
      </c>
      <c r="H55" s="9">
        <v>1</v>
      </c>
      <c r="I55" s="19">
        <v>5</v>
      </c>
      <c r="J55" s="19">
        <v>4</v>
      </c>
      <c r="K55" s="19">
        <v>1</v>
      </c>
    </row>
    <row r="56" spans="1:11">
      <c r="A56" t="s">
        <v>175</v>
      </c>
      <c r="B56">
        <v>2</v>
      </c>
      <c r="C56">
        <v>2</v>
      </c>
      <c r="D56">
        <v>0</v>
      </c>
      <c r="E56" s="18">
        <v>7484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176</v>
      </c>
      <c r="B57">
        <v>4</v>
      </c>
      <c r="C57">
        <v>2</v>
      </c>
      <c r="D57">
        <v>2</v>
      </c>
      <c r="E57" s="18">
        <v>7501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177</v>
      </c>
      <c r="B58">
        <v>8</v>
      </c>
      <c r="C58">
        <v>7</v>
      </c>
      <c r="D58">
        <v>1</v>
      </c>
      <c r="E58" s="18">
        <v>7502</v>
      </c>
      <c r="F58" s="9">
        <v>7402</v>
      </c>
      <c r="G58" s="9" t="s">
        <v>33</v>
      </c>
      <c r="H58" s="9">
        <v>1</v>
      </c>
      <c r="I58" s="1">
        <v>1</v>
      </c>
      <c r="J58" s="1">
        <v>1</v>
      </c>
      <c r="K58" s="1">
        <v>0</v>
      </c>
    </row>
    <row r="59" spans="1:11">
      <c r="A59" t="s">
        <v>178</v>
      </c>
      <c r="B59">
        <v>2</v>
      </c>
      <c r="C59">
        <v>2</v>
      </c>
      <c r="D59">
        <v>0</v>
      </c>
      <c r="E59" s="18">
        <v>7503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179</v>
      </c>
      <c r="B60">
        <v>1</v>
      </c>
      <c r="C60">
        <v>1</v>
      </c>
      <c r="D60">
        <v>0</v>
      </c>
      <c r="E60" s="18">
        <v>7504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180</v>
      </c>
      <c r="B61">
        <v>2</v>
      </c>
      <c r="C61">
        <v>1</v>
      </c>
      <c r="D61">
        <v>1</v>
      </c>
      <c r="E61" s="18">
        <v>7505</v>
      </c>
      <c r="F61" s="9">
        <v>7405</v>
      </c>
      <c r="G61" s="9" t="s">
        <v>34</v>
      </c>
      <c r="H61" s="9">
        <v>1</v>
      </c>
      <c r="I61" s="1">
        <v>3</v>
      </c>
      <c r="J61" s="1">
        <v>3</v>
      </c>
      <c r="K61" s="1">
        <v>0</v>
      </c>
    </row>
    <row r="62" spans="1:11">
      <c r="A62" t="s">
        <v>181</v>
      </c>
      <c r="B62">
        <v>1</v>
      </c>
      <c r="C62">
        <v>1</v>
      </c>
      <c r="D62">
        <v>0</v>
      </c>
      <c r="E62" s="18">
        <v>7521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182</v>
      </c>
      <c r="B63">
        <v>2</v>
      </c>
      <c r="C63">
        <v>1</v>
      </c>
      <c r="D63">
        <v>1</v>
      </c>
      <c r="E63" s="18">
        <v>7522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188</v>
      </c>
      <c r="B64">
        <v>0</v>
      </c>
      <c r="C64">
        <v>0</v>
      </c>
      <c r="D64">
        <v>0</v>
      </c>
      <c r="E64" s="18">
        <v>7541</v>
      </c>
      <c r="F64" s="9">
        <v>7408</v>
      </c>
      <c r="G64" s="9" t="s">
        <v>36</v>
      </c>
      <c r="H64" s="9">
        <v>1</v>
      </c>
      <c r="I64" s="1">
        <v>1</v>
      </c>
      <c r="J64" s="1">
        <v>1</v>
      </c>
      <c r="K64" s="1">
        <v>0</v>
      </c>
    </row>
    <row r="65" spans="1:11">
      <c r="A65" t="s">
        <v>189</v>
      </c>
      <c r="B65">
        <v>2</v>
      </c>
      <c r="C65">
        <v>0</v>
      </c>
      <c r="D65">
        <v>2</v>
      </c>
      <c r="E65" s="18">
        <v>7542</v>
      </c>
      <c r="F65" s="9">
        <v>7421</v>
      </c>
      <c r="G65" s="9" t="s">
        <v>37</v>
      </c>
      <c r="H65" s="9">
        <v>1</v>
      </c>
      <c r="I65" s="1">
        <v>5</v>
      </c>
      <c r="J65" s="1">
        <v>3</v>
      </c>
      <c r="K65" s="1">
        <v>2</v>
      </c>
    </row>
    <row r="66" spans="1:11">
      <c r="A66" t="s">
        <v>190</v>
      </c>
      <c r="B66">
        <v>0</v>
      </c>
      <c r="C66">
        <v>0</v>
      </c>
      <c r="D66">
        <v>0</v>
      </c>
      <c r="E66" s="18">
        <v>7543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191</v>
      </c>
      <c r="B67">
        <v>0</v>
      </c>
      <c r="C67">
        <v>0</v>
      </c>
      <c r="D67">
        <v>0</v>
      </c>
      <c r="E67" s="18">
        <v>7544</v>
      </c>
      <c r="F67" s="9">
        <v>7423</v>
      </c>
      <c r="G67" s="9" t="s">
        <v>39</v>
      </c>
      <c r="H67" s="9">
        <v>1</v>
      </c>
      <c r="I67" s="1">
        <v>3</v>
      </c>
      <c r="J67" s="1">
        <v>3</v>
      </c>
      <c r="K67" s="1">
        <v>0</v>
      </c>
    </row>
    <row r="68" spans="1:11">
      <c r="A68" t="s">
        <v>192</v>
      </c>
      <c r="B68">
        <v>3</v>
      </c>
      <c r="C68">
        <v>2</v>
      </c>
      <c r="D68">
        <v>1</v>
      </c>
      <c r="E68" s="18">
        <v>7545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193</v>
      </c>
      <c r="B69">
        <v>0</v>
      </c>
      <c r="C69">
        <v>0</v>
      </c>
      <c r="D69">
        <v>0</v>
      </c>
      <c r="E69" s="18">
        <v>7546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194</v>
      </c>
      <c r="B70">
        <v>3</v>
      </c>
      <c r="C70">
        <v>3</v>
      </c>
      <c r="D70">
        <v>0</v>
      </c>
      <c r="E70" s="18">
        <v>7547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195</v>
      </c>
      <c r="B71">
        <v>0</v>
      </c>
      <c r="C71">
        <v>0</v>
      </c>
      <c r="D71">
        <v>0</v>
      </c>
      <c r="E71" s="18">
        <v>7548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196</v>
      </c>
      <c r="B72">
        <v>0</v>
      </c>
      <c r="C72">
        <v>0</v>
      </c>
      <c r="D72">
        <v>0</v>
      </c>
      <c r="E72" s="18">
        <v>7561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206</v>
      </c>
      <c r="B73">
        <v>1</v>
      </c>
      <c r="C73">
        <v>0</v>
      </c>
      <c r="D73">
        <v>1</v>
      </c>
      <c r="E73" s="18">
        <v>7564</v>
      </c>
      <c r="F73" s="9">
        <v>7445</v>
      </c>
      <c r="G73" s="9" t="s">
        <v>41</v>
      </c>
      <c r="H73" s="9">
        <v>1</v>
      </c>
      <c r="I73" s="1">
        <v>0</v>
      </c>
      <c r="J73" s="1">
        <v>0</v>
      </c>
      <c r="K73" s="1"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4</v>
      </c>
      <c r="J75" s="19">
        <v>4</v>
      </c>
      <c r="K75" s="19">
        <v>0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4</v>
      </c>
      <c r="J76" s="1">
        <v>3</v>
      </c>
      <c r="K76" s="1">
        <v>1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1</v>
      </c>
      <c r="J79" s="1">
        <v>1</v>
      </c>
      <c r="K79" s="1"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1</v>
      </c>
      <c r="J80" s="1">
        <v>1</v>
      </c>
      <c r="K80" s="1"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5</v>
      </c>
      <c r="J81" s="1">
        <v>5</v>
      </c>
      <c r="K81" s="1">
        <v>0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4</v>
      </c>
      <c r="J83" s="1">
        <v>3</v>
      </c>
      <c r="K83" s="1">
        <v>1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4</v>
      </c>
      <c r="J84" s="1">
        <v>3</v>
      </c>
      <c r="K84" s="1">
        <v>1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3</v>
      </c>
      <c r="J85" s="1">
        <v>1</v>
      </c>
      <c r="K85" s="1">
        <v>2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2</v>
      </c>
      <c r="J86" s="1">
        <v>2</v>
      </c>
      <c r="K86" s="1"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4</v>
      </c>
      <c r="J87" s="1">
        <v>2</v>
      </c>
      <c r="K87" s="1">
        <v>2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8</v>
      </c>
      <c r="J88" s="1">
        <v>7</v>
      </c>
      <c r="K88" s="1">
        <v>1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2</v>
      </c>
      <c r="J89" s="1">
        <v>2</v>
      </c>
      <c r="K89" s="1">
        <v>0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1</v>
      </c>
      <c r="J90" s="1">
        <v>1</v>
      </c>
      <c r="K90" s="1"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2</v>
      </c>
      <c r="J91" s="1">
        <v>1</v>
      </c>
      <c r="K91" s="1">
        <v>1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1</v>
      </c>
      <c r="J92" s="1">
        <v>1</v>
      </c>
      <c r="K92" s="1">
        <v>0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2</v>
      </c>
      <c r="J93" s="1">
        <v>1</v>
      </c>
      <c r="K93" s="1">
        <v>1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2</v>
      </c>
      <c r="J100" s="1">
        <v>0</v>
      </c>
      <c r="K100" s="1">
        <v>2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0</v>
      </c>
      <c r="J101" s="1">
        <v>0</v>
      </c>
      <c r="K101" s="1"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0</v>
      </c>
      <c r="J102" s="1">
        <v>0</v>
      </c>
      <c r="K102" s="1"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3</v>
      </c>
      <c r="J103" s="1">
        <v>2</v>
      </c>
      <c r="K103" s="1">
        <v>1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0</v>
      </c>
      <c r="J104" s="1">
        <v>0</v>
      </c>
      <c r="K104" s="1"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3</v>
      </c>
      <c r="J105" s="1">
        <v>3</v>
      </c>
      <c r="K105" s="1">
        <v>0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0</v>
      </c>
      <c r="J107" s="1">
        <v>0</v>
      </c>
      <c r="K107" s="1"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1</v>
      </c>
      <c r="J110" s="1">
        <v>0</v>
      </c>
      <c r="K110" s="1">
        <v>1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1</v>
      </c>
      <c r="J111" s="1">
        <v>0</v>
      </c>
      <c r="K111" s="1">
        <v>1</v>
      </c>
    </row>
    <row r="119" spans="7:7">
      <c r="G119" t="s">
        <v>646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Y119"/>
  <sheetViews>
    <sheetView workbookViewId="0"/>
  </sheetViews>
  <sheetFormatPr defaultRowHeight="13.5"/>
  <cols>
    <col min="5" max="5" width="9" style="8"/>
    <col min="13" max="25" width="4.125" customWidth="1"/>
  </cols>
  <sheetData>
    <row r="1" spans="1:25">
      <c r="A1" t="s">
        <v>540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541</v>
      </c>
      <c r="B3">
        <v>411</v>
      </c>
      <c r="C3">
        <v>279</v>
      </c>
      <c r="D3">
        <v>132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647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64</v>
      </c>
      <c r="C5">
        <v>45</v>
      </c>
      <c r="D5">
        <v>19</v>
      </c>
      <c r="E5" s="18"/>
      <c r="F5" s="9"/>
      <c r="G5" s="9" t="s">
        <v>643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74</v>
      </c>
      <c r="C6">
        <v>51</v>
      </c>
      <c r="D6">
        <v>23</v>
      </c>
      <c r="E6" s="18"/>
      <c r="F6" s="9"/>
      <c r="G6" s="9" t="s">
        <v>644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5</v>
      </c>
      <c r="C7">
        <v>2</v>
      </c>
      <c r="D7">
        <v>3</v>
      </c>
      <c r="E7" s="18">
        <v>770</v>
      </c>
      <c r="F7" s="9">
        <v>770</v>
      </c>
      <c r="G7" s="9" t="s">
        <v>246</v>
      </c>
      <c r="H7" s="9"/>
      <c r="I7" s="1">
        <v>5</v>
      </c>
      <c r="J7" s="1">
        <v>2</v>
      </c>
      <c r="K7" s="1">
        <v>3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39</v>
      </c>
      <c r="C8">
        <f t="shared" ref="C8:D8" si="0">J8-J15</f>
        <v>23</v>
      </c>
      <c r="D8">
        <f t="shared" si="0"/>
        <v>16</v>
      </c>
      <c r="E8" s="18">
        <v>771</v>
      </c>
      <c r="F8" s="9">
        <v>771</v>
      </c>
      <c r="G8" s="9" t="s">
        <v>247</v>
      </c>
      <c r="H8" s="9"/>
      <c r="I8" s="1">
        <v>83</v>
      </c>
      <c r="J8" s="1">
        <v>50</v>
      </c>
      <c r="K8" s="1">
        <v>33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55</v>
      </c>
      <c r="C9">
        <v>41</v>
      </c>
      <c r="D9">
        <v>14</v>
      </c>
      <c r="E9" s="18">
        <v>772</v>
      </c>
      <c r="F9" s="9">
        <v>772</v>
      </c>
      <c r="G9" s="9" t="s">
        <v>248</v>
      </c>
      <c r="H9" s="9"/>
      <c r="I9" s="1">
        <v>119</v>
      </c>
      <c r="J9" s="1">
        <v>86</v>
      </c>
      <c r="K9" s="1">
        <v>33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31</v>
      </c>
      <c r="C10">
        <v>23</v>
      </c>
      <c r="D10">
        <v>8</v>
      </c>
      <c r="E10" s="18">
        <v>773</v>
      </c>
      <c r="F10" s="9">
        <v>773</v>
      </c>
      <c r="G10" s="9" t="s">
        <v>249</v>
      </c>
      <c r="H10" s="9"/>
      <c r="I10" s="1">
        <v>31</v>
      </c>
      <c r="J10" s="1">
        <v>23</v>
      </c>
      <c r="K10" s="1">
        <v>8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53</v>
      </c>
      <c r="C11">
        <v>38</v>
      </c>
      <c r="D11">
        <v>15</v>
      </c>
      <c r="E11" s="18">
        <v>774</v>
      </c>
      <c r="F11" s="9">
        <v>774</v>
      </c>
      <c r="G11" s="9" t="s">
        <v>250</v>
      </c>
      <c r="H11" s="9"/>
      <c r="I11" s="1">
        <v>53</v>
      </c>
      <c r="J11" s="1">
        <v>38</v>
      </c>
      <c r="K11" s="1">
        <v>15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46</v>
      </c>
      <c r="C12">
        <v>29</v>
      </c>
      <c r="D12">
        <v>17</v>
      </c>
      <c r="E12" s="18">
        <v>775</v>
      </c>
      <c r="F12" s="9">
        <v>775</v>
      </c>
      <c r="G12" s="9" t="s">
        <v>251</v>
      </c>
      <c r="H12" s="9"/>
      <c r="I12" s="1">
        <v>46</v>
      </c>
      <c r="J12" s="1">
        <v>29</v>
      </c>
      <c r="K12" s="1">
        <v>17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>
      <c r="A13"/>
      <c r="B13"/>
      <c r="C13"/>
      <c r="D13"/>
    </row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44</v>
      </c>
      <c r="C15">
        <v>27</v>
      </c>
      <c r="D15">
        <v>17</v>
      </c>
      <c r="E15" s="18">
        <v>7201</v>
      </c>
      <c r="F15" s="9">
        <v>7201</v>
      </c>
      <c r="G15" s="9" t="s">
        <v>10</v>
      </c>
      <c r="H15" s="9">
        <v>1</v>
      </c>
      <c r="I15" s="19">
        <v>44</v>
      </c>
      <c r="J15" s="19">
        <v>27</v>
      </c>
      <c r="K15" s="19">
        <v>17</v>
      </c>
      <c r="Y15" s="8"/>
    </row>
    <row r="16" spans="1:25">
      <c r="A16" t="s">
        <v>111</v>
      </c>
      <c r="B16">
        <v>24</v>
      </c>
      <c r="C16">
        <v>18</v>
      </c>
      <c r="D16">
        <v>6</v>
      </c>
      <c r="E16" s="18">
        <v>7202</v>
      </c>
      <c r="F16" s="9">
        <v>7202</v>
      </c>
      <c r="G16" s="9" t="s">
        <v>11</v>
      </c>
      <c r="H16" s="9">
        <v>1</v>
      </c>
      <c r="I16" s="19">
        <v>24</v>
      </c>
      <c r="J16" s="19">
        <v>18</v>
      </c>
      <c r="K16" s="19">
        <v>6</v>
      </c>
      <c r="Y16" s="8"/>
    </row>
    <row r="17" spans="1:25">
      <c r="A17" t="s">
        <v>112</v>
      </c>
      <c r="B17">
        <v>64</v>
      </c>
      <c r="C17">
        <v>45</v>
      </c>
      <c r="D17">
        <v>19</v>
      </c>
      <c r="E17" s="18">
        <v>7203</v>
      </c>
      <c r="F17" s="9">
        <v>7203</v>
      </c>
      <c r="G17" s="9" t="s">
        <v>12</v>
      </c>
      <c r="H17" s="9">
        <v>1</v>
      </c>
      <c r="I17" s="1">
        <v>64</v>
      </c>
      <c r="J17" s="1">
        <v>45</v>
      </c>
      <c r="K17" s="1">
        <v>19</v>
      </c>
      <c r="Y17" s="8"/>
    </row>
    <row r="18" spans="1:25">
      <c r="A18" t="s">
        <v>113</v>
      </c>
      <c r="B18">
        <v>74</v>
      </c>
      <c r="C18">
        <v>51</v>
      </c>
      <c r="D18">
        <v>23</v>
      </c>
      <c r="E18" s="18">
        <v>7204</v>
      </c>
      <c r="F18" s="9">
        <v>7204</v>
      </c>
      <c r="G18" s="9" t="s">
        <v>13</v>
      </c>
      <c r="H18" s="9">
        <v>1</v>
      </c>
      <c r="I18" s="1">
        <v>74</v>
      </c>
      <c r="J18" s="1">
        <v>51</v>
      </c>
      <c r="K18" s="1">
        <v>23</v>
      </c>
      <c r="Y18" s="8"/>
    </row>
    <row r="19" spans="1:25">
      <c r="A19" t="s">
        <v>114</v>
      </c>
      <c r="B19">
        <v>17</v>
      </c>
      <c r="C19">
        <v>11</v>
      </c>
      <c r="D19">
        <v>6</v>
      </c>
      <c r="E19" s="18">
        <v>7205</v>
      </c>
      <c r="F19" s="9">
        <v>7205</v>
      </c>
      <c r="G19" s="9" t="s">
        <v>14</v>
      </c>
      <c r="H19" s="9">
        <v>1</v>
      </c>
      <c r="I19" s="19">
        <v>17</v>
      </c>
      <c r="J19" s="19">
        <v>11</v>
      </c>
      <c r="K19" s="19">
        <v>6</v>
      </c>
      <c r="Y19" s="8"/>
    </row>
    <row r="20" spans="1:25">
      <c r="A20" t="s">
        <v>116</v>
      </c>
      <c r="B20">
        <v>27</v>
      </c>
      <c r="C20">
        <v>20</v>
      </c>
      <c r="D20">
        <v>7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14</v>
      </c>
      <c r="C21">
        <v>8</v>
      </c>
      <c r="D21">
        <v>6</v>
      </c>
      <c r="E21" s="18">
        <v>7208</v>
      </c>
      <c r="F21" s="9">
        <v>7207</v>
      </c>
      <c r="G21" s="9" t="s">
        <v>15</v>
      </c>
      <c r="H21" s="9">
        <v>1</v>
      </c>
      <c r="I21" s="19">
        <v>27</v>
      </c>
      <c r="J21" s="19">
        <v>20</v>
      </c>
      <c r="K21" s="19">
        <v>7</v>
      </c>
      <c r="Y21" s="8"/>
    </row>
    <row r="22" spans="1:25">
      <c r="A22" t="s">
        <v>118</v>
      </c>
      <c r="B22">
        <v>10</v>
      </c>
      <c r="C22">
        <v>6</v>
      </c>
      <c r="D22">
        <v>4</v>
      </c>
      <c r="E22" s="18">
        <v>7209</v>
      </c>
      <c r="F22" s="9">
        <v>7208</v>
      </c>
      <c r="G22" s="9" t="s">
        <v>16</v>
      </c>
      <c r="H22" s="9">
        <v>1</v>
      </c>
      <c r="I22" s="19">
        <v>14</v>
      </c>
      <c r="J22" s="19">
        <v>8</v>
      </c>
      <c r="K22" s="19">
        <v>6</v>
      </c>
      <c r="Y22" s="8"/>
    </row>
    <row r="23" spans="1:25">
      <c r="A23" t="s">
        <v>119</v>
      </c>
      <c r="B23">
        <v>12</v>
      </c>
      <c r="C23">
        <v>8</v>
      </c>
      <c r="D23">
        <v>4</v>
      </c>
      <c r="E23" s="18">
        <v>7210</v>
      </c>
      <c r="F23" s="9">
        <v>7209</v>
      </c>
      <c r="G23" s="9" t="s">
        <v>17</v>
      </c>
      <c r="H23" s="9">
        <v>1</v>
      </c>
      <c r="I23" s="1">
        <v>10</v>
      </c>
      <c r="J23" s="1">
        <v>6</v>
      </c>
      <c r="K23" s="1">
        <v>4</v>
      </c>
      <c r="Y23" s="8"/>
    </row>
    <row r="24" spans="1:25">
      <c r="A24" t="s">
        <v>200</v>
      </c>
      <c r="B24">
        <v>9</v>
      </c>
      <c r="C24">
        <v>7</v>
      </c>
      <c r="D24">
        <v>2</v>
      </c>
      <c r="E24" s="18">
        <v>7211</v>
      </c>
      <c r="F24" s="9">
        <v>7210</v>
      </c>
      <c r="G24" s="9" t="s">
        <v>18</v>
      </c>
      <c r="H24" s="9">
        <v>1</v>
      </c>
      <c r="I24" s="19">
        <v>12</v>
      </c>
      <c r="J24" s="19">
        <v>8</v>
      </c>
      <c r="K24" s="19">
        <v>4</v>
      </c>
      <c r="Y24" s="8"/>
    </row>
    <row r="25" spans="1:25">
      <c r="A25" t="s">
        <v>201</v>
      </c>
      <c r="B25">
        <v>18</v>
      </c>
      <c r="C25">
        <v>13</v>
      </c>
      <c r="D25">
        <v>5</v>
      </c>
      <c r="E25" s="18">
        <v>7212</v>
      </c>
      <c r="F25" s="9">
        <v>7211</v>
      </c>
      <c r="G25" s="9" t="s">
        <v>19</v>
      </c>
      <c r="H25" s="9">
        <v>1</v>
      </c>
      <c r="I25" s="19">
        <v>9</v>
      </c>
      <c r="J25" s="19">
        <v>7</v>
      </c>
      <c r="K25" s="19">
        <v>2</v>
      </c>
      <c r="Y25" s="8"/>
    </row>
    <row r="26" spans="1:25">
      <c r="A26" t="s">
        <v>202</v>
      </c>
      <c r="B26">
        <v>11</v>
      </c>
      <c r="C26">
        <v>4</v>
      </c>
      <c r="D26">
        <v>7</v>
      </c>
      <c r="E26" s="18">
        <v>7213</v>
      </c>
      <c r="F26" s="9">
        <v>7212</v>
      </c>
      <c r="G26" s="9" t="s">
        <v>20</v>
      </c>
      <c r="H26" s="9">
        <v>1</v>
      </c>
      <c r="I26" s="19">
        <v>18</v>
      </c>
      <c r="J26" s="19">
        <v>13</v>
      </c>
      <c r="K26" s="19">
        <v>5</v>
      </c>
      <c r="Y26" s="8"/>
    </row>
    <row r="27" spans="1:25">
      <c r="A27" t="s">
        <v>203</v>
      </c>
      <c r="B27">
        <v>4</v>
      </c>
      <c r="C27">
        <v>4</v>
      </c>
      <c r="E27" s="18">
        <v>7214</v>
      </c>
      <c r="F27" s="9">
        <v>7213</v>
      </c>
      <c r="G27" s="9" t="s">
        <v>21</v>
      </c>
      <c r="H27" s="9">
        <v>1</v>
      </c>
      <c r="I27" s="19">
        <v>11</v>
      </c>
      <c r="J27" s="19">
        <v>4</v>
      </c>
      <c r="K27" s="19">
        <v>7</v>
      </c>
      <c r="Y27" s="8"/>
    </row>
    <row r="28" spans="1:25">
      <c r="A28" t="s">
        <v>120</v>
      </c>
      <c r="B28">
        <v>3</v>
      </c>
      <c r="C28">
        <v>1</v>
      </c>
      <c r="D28">
        <v>2</v>
      </c>
      <c r="E28" s="18">
        <v>7301</v>
      </c>
      <c r="F28" s="9">
        <v>7214</v>
      </c>
      <c r="G28" s="9" t="s">
        <v>22</v>
      </c>
      <c r="H28" s="9">
        <v>1</v>
      </c>
      <c r="I28" s="19">
        <v>4</v>
      </c>
      <c r="J28" s="19">
        <v>4</v>
      </c>
      <c r="K28" s="19">
        <v>0</v>
      </c>
    </row>
    <row r="29" spans="1:25">
      <c r="A29" t="s">
        <v>122</v>
      </c>
      <c r="B29">
        <v>1</v>
      </c>
      <c r="D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v>3</v>
      </c>
      <c r="J29" s="1">
        <v>1</v>
      </c>
      <c r="K29" s="1">
        <v>2</v>
      </c>
    </row>
    <row r="30" spans="1:25">
      <c r="A30" t="s">
        <v>127</v>
      </c>
      <c r="B30">
        <v>6</v>
      </c>
      <c r="C30">
        <v>5</v>
      </c>
      <c r="D30">
        <v>1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130</v>
      </c>
      <c r="B31">
        <v>2</v>
      </c>
      <c r="C31">
        <v>1</v>
      </c>
      <c r="D31">
        <v>1</v>
      </c>
      <c r="E31" s="18">
        <v>7322</v>
      </c>
      <c r="F31" s="9">
        <v>7303</v>
      </c>
      <c r="G31" s="9" t="s">
        <v>24</v>
      </c>
      <c r="H31" s="9">
        <v>1</v>
      </c>
      <c r="I31" s="1">
        <v>1</v>
      </c>
      <c r="J31" s="1">
        <v>0</v>
      </c>
      <c r="K31" s="1">
        <v>1</v>
      </c>
    </row>
    <row r="32" spans="1:25">
      <c r="A32" t="s">
        <v>136</v>
      </c>
      <c r="B32">
        <v>4</v>
      </c>
      <c r="C32">
        <v>3</v>
      </c>
      <c r="D32">
        <v>1</v>
      </c>
      <c r="E32" s="18">
        <v>7342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138</v>
      </c>
      <c r="B33">
        <v>2</v>
      </c>
      <c r="C33">
        <v>1</v>
      </c>
      <c r="D33">
        <v>1</v>
      </c>
      <c r="E33" s="18">
        <v>7344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140</v>
      </c>
      <c r="B34">
        <v>2</v>
      </c>
      <c r="D34">
        <v>2</v>
      </c>
      <c r="E34" s="18">
        <v>7362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142</v>
      </c>
      <c r="E35" s="18">
        <v>7364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145</v>
      </c>
      <c r="E36" s="18">
        <v>7367</v>
      </c>
      <c r="F36" s="9">
        <v>7308</v>
      </c>
      <c r="G36" s="9" t="s">
        <v>25</v>
      </c>
      <c r="H36" s="9">
        <v>1</v>
      </c>
      <c r="I36" s="1">
        <v>6</v>
      </c>
      <c r="J36" s="1">
        <v>5</v>
      </c>
      <c r="K36" s="1">
        <v>1</v>
      </c>
    </row>
    <row r="37" spans="1:11">
      <c r="A37" t="s">
        <v>204</v>
      </c>
      <c r="B37">
        <v>3</v>
      </c>
      <c r="C37">
        <v>2</v>
      </c>
      <c r="D37">
        <v>1</v>
      </c>
      <c r="E37" s="18">
        <v>7368</v>
      </c>
      <c r="F37" s="9">
        <v>7309</v>
      </c>
      <c r="G37" s="9" t="s">
        <v>214</v>
      </c>
      <c r="H37" s="9">
        <v>0</v>
      </c>
      <c r="I37" s="1">
        <v>0</v>
      </c>
      <c r="J37" s="1">
        <v>0</v>
      </c>
      <c r="K37" s="1">
        <v>0</v>
      </c>
    </row>
    <row r="38" spans="1:11">
      <c r="A38" t="s">
        <v>148</v>
      </c>
      <c r="B38">
        <v>1</v>
      </c>
      <c r="C38">
        <v>1</v>
      </c>
      <c r="E38" s="18">
        <v>7402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151</v>
      </c>
      <c r="B39">
        <v>1</v>
      </c>
      <c r="C39">
        <v>1</v>
      </c>
      <c r="E39" s="18">
        <v>7405</v>
      </c>
      <c r="F39" s="9">
        <v>7322</v>
      </c>
      <c r="G39" s="9" t="s">
        <v>26</v>
      </c>
      <c r="H39" s="9">
        <v>1</v>
      </c>
      <c r="I39" s="1">
        <v>2</v>
      </c>
      <c r="J39" s="1">
        <v>1</v>
      </c>
      <c r="K39" s="1">
        <v>1</v>
      </c>
    </row>
    <row r="40" spans="1:11">
      <c r="A40" t="s">
        <v>153</v>
      </c>
      <c r="E40" s="18">
        <v>7407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154</v>
      </c>
      <c r="B41">
        <v>5</v>
      </c>
      <c r="C41">
        <v>4</v>
      </c>
      <c r="D41">
        <v>1</v>
      </c>
      <c r="E41" s="18">
        <v>7408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155</v>
      </c>
      <c r="B42">
        <v>2</v>
      </c>
      <c r="C42">
        <v>1</v>
      </c>
      <c r="D42">
        <v>1</v>
      </c>
      <c r="E42" s="18">
        <v>7421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156</v>
      </c>
      <c r="E43" s="18">
        <v>7422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157</v>
      </c>
      <c r="E44" s="18">
        <v>7423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162</v>
      </c>
      <c r="E45" s="18">
        <v>7444</v>
      </c>
      <c r="F45" s="9">
        <v>7342</v>
      </c>
      <c r="G45" s="9" t="s">
        <v>27</v>
      </c>
      <c r="H45" s="9">
        <v>1</v>
      </c>
      <c r="I45" s="1">
        <v>4</v>
      </c>
      <c r="J45" s="1">
        <v>3</v>
      </c>
      <c r="K45" s="1">
        <v>1</v>
      </c>
    </row>
    <row r="46" spans="1:11">
      <c r="A46" t="s">
        <v>163</v>
      </c>
      <c r="B46">
        <v>2</v>
      </c>
      <c r="C46">
        <v>2</v>
      </c>
      <c r="E46" s="18">
        <v>7445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164</v>
      </c>
      <c r="E47" s="18">
        <v>7446</v>
      </c>
      <c r="F47" s="9">
        <v>7344</v>
      </c>
      <c r="G47" s="9" t="s">
        <v>28</v>
      </c>
      <c r="H47" s="9">
        <v>1</v>
      </c>
      <c r="I47" s="1">
        <v>2</v>
      </c>
      <c r="J47" s="1">
        <v>1</v>
      </c>
      <c r="K47" s="1">
        <v>1</v>
      </c>
    </row>
    <row r="48" spans="1:11">
      <c r="A48" t="s">
        <v>205</v>
      </c>
      <c r="B48">
        <v>4</v>
      </c>
      <c r="C48">
        <v>3</v>
      </c>
      <c r="D48">
        <v>1</v>
      </c>
      <c r="E48" s="18">
        <v>7447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165</v>
      </c>
      <c r="B49">
        <v>3</v>
      </c>
      <c r="C49">
        <v>3</v>
      </c>
      <c r="E49" s="18">
        <v>7461</v>
      </c>
      <c r="F49" s="9">
        <v>7362</v>
      </c>
      <c r="G49" s="9" t="s">
        <v>29</v>
      </c>
      <c r="H49" s="9">
        <v>1</v>
      </c>
      <c r="I49" s="1">
        <v>2</v>
      </c>
      <c r="J49" s="1">
        <v>0</v>
      </c>
      <c r="K49" s="1">
        <v>2</v>
      </c>
    </row>
    <row r="50" spans="1:11">
      <c r="A50" t="s">
        <v>168</v>
      </c>
      <c r="B50">
        <v>1</v>
      </c>
      <c r="C50">
        <v>1</v>
      </c>
      <c r="E50" s="18">
        <v>7464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169</v>
      </c>
      <c r="B51">
        <v>1</v>
      </c>
      <c r="C51">
        <v>1</v>
      </c>
      <c r="E51" s="18">
        <v>7465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170</v>
      </c>
      <c r="B52">
        <v>5</v>
      </c>
      <c r="C52">
        <v>4</v>
      </c>
      <c r="D52">
        <v>1</v>
      </c>
      <c r="E52" s="18">
        <v>7466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172</v>
      </c>
      <c r="B53">
        <v>3</v>
      </c>
      <c r="C53">
        <v>2</v>
      </c>
      <c r="D53">
        <v>1</v>
      </c>
      <c r="E53" s="18">
        <v>7481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173</v>
      </c>
      <c r="E54" s="18">
        <v>7482</v>
      </c>
      <c r="F54" s="9">
        <v>7367</v>
      </c>
      <c r="G54" s="9" t="s">
        <v>31</v>
      </c>
      <c r="H54" s="9">
        <v>1</v>
      </c>
      <c r="I54" s="1">
        <v>0</v>
      </c>
      <c r="J54" s="1">
        <v>0</v>
      </c>
      <c r="K54" s="1">
        <v>0</v>
      </c>
    </row>
    <row r="55" spans="1:11">
      <c r="A55" t="s">
        <v>174</v>
      </c>
      <c r="E55" s="18">
        <v>7483</v>
      </c>
      <c r="F55" s="9">
        <v>7368</v>
      </c>
      <c r="G55" s="9" t="s">
        <v>32</v>
      </c>
      <c r="H55" s="9">
        <v>1</v>
      </c>
      <c r="I55" s="19">
        <v>3</v>
      </c>
      <c r="J55" s="19">
        <v>2</v>
      </c>
      <c r="K55" s="19">
        <v>1</v>
      </c>
    </row>
    <row r="56" spans="1:11">
      <c r="A56" t="s">
        <v>175</v>
      </c>
      <c r="B56">
        <v>1</v>
      </c>
      <c r="C56">
        <v>1</v>
      </c>
      <c r="E56" s="18">
        <v>7484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176</v>
      </c>
      <c r="B57">
        <v>4</v>
      </c>
      <c r="C57">
        <v>3</v>
      </c>
      <c r="D57">
        <v>1</v>
      </c>
      <c r="E57" s="18">
        <v>7501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177</v>
      </c>
      <c r="E58" s="18">
        <v>7502</v>
      </c>
      <c r="F58" s="9">
        <v>7402</v>
      </c>
      <c r="G58" s="9" t="s">
        <v>33</v>
      </c>
      <c r="H58" s="9">
        <v>1</v>
      </c>
      <c r="I58" s="1">
        <v>1</v>
      </c>
      <c r="J58" s="1">
        <v>1</v>
      </c>
      <c r="K58" s="1">
        <v>0</v>
      </c>
    </row>
    <row r="59" spans="1:11">
      <c r="A59" t="s">
        <v>178</v>
      </c>
      <c r="B59">
        <v>1</v>
      </c>
      <c r="C59">
        <v>1</v>
      </c>
      <c r="E59" s="18">
        <v>7503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179</v>
      </c>
      <c r="B60">
        <v>3</v>
      </c>
      <c r="C60">
        <v>3</v>
      </c>
      <c r="E60" s="18">
        <v>7504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180</v>
      </c>
      <c r="B61">
        <v>1</v>
      </c>
      <c r="C61">
        <v>1</v>
      </c>
      <c r="E61" s="18">
        <v>7505</v>
      </c>
      <c r="F61" s="9">
        <v>7405</v>
      </c>
      <c r="G61" s="9" t="s">
        <v>34</v>
      </c>
      <c r="H61" s="9">
        <v>1</v>
      </c>
      <c r="I61" s="1">
        <v>1</v>
      </c>
      <c r="J61" s="1">
        <v>1</v>
      </c>
      <c r="K61" s="1">
        <v>0</v>
      </c>
    </row>
    <row r="62" spans="1:11">
      <c r="A62" t="s">
        <v>181</v>
      </c>
      <c r="B62">
        <v>4</v>
      </c>
      <c r="C62">
        <v>2</v>
      </c>
      <c r="D62">
        <v>2</v>
      </c>
      <c r="E62" s="18">
        <v>7521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182</v>
      </c>
      <c r="E63" s="18">
        <v>7522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188</v>
      </c>
      <c r="B64">
        <v>1</v>
      </c>
      <c r="C64">
        <v>1</v>
      </c>
      <c r="E64" s="18">
        <v>7541</v>
      </c>
      <c r="F64" s="9">
        <v>7408</v>
      </c>
      <c r="G64" s="9" t="s">
        <v>36</v>
      </c>
      <c r="H64" s="9">
        <v>1</v>
      </c>
      <c r="I64" s="1">
        <v>5</v>
      </c>
      <c r="J64" s="1">
        <v>4</v>
      </c>
      <c r="K64" s="1">
        <v>1</v>
      </c>
    </row>
    <row r="65" spans="1:11">
      <c r="A65" t="s">
        <v>189</v>
      </c>
      <c r="B65">
        <v>2</v>
      </c>
      <c r="C65">
        <v>2</v>
      </c>
      <c r="E65" s="18">
        <v>7542</v>
      </c>
      <c r="F65" s="9">
        <v>7421</v>
      </c>
      <c r="G65" s="9" t="s">
        <v>37</v>
      </c>
      <c r="H65" s="9">
        <v>1</v>
      </c>
      <c r="I65" s="1">
        <v>2</v>
      </c>
      <c r="J65" s="1">
        <v>1</v>
      </c>
      <c r="K65" s="1">
        <v>1</v>
      </c>
    </row>
    <row r="66" spans="1:11">
      <c r="A66" t="s">
        <v>190</v>
      </c>
      <c r="B66">
        <v>2</v>
      </c>
      <c r="C66">
        <v>1</v>
      </c>
      <c r="D66">
        <v>1</v>
      </c>
      <c r="E66" s="18">
        <v>7543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191</v>
      </c>
      <c r="B67">
        <v>3</v>
      </c>
      <c r="C67">
        <v>1</v>
      </c>
      <c r="D67">
        <v>2</v>
      </c>
      <c r="E67" s="18">
        <v>7544</v>
      </c>
      <c r="F67" s="9">
        <v>7423</v>
      </c>
      <c r="G67" s="9" t="s">
        <v>39</v>
      </c>
      <c r="H67" s="9">
        <v>1</v>
      </c>
      <c r="I67" s="1">
        <v>0</v>
      </c>
      <c r="J67" s="1">
        <v>0</v>
      </c>
      <c r="K67" s="1">
        <v>0</v>
      </c>
    </row>
    <row r="68" spans="1:11">
      <c r="A68" t="s">
        <v>192</v>
      </c>
      <c r="B68">
        <v>4</v>
      </c>
      <c r="C68">
        <v>1</v>
      </c>
      <c r="D68">
        <v>3</v>
      </c>
      <c r="E68" s="18">
        <v>7545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193</v>
      </c>
      <c r="B69">
        <v>2</v>
      </c>
      <c r="C69">
        <v>1</v>
      </c>
      <c r="D69">
        <v>1</v>
      </c>
      <c r="E69" s="18">
        <v>7546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194</v>
      </c>
      <c r="B70">
        <v>1</v>
      </c>
      <c r="C70">
        <v>1</v>
      </c>
      <c r="E70" s="18">
        <v>7547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195</v>
      </c>
      <c r="E71" s="18">
        <v>7548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196</v>
      </c>
      <c r="B72">
        <v>3</v>
      </c>
      <c r="C72">
        <v>2</v>
      </c>
      <c r="D72">
        <v>1</v>
      </c>
      <c r="E72" s="18">
        <v>7561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206</v>
      </c>
      <c r="E73" s="18">
        <v>7564</v>
      </c>
      <c r="F73" s="9">
        <v>7445</v>
      </c>
      <c r="G73" s="9" t="s">
        <v>41</v>
      </c>
      <c r="H73" s="9">
        <v>1</v>
      </c>
      <c r="I73" s="1">
        <v>2</v>
      </c>
      <c r="J73" s="1">
        <v>2</v>
      </c>
      <c r="K73" s="1"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4</v>
      </c>
      <c r="J75" s="19">
        <v>3</v>
      </c>
      <c r="K75" s="19">
        <v>1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3</v>
      </c>
      <c r="J76" s="1">
        <v>3</v>
      </c>
      <c r="K76" s="1">
        <v>0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1</v>
      </c>
      <c r="J79" s="1">
        <v>1</v>
      </c>
      <c r="K79" s="1"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1</v>
      </c>
      <c r="J80" s="1">
        <v>1</v>
      </c>
      <c r="K80" s="1"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5</v>
      </c>
      <c r="J81" s="1">
        <v>4</v>
      </c>
      <c r="K81" s="1">
        <v>1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3</v>
      </c>
      <c r="J83" s="1">
        <v>2</v>
      </c>
      <c r="K83" s="1">
        <v>1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0</v>
      </c>
      <c r="J84" s="1">
        <v>0</v>
      </c>
      <c r="K84" s="1">
        <v>0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0</v>
      </c>
      <c r="J85" s="1">
        <v>0</v>
      </c>
      <c r="K85" s="1">
        <v>0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1</v>
      </c>
      <c r="J86" s="1">
        <v>1</v>
      </c>
      <c r="K86" s="1"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4</v>
      </c>
      <c r="J87" s="1">
        <v>3</v>
      </c>
      <c r="K87" s="1">
        <v>1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0</v>
      </c>
      <c r="J88" s="1">
        <v>0</v>
      </c>
      <c r="K88" s="1">
        <v>0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1</v>
      </c>
      <c r="J89" s="1">
        <v>1</v>
      </c>
      <c r="K89" s="1">
        <v>0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3</v>
      </c>
      <c r="J90" s="1">
        <v>3</v>
      </c>
      <c r="K90" s="1"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1</v>
      </c>
      <c r="J91" s="1">
        <v>1</v>
      </c>
      <c r="K91" s="1">
        <v>0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4</v>
      </c>
      <c r="J92" s="1">
        <v>2</v>
      </c>
      <c r="K92" s="1">
        <v>2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0</v>
      </c>
      <c r="J93" s="1">
        <v>0</v>
      </c>
      <c r="K93" s="1">
        <v>0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1</v>
      </c>
      <c r="J99" s="1">
        <v>1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2</v>
      </c>
      <c r="J100" s="1">
        <v>2</v>
      </c>
      <c r="K100" s="1"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2</v>
      </c>
      <c r="J101" s="1">
        <v>1</v>
      </c>
      <c r="K101" s="1">
        <v>1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3</v>
      </c>
      <c r="J102" s="1">
        <v>1</v>
      </c>
      <c r="K102" s="1">
        <v>2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4</v>
      </c>
      <c r="J103" s="1">
        <v>1</v>
      </c>
      <c r="K103" s="1">
        <v>3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2</v>
      </c>
      <c r="J104" s="1">
        <v>1</v>
      </c>
      <c r="K104" s="1">
        <v>1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1</v>
      </c>
      <c r="J105" s="1">
        <v>1</v>
      </c>
      <c r="K105" s="1">
        <v>0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3</v>
      </c>
      <c r="J107" s="1">
        <v>2</v>
      </c>
      <c r="K107" s="1">
        <v>1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0</v>
      </c>
      <c r="J110" s="1">
        <v>0</v>
      </c>
      <c r="K110" s="1"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0</v>
      </c>
      <c r="J111" s="1">
        <v>0</v>
      </c>
      <c r="K111" s="1">
        <v>0</v>
      </c>
    </row>
    <row r="119" spans="7:7">
      <c r="G119" t="s">
        <v>646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Y119"/>
  <sheetViews>
    <sheetView workbookViewId="0">
      <selection activeCell="I7" sqref="I7"/>
    </sheetView>
  </sheetViews>
  <sheetFormatPr defaultRowHeight="13.5"/>
  <cols>
    <col min="5" max="5" width="9" style="8"/>
    <col min="13" max="25" width="4.125" customWidth="1"/>
  </cols>
  <sheetData>
    <row r="1" spans="1:25">
      <c r="A1" t="s">
        <v>648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541</v>
      </c>
      <c r="B3">
        <v>348</v>
      </c>
      <c r="C3">
        <v>254</v>
      </c>
      <c r="D3">
        <v>94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647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49</v>
      </c>
      <c r="C5">
        <v>33</v>
      </c>
      <c r="D5">
        <v>16</v>
      </c>
      <c r="E5" s="18"/>
      <c r="F5" s="9"/>
      <c r="G5" s="9" t="s">
        <v>643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57</v>
      </c>
      <c r="C6">
        <v>47</v>
      </c>
      <c r="D6">
        <v>10</v>
      </c>
      <c r="E6" s="18"/>
      <c r="F6" s="9"/>
      <c r="G6" s="9" t="s">
        <v>644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8</v>
      </c>
      <c r="C7">
        <v>6</v>
      </c>
      <c r="D7">
        <v>2</v>
      </c>
      <c r="E7" s="18">
        <v>770</v>
      </c>
      <c r="F7" s="9">
        <v>770</v>
      </c>
      <c r="G7" s="9" t="s">
        <v>246</v>
      </c>
      <c r="H7" s="9"/>
      <c r="I7" s="1">
        <v>8</v>
      </c>
      <c r="J7" s="1">
        <v>6</v>
      </c>
      <c r="K7" s="1">
        <v>2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30</v>
      </c>
      <c r="C8">
        <f t="shared" ref="C8:D8" si="0">J8-J15</f>
        <v>20</v>
      </c>
      <c r="D8">
        <f t="shared" si="0"/>
        <v>10</v>
      </c>
      <c r="E8" s="18">
        <v>771</v>
      </c>
      <c r="F8" s="9">
        <v>771</v>
      </c>
      <c r="G8" s="9" t="s">
        <v>247</v>
      </c>
      <c r="H8" s="9"/>
      <c r="I8" s="1">
        <v>72</v>
      </c>
      <c r="J8" s="1">
        <v>53</v>
      </c>
      <c r="K8" s="1">
        <v>19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59</v>
      </c>
      <c r="C9">
        <v>44</v>
      </c>
      <c r="D9">
        <v>15</v>
      </c>
      <c r="E9" s="18">
        <v>772</v>
      </c>
      <c r="F9" s="9">
        <v>772</v>
      </c>
      <c r="G9" s="9" t="s">
        <v>248</v>
      </c>
      <c r="H9" s="9"/>
      <c r="I9" s="1">
        <v>108</v>
      </c>
      <c r="J9" s="1">
        <v>77</v>
      </c>
      <c r="K9" s="1">
        <v>31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32</v>
      </c>
      <c r="C10">
        <v>22</v>
      </c>
      <c r="D10">
        <v>10</v>
      </c>
      <c r="E10" s="18">
        <v>773</v>
      </c>
      <c r="F10" s="9">
        <v>773</v>
      </c>
      <c r="G10" s="9" t="s">
        <v>249</v>
      </c>
      <c r="H10" s="9"/>
      <c r="I10" s="1">
        <v>32</v>
      </c>
      <c r="J10" s="1">
        <v>22</v>
      </c>
      <c r="K10" s="1">
        <v>10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44</v>
      </c>
      <c r="C11">
        <v>29</v>
      </c>
      <c r="D11">
        <v>15</v>
      </c>
      <c r="E11" s="18">
        <v>774</v>
      </c>
      <c r="F11" s="9">
        <v>774</v>
      </c>
      <c r="G11" s="9" t="s">
        <v>250</v>
      </c>
      <c r="H11" s="9"/>
      <c r="I11" s="1">
        <v>44</v>
      </c>
      <c r="J11" s="1">
        <v>29</v>
      </c>
      <c r="K11" s="1">
        <v>15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27</v>
      </c>
      <c r="C12">
        <v>20</v>
      </c>
      <c r="D12">
        <v>7</v>
      </c>
      <c r="E12" s="18">
        <v>775</v>
      </c>
      <c r="F12" s="9">
        <v>775</v>
      </c>
      <c r="G12" s="9" t="s">
        <v>251</v>
      </c>
      <c r="H12" s="9"/>
      <c r="I12" s="1">
        <v>27</v>
      </c>
      <c r="J12" s="1">
        <v>20</v>
      </c>
      <c r="K12" s="1">
        <v>7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>
      <c r="A13"/>
      <c r="B13"/>
      <c r="C13"/>
      <c r="D13"/>
    </row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570</v>
      </c>
      <c r="B15">
        <v>42</v>
      </c>
      <c r="C15">
        <v>33</v>
      </c>
      <c r="D15">
        <v>9</v>
      </c>
      <c r="E15" s="18">
        <v>7201</v>
      </c>
      <c r="F15" s="9">
        <v>7201</v>
      </c>
      <c r="G15" s="9" t="s">
        <v>10</v>
      </c>
      <c r="H15" s="9">
        <v>1</v>
      </c>
      <c r="I15" s="19">
        <v>42</v>
      </c>
      <c r="J15" s="19">
        <v>33</v>
      </c>
      <c r="K15" s="19">
        <v>9</v>
      </c>
      <c r="Y15" s="8"/>
    </row>
    <row r="16" spans="1:25">
      <c r="A16" t="s">
        <v>571</v>
      </c>
      <c r="B16">
        <v>22</v>
      </c>
      <c r="C16">
        <v>13</v>
      </c>
      <c r="D16">
        <v>9</v>
      </c>
      <c r="E16" s="18">
        <v>7202</v>
      </c>
      <c r="F16" s="9">
        <v>7202</v>
      </c>
      <c r="G16" s="9" t="s">
        <v>11</v>
      </c>
      <c r="H16" s="9">
        <v>1</v>
      </c>
      <c r="I16" s="19">
        <v>22</v>
      </c>
      <c r="J16" s="19">
        <v>13</v>
      </c>
      <c r="K16" s="19">
        <v>9</v>
      </c>
      <c r="Y16" s="8"/>
    </row>
    <row r="17" spans="1:25">
      <c r="A17" t="s">
        <v>572</v>
      </c>
      <c r="B17">
        <v>49</v>
      </c>
      <c r="C17">
        <v>33</v>
      </c>
      <c r="D17">
        <v>16</v>
      </c>
      <c r="E17" s="18">
        <v>7203</v>
      </c>
      <c r="F17" s="9">
        <v>7203</v>
      </c>
      <c r="G17" s="9" t="s">
        <v>12</v>
      </c>
      <c r="H17" s="9">
        <v>1</v>
      </c>
      <c r="I17" s="1">
        <v>49</v>
      </c>
      <c r="J17" s="1">
        <v>33</v>
      </c>
      <c r="K17" s="1">
        <v>16</v>
      </c>
      <c r="Y17" s="8"/>
    </row>
    <row r="18" spans="1:25">
      <c r="A18" t="s">
        <v>573</v>
      </c>
      <c r="B18">
        <v>57</v>
      </c>
      <c r="C18">
        <v>47</v>
      </c>
      <c r="D18">
        <v>10</v>
      </c>
      <c r="E18" s="18">
        <v>7204</v>
      </c>
      <c r="F18" s="9">
        <v>7204</v>
      </c>
      <c r="G18" s="9" t="s">
        <v>13</v>
      </c>
      <c r="H18" s="9">
        <v>1</v>
      </c>
      <c r="I18" s="1">
        <v>57</v>
      </c>
      <c r="J18" s="1">
        <v>47</v>
      </c>
      <c r="K18" s="1">
        <v>10</v>
      </c>
      <c r="Y18" s="8"/>
    </row>
    <row r="19" spans="1:25">
      <c r="A19" t="s">
        <v>574</v>
      </c>
      <c r="B19">
        <v>16</v>
      </c>
      <c r="C19">
        <v>11</v>
      </c>
      <c r="D19">
        <v>5</v>
      </c>
      <c r="E19" s="18">
        <v>7205</v>
      </c>
      <c r="F19" s="9">
        <v>7205</v>
      </c>
      <c r="G19" s="9" t="s">
        <v>14</v>
      </c>
      <c r="H19" s="9">
        <v>1</v>
      </c>
      <c r="I19" s="19">
        <v>16</v>
      </c>
      <c r="J19" s="19">
        <v>11</v>
      </c>
      <c r="K19" s="19">
        <v>5</v>
      </c>
      <c r="Y19" s="8"/>
    </row>
    <row r="20" spans="1:25">
      <c r="A20" t="s">
        <v>575</v>
      </c>
      <c r="B20">
        <v>15</v>
      </c>
      <c r="C20">
        <v>11</v>
      </c>
      <c r="D20">
        <v>4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576</v>
      </c>
      <c r="B21">
        <v>8</v>
      </c>
      <c r="C21">
        <v>7</v>
      </c>
      <c r="D21">
        <v>1</v>
      </c>
      <c r="E21" s="18">
        <v>7208</v>
      </c>
      <c r="F21" s="9">
        <v>7207</v>
      </c>
      <c r="G21" s="9" t="s">
        <v>15</v>
      </c>
      <c r="H21" s="9">
        <v>1</v>
      </c>
      <c r="I21" s="19">
        <v>15</v>
      </c>
      <c r="J21" s="19">
        <v>11</v>
      </c>
      <c r="K21" s="19">
        <v>4</v>
      </c>
      <c r="Y21" s="8"/>
    </row>
    <row r="22" spans="1:25">
      <c r="A22" t="s">
        <v>577</v>
      </c>
      <c r="B22">
        <v>10</v>
      </c>
      <c r="C22">
        <v>6</v>
      </c>
      <c r="D22">
        <v>4</v>
      </c>
      <c r="E22" s="18">
        <v>7209</v>
      </c>
      <c r="F22" s="9">
        <v>7208</v>
      </c>
      <c r="G22" s="9" t="s">
        <v>16</v>
      </c>
      <c r="H22" s="9">
        <v>1</v>
      </c>
      <c r="I22" s="19">
        <v>8</v>
      </c>
      <c r="J22" s="19">
        <v>7</v>
      </c>
      <c r="K22" s="19">
        <v>1</v>
      </c>
      <c r="Y22" s="8"/>
    </row>
    <row r="23" spans="1:25">
      <c r="A23" t="s">
        <v>578</v>
      </c>
      <c r="B23">
        <v>9</v>
      </c>
      <c r="C23">
        <v>7</v>
      </c>
      <c r="D23">
        <v>2</v>
      </c>
      <c r="E23" s="18">
        <v>7210</v>
      </c>
      <c r="F23" s="9">
        <v>7209</v>
      </c>
      <c r="G23" s="9" t="s">
        <v>17</v>
      </c>
      <c r="H23" s="9">
        <v>1</v>
      </c>
      <c r="I23" s="1">
        <v>10</v>
      </c>
      <c r="J23" s="1">
        <v>6</v>
      </c>
      <c r="K23" s="1">
        <v>4</v>
      </c>
      <c r="Y23" s="8"/>
    </row>
    <row r="24" spans="1:25">
      <c r="A24" t="s">
        <v>579</v>
      </c>
      <c r="B24">
        <v>13</v>
      </c>
      <c r="C24">
        <v>10</v>
      </c>
      <c r="D24">
        <v>3</v>
      </c>
      <c r="E24" s="18">
        <v>7211</v>
      </c>
      <c r="F24" s="9">
        <v>7210</v>
      </c>
      <c r="G24" s="9" t="s">
        <v>18</v>
      </c>
      <c r="H24" s="9">
        <v>1</v>
      </c>
      <c r="I24" s="19">
        <v>9</v>
      </c>
      <c r="J24" s="19">
        <v>7</v>
      </c>
      <c r="K24" s="19">
        <v>2</v>
      </c>
      <c r="Y24" s="8"/>
    </row>
    <row r="25" spans="1:25">
      <c r="A25" t="s">
        <v>580</v>
      </c>
      <c r="B25">
        <v>8</v>
      </c>
      <c r="C25">
        <v>8</v>
      </c>
      <c r="E25" s="18">
        <v>7212</v>
      </c>
      <c r="F25" s="9">
        <v>7211</v>
      </c>
      <c r="G25" s="9" t="s">
        <v>19</v>
      </c>
      <c r="H25" s="9">
        <v>1</v>
      </c>
      <c r="I25" s="19">
        <v>13</v>
      </c>
      <c r="J25" s="19">
        <v>10</v>
      </c>
      <c r="K25" s="19">
        <v>3</v>
      </c>
      <c r="Y25" s="8"/>
    </row>
    <row r="26" spans="1:25">
      <c r="A26" t="s">
        <v>581</v>
      </c>
      <c r="B26">
        <v>10</v>
      </c>
      <c r="C26">
        <v>6</v>
      </c>
      <c r="D26">
        <v>4</v>
      </c>
      <c r="E26" s="18">
        <v>7213</v>
      </c>
      <c r="F26" s="9">
        <v>7212</v>
      </c>
      <c r="G26" s="9" t="s">
        <v>20</v>
      </c>
      <c r="H26" s="9">
        <v>1</v>
      </c>
      <c r="I26" s="19">
        <v>8</v>
      </c>
      <c r="J26" s="19">
        <v>8</v>
      </c>
      <c r="K26" s="19">
        <v>0</v>
      </c>
      <c r="Y26" s="8"/>
    </row>
    <row r="27" spans="1:25">
      <c r="A27" t="s">
        <v>582</v>
      </c>
      <c r="B27">
        <v>6</v>
      </c>
      <c r="C27">
        <v>3</v>
      </c>
      <c r="D27">
        <v>3</v>
      </c>
      <c r="E27" s="18">
        <v>7214</v>
      </c>
      <c r="F27" s="9">
        <v>7213</v>
      </c>
      <c r="G27" s="9" t="s">
        <v>21</v>
      </c>
      <c r="H27" s="9">
        <v>1</v>
      </c>
      <c r="I27" s="19">
        <v>10</v>
      </c>
      <c r="J27" s="19">
        <v>6</v>
      </c>
      <c r="K27" s="19">
        <v>4</v>
      </c>
      <c r="Y27" s="8"/>
    </row>
    <row r="28" spans="1:25">
      <c r="A28" t="s">
        <v>583</v>
      </c>
      <c r="B28">
        <v>1</v>
      </c>
      <c r="C28">
        <v>1</v>
      </c>
      <c r="E28" s="18">
        <v>7301</v>
      </c>
      <c r="F28" s="9">
        <v>7214</v>
      </c>
      <c r="G28" s="9" t="s">
        <v>22</v>
      </c>
      <c r="H28" s="9">
        <v>1</v>
      </c>
      <c r="I28" s="19">
        <v>6</v>
      </c>
      <c r="J28" s="19">
        <v>3</v>
      </c>
      <c r="K28" s="19">
        <v>3</v>
      </c>
    </row>
    <row r="29" spans="1:25">
      <c r="A29" t="s">
        <v>584</v>
      </c>
      <c r="B29">
        <v>1</v>
      </c>
      <c r="C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v>1</v>
      </c>
      <c r="J29" s="1">
        <v>1</v>
      </c>
      <c r="K29" s="1">
        <v>0</v>
      </c>
    </row>
    <row r="30" spans="1:25">
      <c r="A30" t="s">
        <v>585</v>
      </c>
      <c r="B30">
        <v>3</v>
      </c>
      <c r="C30">
        <v>2</v>
      </c>
      <c r="D30">
        <v>1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586</v>
      </c>
      <c r="E31" s="18">
        <v>7322</v>
      </c>
      <c r="F31" s="9">
        <v>7303</v>
      </c>
      <c r="G31" s="9" t="s">
        <v>24</v>
      </c>
      <c r="H31" s="9">
        <v>1</v>
      </c>
      <c r="I31" s="1">
        <v>1</v>
      </c>
      <c r="J31" s="1">
        <v>1</v>
      </c>
      <c r="K31" s="1">
        <v>0</v>
      </c>
    </row>
    <row r="32" spans="1:25">
      <c r="A32" t="s">
        <v>587</v>
      </c>
      <c r="B32">
        <v>3</v>
      </c>
      <c r="C32">
        <v>2</v>
      </c>
      <c r="D32">
        <v>1</v>
      </c>
      <c r="E32" s="18">
        <v>7342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588</v>
      </c>
      <c r="B33">
        <v>3</v>
      </c>
      <c r="C33">
        <v>2</v>
      </c>
      <c r="D33">
        <v>1</v>
      </c>
      <c r="E33" s="18">
        <v>7344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589</v>
      </c>
      <c r="B34">
        <v>3</v>
      </c>
      <c r="C34">
        <v>2</v>
      </c>
      <c r="D34">
        <v>1</v>
      </c>
      <c r="E34" s="18">
        <v>7362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590</v>
      </c>
      <c r="E35" s="18">
        <v>7364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591</v>
      </c>
      <c r="B36">
        <v>1</v>
      </c>
      <c r="C36">
        <v>1</v>
      </c>
      <c r="E36" s="18">
        <v>7367</v>
      </c>
      <c r="F36" s="9">
        <v>7308</v>
      </c>
      <c r="G36" s="9" t="s">
        <v>25</v>
      </c>
      <c r="H36" s="9">
        <v>1</v>
      </c>
      <c r="I36" s="1">
        <v>3</v>
      </c>
      <c r="J36" s="1">
        <v>2</v>
      </c>
      <c r="K36" s="1">
        <v>1</v>
      </c>
    </row>
    <row r="37" spans="1:11">
      <c r="A37" t="s">
        <v>592</v>
      </c>
      <c r="B37">
        <v>4</v>
      </c>
      <c r="C37">
        <v>3</v>
      </c>
      <c r="D37">
        <v>1</v>
      </c>
      <c r="E37" s="18">
        <v>7368</v>
      </c>
      <c r="F37" s="9">
        <v>7309</v>
      </c>
      <c r="G37" s="9" t="s">
        <v>214</v>
      </c>
      <c r="H37" s="9">
        <v>0</v>
      </c>
      <c r="I37" s="1">
        <v>0</v>
      </c>
      <c r="J37" s="1">
        <v>0</v>
      </c>
      <c r="K37" s="1">
        <v>0</v>
      </c>
    </row>
    <row r="38" spans="1:11">
      <c r="A38" t="s">
        <v>593</v>
      </c>
      <c r="B38">
        <v>1</v>
      </c>
      <c r="C38">
        <v>1</v>
      </c>
      <c r="E38" s="18">
        <v>7402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594</v>
      </c>
      <c r="E39" s="18">
        <v>7405</v>
      </c>
      <c r="F39" s="9">
        <v>7322</v>
      </c>
      <c r="G39" s="9" t="s">
        <v>26</v>
      </c>
      <c r="H39" s="9">
        <v>1</v>
      </c>
      <c r="I39" s="1">
        <v>0</v>
      </c>
      <c r="J39" s="1">
        <v>0</v>
      </c>
      <c r="K39" s="1">
        <v>0</v>
      </c>
    </row>
    <row r="40" spans="1:11">
      <c r="A40" t="s">
        <v>595</v>
      </c>
      <c r="B40">
        <v>1</v>
      </c>
      <c r="C40">
        <v>1</v>
      </c>
      <c r="E40" s="18">
        <v>7407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596</v>
      </c>
      <c r="B41">
        <v>2</v>
      </c>
      <c r="C41">
        <v>2</v>
      </c>
      <c r="E41" s="18">
        <v>7408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597</v>
      </c>
      <c r="B42">
        <v>3</v>
      </c>
      <c r="C42">
        <v>2</v>
      </c>
      <c r="D42">
        <v>1</v>
      </c>
      <c r="E42" s="18">
        <v>7421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598</v>
      </c>
      <c r="E43" s="18">
        <v>7422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599</v>
      </c>
      <c r="B44">
        <v>4</v>
      </c>
      <c r="C44">
        <v>2</v>
      </c>
      <c r="D44">
        <v>2</v>
      </c>
      <c r="E44" s="18">
        <v>7423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600</v>
      </c>
      <c r="E45" s="18">
        <v>7444</v>
      </c>
      <c r="F45" s="9">
        <v>7342</v>
      </c>
      <c r="G45" s="9" t="s">
        <v>27</v>
      </c>
      <c r="H45" s="9">
        <v>1</v>
      </c>
      <c r="I45" s="1">
        <v>3</v>
      </c>
      <c r="J45" s="1">
        <v>2</v>
      </c>
      <c r="K45" s="1">
        <v>1</v>
      </c>
    </row>
    <row r="46" spans="1:11">
      <c r="A46" t="s">
        <v>601</v>
      </c>
      <c r="B46">
        <v>1</v>
      </c>
      <c r="D46">
        <v>1</v>
      </c>
      <c r="E46" s="18">
        <v>7445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602</v>
      </c>
      <c r="E47" s="18">
        <v>7446</v>
      </c>
      <c r="F47" s="9">
        <v>7344</v>
      </c>
      <c r="G47" s="9" t="s">
        <v>28</v>
      </c>
      <c r="H47" s="9">
        <v>1</v>
      </c>
      <c r="I47" s="1">
        <v>3</v>
      </c>
      <c r="J47" s="1">
        <v>2</v>
      </c>
      <c r="K47" s="1">
        <v>1</v>
      </c>
    </row>
    <row r="48" spans="1:11">
      <c r="A48" t="s">
        <v>603</v>
      </c>
      <c r="B48">
        <v>2</v>
      </c>
      <c r="C48">
        <v>1</v>
      </c>
      <c r="D48">
        <v>1</v>
      </c>
      <c r="E48" s="18">
        <v>7447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604</v>
      </c>
      <c r="B49">
        <v>3</v>
      </c>
      <c r="C49">
        <v>2</v>
      </c>
      <c r="D49">
        <v>1</v>
      </c>
      <c r="E49" s="18">
        <v>7461</v>
      </c>
      <c r="F49" s="9">
        <v>7362</v>
      </c>
      <c r="G49" s="9" t="s">
        <v>29</v>
      </c>
      <c r="H49" s="9">
        <v>1</v>
      </c>
      <c r="I49" s="1">
        <v>3</v>
      </c>
      <c r="J49" s="1">
        <v>2</v>
      </c>
      <c r="K49" s="1">
        <v>1</v>
      </c>
    </row>
    <row r="50" spans="1:11">
      <c r="A50" t="s">
        <v>605</v>
      </c>
      <c r="B50">
        <v>2</v>
      </c>
      <c r="C50">
        <v>1</v>
      </c>
      <c r="D50">
        <v>1</v>
      </c>
      <c r="E50" s="18">
        <v>7464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606</v>
      </c>
      <c r="B51">
        <v>1</v>
      </c>
      <c r="C51">
        <v>1</v>
      </c>
      <c r="E51" s="18">
        <v>7465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607</v>
      </c>
      <c r="B52">
        <v>4</v>
      </c>
      <c r="C52">
        <v>2</v>
      </c>
      <c r="D52">
        <v>2</v>
      </c>
      <c r="E52" s="18">
        <v>7466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608</v>
      </c>
      <c r="B53">
        <v>3</v>
      </c>
      <c r="C53">
        <v>2</v>
      </c>
      <c r="D53">
        <v>1</v>
      </c>
      <c r="E53" s="18">
        <v>7481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609</v>
      </c>
      <c r="B54">
        <v>1</v>
      </c>
      <c r="C54">
        <v>1</v>
      </c>
      <c r="E54" s="18">
        <v>7482</v>
      </c>
      <c r="F54" s="9">
        <v>7367</v>
      </c>
      <c r="G54" s="9" t="s">
        <v>31</v>
      </c>
      <c r="H54" s="9">
        <v>1</v>
      </c>
      <c r="I54" s="1">
        <v>1</v>
      </c>
      <c r="J54" s="1">
        <v>1</v>
      </c>
      <c r="K54" s="1">
        <v>0</v>
      </c>
    </row>
    <row r="55" spans="1:11">
      <c r="A55" t="s">
        <v>610</v>
      </c>
      <c r="B55">
        <v>2</v>
      </c>
      <c r="C55">
        <v>2</v>
      </c>
      <c r="E55" s="18">
        <v>7483</v>
      </c>
      <c r="F55" s="9">
        <v>7368</v>
      </c>
      <c r="G55" s="9" t="s">
        <v>32</v>
      </c>
      <c r="H55" s="9">
        <v>1</v>
      </c>
      <c r="I55" s="19">
        <v>4</v>
      </c>
      <c r="J55" s="19">
        <v>3</v>
      </c>
      <c r="K55" s="19">
        <v>1</v>
      </c>
    </row>
    <row r="56" spans="1:11">
      <c r="A56" t="s">
        <v>611</v>
      </c>
      <c r="E56" s="18">
        <v>7484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612</v>
      </c>
      <c r="B57">
        <v>6</v>
      </c>
      <c r="C57">
        <v>5</v>
      </c>
      <c r="D57">
        <v>1</v>
      </c>
      <c r="E57" s="18">
        <v>7501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613</v>
      </c>
      <c r="B58">
        <v>2</v>
      </c>
      <c r="C58">
        <v>1</v>
      </c>
      <c r="D58">
        <v>1</v>
      </c>
      <c r="E58" s="18">
        <v>7502</v>
      </c>
      <c r="F58" s="9">
        <v>7402</v>
      </c>
      <c r="G58" s="9" t="s">
        <v>33</v>
      </c>
      <c r="H58" s="9">
        <v>1</v>
      </c>
      <c r="I58" s="1">
        <v>1</v>
      </c>
      <c r="J58" s="1">
        <v>1</v>
      </c>
      <c r="K58" s="1">
        <v>0</v>
      </c>
    </row>
    <row r="59" spans="1:11">
      <c r="A59" t="s">
        <v>614</v>
      </c>
      <c r="B59">
        <v>3</v>
      </c>
      <c r="C59">
        <v>2</v>
      </c>
      <c r="D59">
        <v>1</v>
      </c>
      <c r="E59" s="18">
        <v>7503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615</v>
      </c>
      <c r="B60">
        <v>2</v>
      </c>
      <c r="C60">
        <v>1</v>
      </c>
      <c r="D60">
        <v>1</v>
      </c>
      <c r="E60" s="18">
        <v>7504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616</v>
      </c>
      <c r="B61">
        <v>3</v>
      </c>
      <c r="C61">
        <v>3</v>
      </c>
      <c r="E61" s="18">
        <v>7505</v>
      </c>
      <c r="F61" s="9">
        <v>7405</v>
      </c>
      <c r="G61" s="9" t="s">
        <v>34</v>
      </c>
      <c r="H61" s="9">
        <v>1</v>
      </c>
      <c r="I61" s="1">
        <v>0</v>
      </c>
      <c r="J61" s="1">
        <v>0</v>
      </c>
      <c r="K61" s="1">
        <v>0</v>
      </c>
    </row>
    <row r="62" spans="1:11">
      <c r="A62" t="s">
        <v>617</v>
      </c>
      <c r="B62">
        <v>4</v>
      </c>
      <c r="C62">
        <v>2</v>
      </c>
      <c r="D62">
        <v>2</v>
      </c>
      <c r="E62" s="18">
        <v>7521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618</v>
      </c>
      <c r="B63">
        <v>5</v>
      </c>
      <c r="C63">
        <v>5</v>
      </c>
      <c r="E63" s="18">
        <v>7522</v>
      </c>
      <c r="F63" s="9">
        <v>7407</v>
      </c>
      <c r="G63" s="9" t="s">
        <v>35</v>
      </c>
      <c r="H63" s="9">
        <v>1</v>
      </c>
      <c r="I63" s="1">
        <v>1</v>
      </c>
      <c r="J63" s="1">
        <v>1</v>
      </c>
      <c r="K63" s="1">
        <v>0</v>
      </c>
    </row>
    <row r="64" spans="1:11">
      <c r="A64" t="s">
        <v>619</v>
      </c>
      <c r="E64" s="18">
        <v>7541</v>
      </c>
      <c r="F64" s="9">
        <v>7408</v>
      </c>
      <c r="G64" s="9" t="s">
        <v>36</v>
      </c>
      <c r="H64" s="9">
        <v>1</v>
      </c>
      <c r="I64" s="1">
        <v>2</v>
      </c>
      <c r="J64" s="1">
        <v>2</v>
      </c>
      <c r="K64" s="1">
        <v>0</v>
      </c>
    </row>
    <row r="65" spans="1:11">
      <c r="A65" t="s">
        <v>620</v>
      </c>
      <c r="B65">
        <v>5</v>
      </c>
      <c r="C65">
        <v>5</v>
      </c>
      <c r="E65" s="18">
        <v>7542</v>
      </c>
      <c r="F65" s="9">
        <v>7421</v>
      </c>
      <c r="G65" s="9" t="s">
        <v>37</v>
      </c>
      <c r="H65" s="9">
        <v>1</v>
      </c>
      <c r="I65" s="1">
        <v>3</v>
      </c>
      <c r="J65" s="1">
        <v>2</v>
      </c>
      <c r="K65" s="1">
        <v>1</v>
      </c>
    </row>
    <row r="66" spans="1:11">
      <c r="A66" t="s">
        <v>621</v>
      </c>
      <c r="B66">
        <v>1</v>
      </c>
      <c r="D66">
        <v>1</v>
      </c>
      <c r="E66" s="18">
        <v>7543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622</v>
      </c>
      <c r="B67">
        <v>1</v>
      </c>
      <c r="D67">
        <v>1</v>
      </c>
      <c r="E67" s="18">
        <v>7544</v>
      </c>
      <c r="F67" s="9">
        <v>7423</v>
      </c>
      <c r="G67" s="9" t="s">
        <v>39</v>
      </c>
      <c r="H67" s="9">
        <v>1</v>
      </c>
      <c r="I67" s="1">
        <v>4</v>
      </c>
      <c r="J67" s="1">
        <v>2</v>
      </c>
      <c r="K67" s="1">
        <v>2</v>
      </c>
    </row>
    <row r="68" spans="1:11">
      <c r="A68" t="s">
        <v>623</v>
      </c>
      <c r="E68" s="18">
        <v>7545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624</v>
      </c>
      <c r="E69" s="18">
        <v>7546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625</v>
      </c>
      <c r="B70">
        <v>2</v>
      </c>
      <c r="C70">
        <v>1</v>
      </c>
      <c r="D70">
        <v>1</v>
      </c>
      <c r="E70" s="18">
        <v>7547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626</v>
      </c>
      <c r="E71" s="18">
        <v>7548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627</v>
      </c>
      <c r="E72" s="18">
        <v>7561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628</v>
      </c>
      <c r="E73" s="18">
        <v>7564</v>
      </c>
      <c r="F73" s="9">
        <v>7445</v>
      </c>
      <c r="G73" s="9" t="s">
        <v>41</v>
      </c>
      <c r="H73" s="9">
        <v>1</v>
      </c>
      <c r="I73" s="1">
        <v>1</v>
      </c>
      <c r="J73" s="1">
        <v>0</v>
      </c>
      <c r="K73" s="1">
        <v>1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2</v>
      </c>
      <c r="J75" s="19">
        <v>1</v>
      </c>
      <c r="K75" s="19">
        <v>1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3</v>
      </c>
      <c r="J76" s="1">
        <v>2</v>
      </c>
      <c r="K76" s="1">
        <v>1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2</v>
      </c>
      <c r="J79" s="1">
        <v>1</v>
      </c>
      <c r="K79" s="1">
        <v>1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1</v>
      </c>
      <c r="J80" s="1">
        <v>1</v>
      </c>
      <c r="K80" s="1"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4</v>
      </c>
      <c r="J81" s="1">
        <v>2</v>
      </c>
      <c r="K81" s="1">
        <v>2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3</v>
      </c>
      <c r="J83" s="1">
        <v>2</v>
      </c>
      <c r="K83" s="1">
        <v>1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1</v>
      </c>
      <c r="J84" s="1">
        <v>1</v>
      </c>
      <c r="K84" s="1">
        <v>0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2</v>
      </c>
      <c r="J85" s="1">
        <v>2</v>
      </c>
      <c r="K85" s="1">
        <v>0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0</v>
      </c>
      <c r="J86" s="1">
        <v>0</v>
      </c>
      <c r="K86" s="1"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6</v>
      </c>
      <c r="J87" s="1">
        <v>5</v>
      </c>
      <c r="K87" s="1">
        <v>1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2</v>
      </c>
      <c r="J88" s="1">
        <v>1</v>
      </c>
      <c r="K88" s="1">
        <v>1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3</v>
      </c>
      <c r="J89" s="1">
        <v>2</v>
      </c>
      <c r="K89" s="1">
        <v>1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2</v>
      </c>
      <c r="J90" s="1">
        <v>1</v>
      </c>
      <c r="K90" s="1">
        <v>1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3</v>
      </c>
      <c r="J91" s="1">
        <v>3</v>
      </c>
      <c r="K91" s="1">
        <v>0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4</v>
      </c>
      <c r="J92" s="1">
        <v>2</v>
      </c>
      <c r="K92" s="1">
        <v>2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5</v>
      </c>
      <c r="J93" s="1">
        <v>5</v>
      </c>
      <c r="K93" s="1">
        <v>0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5</v>
      </c>
      <c r="J100" s="1">
        <v>5</v>
      </c>
      <c r="K100" s="1"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1</v>
      </c>
      <c r="J101" s="1">
        <v>0</v>
      </c>
      <c r="K101" s="1">
        <v>1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1</v>
      </c>
      <c r="J102" s="1">
        <v>0</v>
      </c>
      <c r="K102" s="1">
        <v>1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0</v>
      </c>
      <c r="J103" s="1">
        <v>0</v>
      </c>
      <c r="K103" s="1">
        <v>0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0</v>
      </c>
      <c r="J104" s="1">
        <v>0</v>
      </c>
      <c r="K104" s="1"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2</v>
      </c>
      <c r="J105" s="1">
        <v>1</v>
      </c>
      <c r="K105" s="1">
        <v>1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0</v>
      </c>
      <c r="J107" s="1">
        <v>0</v>
      </c>
      <c r="K107" s="1"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0</v>
      </c>
      <c r="J110" s="1">
        <v>0</v>
      </c>
      <c r="K110" s="1"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0</v>
      </c>
      <c r="J111" s="1">
        <v>0</v>
      </c>
      <c r="K111" s="1">
        <v>0</v>
      </c>
    </row>
    <row r="119" spans="7:7">
      <c r="G119" t="s">
        <v>646</v>
      </c>
    </row>
  </sheetData>
  <sheetProtection password="CFEB" sheet="1" objects="1" scenarios="1"/>
  <phoneticPr fontId="1"/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Y119"/>
  <sheetViews>
    <sheetView workbookViewId="0">
      <selection activeCell="I8" sqref="I8:K8"/>
    </sheetView>
  </sheetViews>
  <sheetFormatPr defaultRowHeight="13.5"/>
  <cols>
    <col min="5" max="5" width="9" style="8"/>
    <col min="13" max="25" width="4.125" customWidth="1"/>
  </cols>
  <sheetData>
    <row r="1" spans="1:25">
      <c r="A1" t="s">
        <v>651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541</v>
      </c>
      <c r="B3">
        <v>378</v>
      </c>
      <c r="C3">
        <v>254</v>
      </c>
      <c r="D3">
        <v>124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647</v>
      </c>
      <c r="H4" s="9"/>
      <c r="I4" s="1">
        <f t="shared" ref="I4:I6" si="0">B4</f>
        <v>0</v>
      </c>
      <c r="J4" s="1">
        <f t="shared" ref="J4:J7" si="1">C4</f>
        <v>0</v>
      </c>
      <c r="K4" s="1">
        <f t="shared" ref="K4:K7" si="2">D4</f>
        <v>0</v>
      </c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58</v>
      </c>
      <c r="C5">
        <v>36</v>
      </c>
      <c r="D5">
        <v>22</v>
      </c>
      <c r="E5" s="18"/>
      <c r="F5" s="9"/>
      <c r="G5" s="9" t="s">
        <v>643</v>
      </c>
      <c r="H5" s="9"/>
      <c r="I5" s="1">
        <f t="shared" si="0"/>
        <v>58</v>
      </c>
      <c r="J5" s="1">
        <f t="shared" si="1"/>
        <v>36</v>
      </c>
      <c r="K5" s="1">
        <f t="shared" si="2"/>
        <v>22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63</v>
      </c>
      <c r="C6">
        <v>44</v>
      </c>
      <c r="D6">
        <v>19</v>
      </c>
      <c r="E6" s="18"/>
      <c r="F6" s="9"/>
      <c r="G6" s="9" t="s">
        <v>644</v>
      </c>
      <c r="H6" s="9"/>
      <c r="I6" s="1">
        <f t="shared" si="0"/>
        <v>63</v>
      </c>
      <c r="J6" s="1">
        <f t="shared" si="1"/>
        <v>44</v>
      </c>
      <c r="K6" s="1">
        <f t="shared" si="2"/>
        <v>19</v>
      </c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6</v>
      </c>
      <c r="C7">
        <v>6</v>
      </c>
      <c r="E7" s="18">
        <v>770</v>
      </c>
      <c r="F7" s="9">
        <v>770</v>
      </c>
      <c r="G7" s="9" t="s">
        <v>246</v>
      </c>
      <c r="H7" s="9"/>
      <c r="I7" s="1">
        <f>B7</f>
        <v>6</v>
      </c>
      <c r="J7" s="1">
        <f t="shared" si="1"/>
        <v>6</v>
      </c>
      <c r="K7" s="1">
        <f t="shared" si="2"/>
        <v>0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v>48</v>
      </c>
      <c r="C8">
        <v>29</v>
      </c>
      <c r="D8">
        <v>19</v>
      </c>
      <c r="E8" s="18">
        <v>771</v>
      </c>
      <c r="F8" s="9">
        <v>771</v>
      </c>
      <c r="G8" s="9" t="s">
        <v>247</v>
      </c>
      <c r="H8" s="9"/>
      <c r="I8" s="1">
        <f>B8+I15</f>
        <v>89</v>
      </c>
      <c r="J8" s="1">
        <f t="shared" ref="J8:K8" si="3">C8+J15</f>
        <v>56</v>
      </c>
      <c r="K8" s="1">
        <f t="shared" si="3"/>
        <v>33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37</v>
      </c>
      <c r="C9">
        <v>27</v>
      </c>
      <c r="D9">
        <v>10</v>
      </c>
      <c r="E9" s="18">
        <v>772</v>
      </c>
      <c r="F9" s="9">
        <v>772</v>
      </c>
      <c r="G9" s="9" t="s">
        <v>248</v>
      </c>
      <c r="H9" s="9"/>
      <c r="I9" s="1">
        <f>B9+B17</f>
        <v>95</v>
      </c>
      <c r="J9" s="1">
        <f t="shared" ref="J9:K9" si="4">C9+C17</f>
        <v>63</v>
      </c>
      <c r="K9" s="1">
        <f t="shared" si="4"/>
        <v>32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35</v>
      </c>
      <c r="C10">
        <v>26</v>
      </c>
      <c r="D10">
        <v>9</v>
      </c>
      <c r="E10" s="18">
        <v>773</v>
      </c>
      <c r="F10" s="9">
        <v>773</v>
      </c>
      <c r="G10" s="9" t="s">
        <v>249</v>
      </c>
      <c r="H10" s="9"/>
      <c r="I10" s="1">
        <f t="shared" ref="I10:I12" si="5">B10</f>
        <v>35</v>
      </c>
      <c r="J10" s="1">
        <f t="shared" ref="J10:J12" si="6">C10</f>
        <v>26</v>
      </c>
      <c r="K10" s="1">
        <f t="shared" ref="K10:K12" si="7">D10</f>
        <v>9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50</v>
      </c>
      <c r="C11">
        <v>31</v>
      </c>
      <c r="D11">
        <v>19</v>
      </c>
      <c r="E11" s="18">
        <v>774</v>
      </c>
      <c r="F11" s="9">
        <v>774</v>
      </c>
      <c r="G11" s="9" t="s">
        <v>250</v>
      </c>
      <c r="H11" s="9"/>
      <c r="I11" s="1">
        <f t="shared" si="5"/>
        <v>50</v>
      </c>
      <c r="J11" s="1">
        <f t="shared" si="6"/>
        <v>31</v>
      </c>
      <c r="K11" s="1">
        <f t="shared" si="7"/>
        <v>19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40</v>
      </c>
      <c r="C12">
        <v>28</v>
      </c>
      <c r="D12">
        <v>12</v>
      </c>
      <c r="E12" s="18">
        <v>775</v>
      </c>
      <c r="F12" s="9">
        <v>775</v>
      </c>
      <c r="G12" s="9" t="s">
        <v>251</v>
      </c>
      <c r="H12" s="9"/>
      <c r="I12" s="1">
        <f t="shared" si="5"/>
        <v>40</v>
      </c>
      <c r="J12" s="1">
        <f t="shared" si="6"/>
        <v>28</v>
      </c>
      <c r="K12" s="1">
        <f t="shared" si="7"/>
        <v>12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>
      <c r="A13"/>
      <c r="B13"/>
      <c r="C13"/>
      <c r="D13"/>
    </row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570</v>
      </c>
      <c r="B15">
        <v>41</v>
      </c>
      <c r="C15">
        <v>27</v>
      </c>
      <c r="D15">
        <v>14</v>
      </c>
      <c r="E15" s="18">
        <v>7201</v>
      </c>
      <c r="F15" s="9">
        <v>7201</v>
      </c>
      <c r="G15" s="9" t="s">
        <v>10</v>
      </c>
      <c r="H15" s="9">
        <v>1</v>
      </c>
      <c r="I15" s="19">
        <f>IF(COUNTIF($E$15:$E$73,$F15)=1,LOOKUP($F15,$E$15:$E$73,B$15:B$73),"")</f>
        <v>41</v>
      </c>
      <c r="J15" s="19">
        <f t="shared" ref="J15:J78" si="8">IF(COUNTIF($E$15:$E$73,$F15)=1,LOOKUP($F15,$E$15:$E$73,C$15:C$73),"")</f>
        <v>27</v>
      </c>
      <c r="K15" s="19">
        <f t="shared" ref="K15:K78" si="9">IF(COUNTIF($E$15:$E$73,$F15)=1,LOOKUP($F15,$E$15:$E$73,D$15:D$73),"")</f>
        <v>14</v>
      </c>
      <c r="Y15" s="8"/>
    </row>
    <row r="16" spans="1:25">
      <c r="A16" t="s">
        <v>571</v>
      </c>
      <c r="B16">
        <v>23</v>
      </c>
      <c r="C16">
        <v>13</v>
      </c>
      <c r="D16">
        <v>10</v>
      </c>
      <c r="E16" s="18">
        <v>7202</v>
      </c>
      <c r="F16" s="9">
        <v>7202</v>
      </c>
      <c r="G16" s="9" t="s">
        <v>11</v>
      </c>
      <c r="H16" s="9">
        <v>1</v>
      </c>
      <c r="I16" s="19">
        <f t="shared" ref="I16:I79" si="10">IF(COUNTIF($E$15:$E$73,$F16)=1,LOOKUP($F16,$E$15:$E$73,B$15:B$73),"")</f>
        <v>23</v>
      </c>
      <c r="J16" s="19">
        <f t="shared" si="8"/>
        <v>13</v>
      </c>
      <c r="K16" s="19">
        <f t="shared" si="9"/>
        <v>10</v>
      </c>
      <c r="Y16" s="8"/>
    </row>
    <row r="17" spans="1:25">
      <c r="A17" t="s">
        <v>572</v>
      </c>
      <c r="B17">
        <v>58</v>
      </c>
      <c r="C17">
        <v>36</v>
      </c>
      <c r="D17">
        <v>22</v>
      </c>
      <c r="E17" s="18">
        <v>7203</v>
      </c>
      <c r="F17" s="9">
        <v>7203</v>
      </c>
      <c r="G17" s="9" t="s">
        <v>12</v>
      </c>
      <c r="H17" s="9">
        <v>1</v>
      </c>
      <c r="I17" s="1">
        <f t="shared" si="10"/>
        <v>58</v>
      </c>
      <c r="J17" s="1">
        <f t="shared" si="8"/>
        <v>36</v>
      </c>
      <c r="K17" s="1">
        <f t="shared" si="9"/>
        <v>22</v>
      </c>
      <c r="Y17" s="8"/>
    </row>
    <row r="18" spans="1:25">
      <c r="A18" t="s">
        <v>573</v>
      </c>
      <c r="B18">
        <v>63</v>
      </c>
      <c r="C18">
        <v>44</v>
      </c>
      <c r="D18">
        <v>19</v>
      </c>
      <c r="E18" s="18">
        <v>7204</v>
      </c>
      <c r="F18" s="9">
        <v>7204</v>
      </c>
      <c r="G18" s="9" t="s">
        <v>13</v>
      </c>
      <c r="H18" s="9">
        <v>1</v>
      </c>
      <c r="I18" s="1">
        <f t="shared" si="10"/>
        <v>63</v>
      </c>
      <c r="J18" s="1">
        <f t="shared" si="8"/>
        <v>44</v>
      </c>
      <c r="K18" s="1">
        <f t="shared" si="9"/>
        <v>19</v>
      </c>
      <c r="Y18" s="8"/>
    </row>
    <row r="19" spans="1:25">
      <c r="A19" t="s">
        <v>574</v>
      </c>
      <c r="B19">
        <v>16</v>
      </c>
      <c r="C19">
        <v>13</v>
      </c>
      <c r="D19">
        <v>3</v>
      </c>
      <c r="E19" s="18">
        <v>7205</v>
      </c>
      <c r="F19" s="9">
        <v>7205</v>
      </c>
      <c r="G19" s="9" t="s">
        <v>14</v>
      </c>
      <c r="H19" s="9">
        <v>1</v>
      </c>
      <c r="I19" s="19">
        <f t="shared" si="10"/>
        <v>16</v>
      </c>
      <c r="J19" s="19">
        <f t="shared" si="8"/>
        <v>13</v>
      </c>
      <c r="K19" s="19">
        <f t="shared" si="9"/>
        <v>3</v>
      </c>
      <c r="Y19" s="8"/>
    </row>
    <row r="20" spans="1:25">
      <c r="A20" t="s">
        <v>575</v>
      </c>
      <c r="B20">
        <v>15</v>
      </c>
      <c r="C20">
        <v>8</v>
      </c>
      <c r="D20">
        <v>7</v>
      </c>
      <c r="E20" s="18">
        <v>7207</v>
      </c>
      <c r="F20" s="9">
        <v>7206</v>
      </c>
      <c r="G20" s="9" t="s">
        <v>208</v>
      </c>
      <c r="H20" s="9">
        <v>0</v>
      </c>
      <c r="I20" s="1" t="str">
        <f t="shared" si="10"/>
        <v/>
      </c>
      <c r="J20" s="1" t="str">
        <f t="shared" si="8"/>
        <v/>
      </c>
      <c r="K20" s="1" t="str">
        <f t="shared" si="9"/>
        <v/>
      </c>
      <c r="Y20" s="8"/>
    </row>
    <row r="21" spans="1:25">
      <c r="A21" t="s">
        <v>576</v>
      </c>
      <c r="B21">
        <v>13</v>
      </c>
      <c r="C21">
        <v>10</v>
      </c>
      <c r="D21">
        <v>3</v>
      </c>
      <c r="E21" s="18">
        <v>7208</v>
      </c>
      <c r="F21" s="9">
        <v>7207</v>
      </c>
      <c r="G21" s="9" t="s">
        <v>15</v>
      </c>
      <c r="H21" s="9">
        <v>1</v>
      </c>
      <c r="I21" s="19">
        <f t="shared" si="10"/>
        <v>15</v>
      </c>
      <c r="J21" s="19">
        <f t="shared" si="8"/>
        <v>8</v>
      </c>
      <c r="K21" s="19">
        <f t="shared" si="9"/>
        <v>7</v>
      </c>
      <c r="Y21" s="8"/>
    </row>
    <row r="22" spans="1:25">
      <c r="A22" t="s">
        <v>577</v>
      </c>
      <c r="B22">
        <v>5</v>
      </c>
      <c r="C22">
        <v>5</v>
      </c>
      <c r="E22" s="18">
        <v>7209</v>
      </c>
      <c r="F22" s="9">
        <v>7208</v>
      </c>
      <c r="G22" s="9" t="s">
        <v>16</v>
      </c>
      <c r="H22" s="9">
        <v>1</v>
      </c>
      <c r="I22" s="19">
        <f t="shared" si="10"/>
        <v>13</v>
      </c>
      <c r="J22" s="19">
        <f t="shared" si="8"/>
        <v>10</v>
      </c>
      <c r="K22" s="19">
        <f t="shared" si="9"/>
        <v>3</v>
      </c>
      <c r="Y22" s="8"/>
    </row>
    <row r="23" spans="1:25">
      <c r="A23" t="s">
        <v>578</v>
      </c>
      <c r="B23">
        <v>17</v>
      </c>
      <c r="C23">
        <v>12</v>
      </c>
      <c r="D23">
        <v>5</v>
      </c>
      <c r="E23" s="18">
        <v>7210</v>
      </c>
      <c r="F23" s="9">
        <v>7209</v>
      </c>
      <c r="G23" s="9" t="s">
        <v>17</v>
      </c>
      <c r="H23" s="9">
        <v>1</v>
      </c>
      <c r="I23" s="1">
        <f t="shared" si="10"/>
        <v>5</v>
      </c>
      <c r="J23" s="1">
        <f t="shared" si="8"/>
        <v>5</v>
      </c>
      <c r="K23" s="1">
        <f t="shared" si="9"/>
        <v>0</v>
      </c>
      <c r="Y23" s="8"/>
    </row>
    <row r="24" spans="1:25">
      <c r="A24" t="s">
        <v>579</v>
      </c>
      <c r="B24">
        <v>7</v>
      </c>
      <c r="C24">
        <v>4</v>
      </c>
      <c r="D24">
        <v>3</v>
      </c>
      <c r="E24" s="18">
        <v>7211</v>
      </c>
      <c r="F24" s="9">
        <v>7210</v>
      </c>
      <c r="G24" s="9" t="s">
        <v>18</v>
      </c>
      <c r="H24" s="9">
        <v>1</v>
      </c>
      <c r="I24" s="19">
        <f t="shared" si="10"/>
        <v>17</v>
      </c>
      <c r="J24" s="19">
        <f t="shared" si="8"/>
        <v>12</v>
      </c>
      <c r="K24" s="19">
        <f t="shared" si="9"/>
        <v>5</v>
      </c>
      <c r="Y24" s="8"/>
    </row>
    <row r="25" spans="1:25">
      <c r="A25" t="s">
        <v>580</v>
      </c>
      <c r="B25">
        <v>20</v>
      </c>
      <c r="C25">
        <v>13</v>
      </c>
      <c r="D25">
        <v>7</v>
      </c>
      <c r="E25" s="18">
        <v>7212</v>
      </c>
      <c r="F25" s="9">
        <v>7211</v>
      </c>
      <c r="G25" s="9" t="s">
        <v>19</v>
      </c>
      <c r="H25" s="9">
        <v>1</v>
      </c>
      <c r="I25" s="19">
        <f t="shared" si="10"/>
        <v>7</v>
      </c>
      <c r="J25" s="19">
        <f t="shared" si="8"/>
        <v>4</v>
      </c>
      <c r="K25" s="19">
        <f t="shared" si="9"/>
        <v>3</v>
      </c>
      <c r="Y25" s="8"/>
    </row>
    <row r="26" spans="1:25">
      <c r="A26" t="s">
        <v>581</v>
      </c>
      <c r="B26">
        <v>14</v>
      </c>
      <c r="C26">
        <v>8</v>
      </c>
      <c r="D26">
        <v>6</v>
      </c>
      <c r="E26" s="18">
        <v>7213</v>
      </c>
      <c r="F26" s="9">
        <v>7212</v>
      </c>
      <c r="G26" s="9" t="s">
        <v>20</v>
      </c>
      <c r="H26" s="9">
        <v>1</v>
      </c>
      <c r="I26" s="19">
        <f t="shared" si="10"/>
        <v>20</v>
      </c>
      <c r="J26" s="19">
        <f t="shared" si="8"/>
        <v>13</v>
      </c>
      <c r="K26" s="19">
        <f t="shared" si="9"/>
        <v>7</v>
      </c>
      <c r="Y26" s="8"/>
    </row>
    <row r="27" spans="1:25">
      <c r="A27" t="s">
        <v>582</v>
      </c>
      <c r="B27">
        <v>5</v>
      </c>
      <c r="C27">
        <v>5</v>
      </c>
      <c r="E27" s="18">
        <v>7214</v>
      </c>
      <c r="F27" s="9">
        <v>7213</v>
      </c>
      <c r="G27" s="9" t="s">
        <v>21</v>
      </c>
      <c r="H27" s="9">
        <v>1</v>
      </c>
      <c r="I27" s="19">
        <f t="shared" si="10"/>
        <v>14</v>
      </c>
      <c r="J27" s="19">
        <f t="shared" si="8"/>
        <v>8</v>
      </c>
      <c r="K27" s="19">
        <f t="shared" si="9"/>
        <v>6</v>
      </c>
      <c r="Y27" s="8"/>
    </row>
    <row r="28" spans="1:25">
      <c r="A28" t="s">
        <v>583</v>
      </c>
      <c r="B28">
        <v>1</v>
      </c>
      <c r="C28">
        <v>1</v>
      </c>
      <c r="E28" s="18">
        <v>7301</v>
      </c>
      <c r="F28" s="9">
        <v>7214</v>
      </c>
      <c r="G28" s="9" t="s">
        <v>22</v>
      </c>
      <c r="H28" s="9">
        <v>1</v>
      </c>
      <c r="I28" s="19">
        <f t="shared" si="10"/>
        <v>5</v>
      </c>
      <c r="J28" s="19">
        <f t="shared" si="8"/>
        <v>5</v>
      </c>
      <c r="K28" s="19">
        <f t="shared" si="9"/>
        <v>0</v>
      </c>
    </row>
    <row r="29" spans="1:25">
      <c r="A29" t="s">
        <v>584</v>
      </c>
      <c r="B29">
        <v>2</v>
      </c>
      <c r="D29">
        <v>2</v>
      </c>
      <c r="E29" s="18">
        <v>7303</v>
      </c>
      <c r="F29" s="9">
        <v>7301</v>
      </c>
      <c r="G29" s="9" t="s">
        <v>23</v>
      </c>
      <c r="H29" s="9">
        <v>1</v>
      </c>
      <c r="I29" s="1">
        <f t="shared" si="10"/>
        <v>1</v>
      </c>
      <c r="J29" s="1">
        <f t="shared" si="8"/>
        <v>1</v>
      </c>
      <c r="K29" s="1">
        <f t="shared" si="9"/>
        <v>0</v>
      </c>
    </row>
    <row r="30" spans="1:25">
      <c r="A30" t="s">
        <v>585</v>
      </c>
      <c r="B30">
        <v>8</v>
      </c>
      <c r="C30">
        <v>3</v>
      </c>
      <c r="D30">
        <v>5</v>
      </c>
      <c r="E30" s="18">
        <v>7308</v>
      </c>
      <c r="F30" s="9">
        <v>7302</v>
      </c>
      <c r="G30" s="9" t="s">
        <v>209</v>
      </c>
      <c r="H30" s="9">
        <v>0</v>
      </c>
      <c r="I30" s="1" t="str">
        <f t="shared" si="10"/>
        <v/>
      </c>
      <c r="J30" s="1" t="str">
        <f t="shared" si="8"/>
        <v/>
      </c>
      <c r="K30" s="1" t="str">
        <f t="shared" si="9"/>
        <v/>
      </c>
    </row>
    <row r="31" spans="1:25">
      <c r="A31" t="s">
        <v>586</v>
      </c>
      <c r="B31">
        <v>1</v>
      </c>
      <c r="D31">
        <v>1</v>
      </c>
      <c r="E31" s="18">
        <v>7322</v>
      </c>
      <c r="F31" s="9">
        <v>7303</v>
      </c>
      <c r="G31" s="9" t="s">
        <v>24</v>
      </c>
      <c r="H31" s="9">
        <v>1</v>
      </c>
      <c r="I31" s="1">
        <f t="shared" si="10"/>
        <v>2</v>
      </c>
      <c r="J31" s="1">
        <f t="shared" si="8"/>
        <v>0</v>
      </c>
      <c r="K31" s="1">
        <f t="shared" si="9"/>
        <v>2</v>
      </c>
    </row>
    <row r="32" spans="1:25">
      <c r="A32" t="s">
        <v>587</v>
      </c>
      <c r="B32">
        <v>2</v>
      </c>
      <c r="C32">
        <v>2</v>
      </c>
      <c r="E32" s="18">
        <v>7342</v>
      </c>
      <c r="F32" s="9">
        <v>7304</v>
      </c>
      <c r="G32" s="9" t="s">
        <v>210</v>
      </c>
      <c r="H32" s="9">
        <v>0</v>
      </c>
      <c r="I32" s="1" t="str">
        <f t="shared" si="10"/>
        <v/>
      </c>
      <c r="J32" s="1" t="str">
        <f t="shared" si="8"/>
        <v/>
      </c>
      <c r="K32" s="1" t="str">
        <f t="shared" si="9"/>
        <v/>
      </c>
    </row>
    <row r="33" spans="1:11">
      <c r="A33" t="s">
        <v>588</v>
      </c>
      <c r="B33">
        <v>1</v>
      </c>
      <c r="C33">
        <v>1</v>
      </c>
      <c r="E33" s="18">
        <v>7344</v>
      </c>
      <c r="F33" s="9">
        <v>7305</v>
      </c>
      <c r="G33" s="9" t="s">
        <v>211</v>
      </c>
      <c r="H33" s="9">
        <v>0</v>
      </c>
      <c r="I33" s="1" t="str">
        <f t="shared" si="10"/>
        <v/>
      </c>
      <c r="J33" s="1" t="str">
        <f t="shared" si="8"/>
        <v/>
      </c>
      <c r="K33" s="1" t="str">
        <f t="shared" si="9"/>
        <v/>
      </c>
    </row>
    <row r="34" spans="1:11">
      <c r="A34" t="s">
        <v>589</v>
      </c>
      <c r="B34">
        <v>2</v>
      </c>
      <c r="C34">
        <v>2</v>
      </c>
      <c r="E34" s="18">
        <v>7362</v>
      </c>
      <c r="F34" s="9">
        <v>7306</v>
      </c>
      <c r="G34" s="9" t="s">
        <v>212</v>
      </c>
      <c r="H34" s="9">
        <v>0</v>
      </c>
      <c r="I34" s="1" t="str">
        <f t="shared" si="10"/>
        <v/>
      </c>
      <c r="J34" s="1" t="str">
        <f t="shared" si="8"/>
        <v/>
      </c>
      <c r="K34" s="1" t="str">
        <f t="shared" si="9"/>
        <v/>
      </c>
    </row>
    <row r="35" spans="1:11">
      <c r="A35" t="s">
        <v>590</v>
      </c>
      <c r="B35">
        <v>1</v>
      </c>
      <c r="C35">
        <v>1</v>
      </c>
      <c r="E35" s="18">
        <v>7364</v>
      </c>
      <c r="F35" s="9">
        <v>7307</v>
      </c>
      <c r="G35" s="9" t="s">
        <v>213</v>
      </c>
      <c r="H35" s="9">
        <v>0</v>
      </c>
      <c r="I35" s="1" t="str">
        <f t="shared" si="10"/>
        <v/>
      </c>
      <c r="J35" s="1" t="str">
        <f t="shared" si="8"/>
        <v/>
      </c>
      <c r="K35" s="1" t="str">
        <f t="shared" si="9"/>
        <v/>
      </c>
    </row>
    <row r="36" spans="1:11">
      <c r="A36" t="s">
        <v>591</v>
      </c>
      <c r="E36" s="18">
        <v>7367</v>
      </c>
      <c r="F36" s="9">
        <v>7308</v>
      </c>
      <c r="G36" s="9" t="s">
        <v>25</v>
      </c>
      <c r="H36" s="9">
        <v>1</v>
      </c>
      <c r="I36" s="1">
        <f t="shared" si="10"/>
        <v>8</v>
      </c>
      <c r="J36" s="1">
        <f t="shared" si="8"/>
        <v>3</v>
      </c>
      <c r="K36" s="1">
        <f t="shared" si="9"/>
        <v>5</v>
      </c>
    </row>
    <row r="37" spans="1:11">
      <c r="A37" t="s">
        <v>592</v>
      </c>
      <c r="B37">
        <v>3</v>
      </c>
      <c r="C37">
        <v>3</v>
      </c>
      <c r="E37" s="18">
        <v>7368</v>
      </c>
      <c r="F37" s="9">
        <v>7309</v>
      </c>
      <c r="G37" s="9" t="s">
        <v>214</v>
      </c>
      <c r="H37" s="9">
        <v>0</v>
      </c>
      <c r="I37" s="1" t="str">
        <f t="shared" si="10"/>
        <v/>
      </c>
      <c r="J37" s="1" t="str">
        <f t="shared" si="8"/>
        <v/>
      </c>
      <c r="K37" s="1" t="str">
        <f t="shared" si="9"/>
        <v/>
      </c>
    </row>
    <row r="38" spans="1:11">
      <c r="A38" t="s">
        <v>593</v>
      </c>
      <c r="E38" s="18">
        <v>7402</v>
      </c>
      <c r="F38" s="9">
        <v>7321</v>
      </c>
      <c r="G38" s="9" t="s">
        <v>215</v>
      </c>
      <c r="H38" s="9">
        <v>0</v>
      </c>
      <c r="I38" s="1" t="str">
        <f t="shared" si="10"/>
        <v/>
      </c>
      <c r="J38" s="1" t="str">
        <f t="shared" si="8"/>
        <v/>
      </c>
      <c r="K38" s="1" t="str">
        <f t="shared" si="9"/>
        <v/>
      </c>
    </row>
    <row r="39" spans="1:11">
      <c r="A39" t="s">
        <v>594</v>
      </c>
      <c r="B39">
        <v>4</v>
      </c>
      <c r="C39">
        <v>3</v>
      </c>
      <c r="D39">
        <v>1</v>
      </c>
      <c r="E39" s="18">
        <v>7405</v>
      </c>
      <c r="F39" s="9">
        <v>7322</v>
      </c>
      <c r="G39" s="9" t="s">
        <v>26</v>
      </c>
      <c r="H39" s="9">
        <v>1</v>
      </c>
      <c r="I39" s="1">
        <f t="shared" si="10"/>
        <v>1</v>
      </c>
      <c r="J39" s="1">
        <f t="shared" si="8"/>
        <v>0</v>
      </c>
      <c r="K39" s="1">
        <f t="shared" si="9"/>
        <v>1</v>
      </c>
    </row>
    <row r="40" spans="1:11">
      <c r="A40" t="s">
        <v>595</v>
      </c>
      <c r="B40">
        <v>1</v>
      </c>
      <c r="C40">
        <v>1</v>
      </c>
      <c r="E40" s="18">
        <v>7407</v>
      </c>
      <c r="F40" s="9">
        <v>7323</v>
      </c>
      <c r="G40" s="9" t="s">
        <v>216</v>
      </c>
      <c r="H40" s="9">
        <v>0</v>
      </c>
      <c r="I40" s="1" t="str">
        <f t="shared" si="10"/>
        <v/>
      </c>
      <c r="J40" s="1" t="str">
        <f t="shared" si="8"/>
        <v/>
      </c>
      <c r="K40" s="1" t="str">
        <f t="shared" si="9"/>
        <v/>
      </c>
    </row>
    <row r="41" spans="1:11">
      <c r="A41" t="s">
        <v>596</v>
      </c>
      <c r="E41" s="18">
        <v>7408</v>
      </c>
      <c r="F41" s="9">
        <v>7324</v>
      </c>
      <c r="G41" s="9" t="s">
        <v>217</v>
      </c>
      <c r="H41" s="9">
        <v>0</v>
      </c>
      <c r="I41" s="1" t="str">
        <f t="shared" si="10"/>
        <v/>
      </c>
      <c r="J41" s="1" t="str">
        <f t="shared" si="8"/>
        <v/>
      </c>
      <c r="K41" s="1" t="str">
        <f t="shared" si="9"/>
        <v/>
      </c>
    </row>
    <row r="42" spans="1:11">
      <c r="A42" t="s">
        <v>597</v>
      </c>
      <c r="B42">
        <v>3</v>
      </c>
      <c r="C42">
        <v>1</v>
      </c>
      <c r="D42">
        <v>2</v>
      </c>
      <c r="E42" s="18">
        <v>7421</v>
      </c>
      <c r="F42" s="9">
        <v>7325</v>
      </c>
      <c r="G42" s="9" t="s">
        <v>218</v>
      </c>
      <c r="H42" s="9">
        <v>0</v>
      </c>
      <c r="I42" s="1" t="str">
        <f t="shared" si="10"/>
        <v/>
      </c>
      <c r="J42" s="1" t="str">
        <f t="shared" si="8"/>
        <v/>
      </c>
      <c r="K42" s="1" t="str">
        <f t="shared" si="9"/>
        <v/>
      </c>
    </row>
    <row r="43" spans="1:11">
      <c r="A43" t="s">
        <v>598</v>
      </c>
      <c r="B43">
        <v>1</v>
      </c>
      <c r="C43">
        <v>1</v>
      </c>
      <c r="E43" s="18">
        <v>7422</v>
      </c>
      <c r="F43" s="9">
        <v>7326</v>
      </c>
      <c r="G43" s="9" t="s">
        <v>219</v>
      </c>
      <c r="H43" s="9">
        <v>0</v>
      </c>
      <c r="I43" s="1" t="str">
        <f t="shared" si="10"/>
        <v/>
      </c>
      <c r="J43" s="1" t="str">
        <f t="shared" si="8"/>
        <v/>
      </c>
      <c r="K43" s="1" t="str">
        <f t="shared" si="9"/>
        <v/>
      </c>
    </row>
    <row r="44" spans="1:11">
      <c r="A44" t="s">
        <v>599</v>
      </c>
      <c r="B44">
        <v>1</v>
      </c>
      <c r="C44">
        <v>1</v>
      </c>
      <c r="E44" s="18">
        <v>7423</v>
      </c>
      <c r="F44" s="9">
        <v>7341</v>
      </c>
      <c r="G44" s="9" t="s">
        <v>220</v>
      </c>
      <c r="H44" s="9">
        <v>0</v>
      </c>
      <c r="I44" s="1" t="str">
        <f t="shared" si="10"/>
        <v/>
      </c>
      <c r="J44" s="1" t="str">
        <f t="shared" si="8"/>
        <v/>
      </c>
      <c r="K44" s="1" t="str">
        <f t="shared" si="9"/>
        <v/>
      </c>
    </row>
    <row r="45" spans="1:11">
      <c r="A45" t="s">
        <v>600</v>
      </c>
      <c r="E45" s="18">
        <v>7444</v>
      </c>
      <c r="F45" s="9">
        <v>7342</v>
      </c>
      <c r="G45" s="9" t="s">
        <v>27</v>
      </c>
      <c r="H45" s="9">
        <v>1</v>
      </c>
      <c r="I45" s="1">
        <f t="shared" si="10"/>
        <v>2</v>
      </c>
      <c r="J45" s="1">
        <f t="shared" si="8"/>
        <v>2</v>
      </c>
      <c r="K45" s="1">
        <f t="shared" si="9"/>
        <v>0</v>
      </c>
    </row>
    <row r="46" spans="1:11">
      <c r="A46" t="s">
        <v>601</v>
      </c>
      <c r="E46" s="18">
        <v>7445</v>
      </c>
      <c r="F46" s="9">
        <v>7343</v>
      </c>
      <c r="G46" s="9" t="s">
        <v>221</v>
      </c>
      <c r="H46" s="9">
        <v>0</v>
      </c>
      <c r="I46" s="1" t="str">
        <f t="shared" si="10"/>
        <v/>
      </c>
      <c r="J46" s="1" t="str">
        <f t="shared" si="8"/>
        <v/>
      </c>
      <c r="K46" s="1" t="str">
        <f t="shared" si="9"/>
        <v/>
      </c>
    </row>
    <row r="47" spans="1:11">
      <c r="A47" t="s">
        <v>602</v>
      </c>
      <c r="E47" s="18">
        <v>7446</v>
      </c>
      <c r="F47" s="9">
        <v>7344</v>
      </c>
      <c r="G47" s="9" t="s">
        <v>28</v>
      </c>
      <c r="H47" s="9">
        <v>1</v>
      </c>
      <c r="I47" s="1">
        <f t="shared" si="10"/>
        <v>1</v>
      </c>
      <c r="J47" s="1">
        <f t="shared" si="8"/>
        <v>1</v>
      </c>
      <c r="K47" s="1">
        <f t="shared" si="9"/>
        <v>0</v>
      </c>
    </row>
    <row r="48" spans="1:11">
      <c r="A48" t="s">
        <v>603</v>
      </c>
      <c r="B48">
        <v>4</v>
      </c>
      <c r="C48">
        <v>1</v>
      </c>
      <c r="D48">
        <v>3</v>
      </c>
      <c r="E48" s="18">
        <v>7447</v>
      </c>
      <c r="F48" s="9">
        <v>7361</v>
      </c>
      <c r="G48" s="9" t="s">
        <v>222</v>
      </c>
      <c r="H48" s="9">
        <v>0</v>
      </c>
      <c r="I48" s="1" t="str">
        <f t="shared" si="10"/>
        <v/>
      </c>
      <c r="J48" s="1" t="str">
        <f t="shared" si="8"/>
        <v/>
      </c>
      <c r="K48" s="1" t="str">
        <f t="shared" si="9"/>
        <v/>
      </c>
    </row>
    <row r="49" spans="1:11">
      <c r="A49" t="s">
        <v>604</v>
      </c>
      <c r="B49">
        <v>3</v>
      </c>
      <c r="C49">
        <v>2</v>
      </c>
      <c r="D49">
        <v>1</v>
      </c>
      <c r="E49" s="18">
        <v>7461</v>
      </c>
      <c r="F49" s="9">
        <v>7362</v>
      </c>
      <c r="G49" s="9" t="s">
        <v>29</v>
      </c>
      <c r="H49" s="9">
        <v>1</v>
      </c>
      <c r="I49" s="1">
        <f t="shared" si="10"/>
        <v>2</v>
      </c>
      <c r="J49" s="1">
        <f t="shared" si="8"/>
        <v>2</v>
      </c>
      <c r="K49" s="1">
        <f t="shared" si="9"/>
        <v>0</v>
      </c>
    </row>
    <row r="50" spans="1:11">
      <c r="A50" t="s">
        <v>605</v>
      </c>
      <c r="B50">
        <v>1</v>
      </c>
      <c r="D50">
        <v>1</v>
      </c>
      <c r="E50" s="18">
        <v>7464</v>
      </c>
      <c r="F50" s="9">
        <v>7363</v>
      </c>
      <c r="G50" s="9" t="s">
        <v>223</v>
      </c>
      <c r="H50" s="9">
        <v>0</v>
      </c>
      <c r="I50" s="1" t="str">
        <f t="shared" si="10"/>
        <v/>
      </c>
      <c r="J50" s="1" t="str">
        <f t="shared" si="8"/>
        <v/>
      </c>
      <c r="K50" s="1" t="str">
        <f t="shared" si="9"/>
        <v/>
      </c>
    </row>
    <row r="51" spans="1:11">
      <c r="A51" t="s">
        <v>606</v>
      </c>
      <c r="E51" s="18">
        <v>7465</v>
      </c>
      <c r="F51" s="9">
        <v>7364</v>
      </c>
      <c r="G51" s="9" t="s">
        <v>30</v>
      </c>
      <c r="H51" s="9">
        <v>1</v>
      </c>
      <c r="I51" s="1">
        <f t="shared" si="10"/>
        <v>1</v>
      </c>
      <c r="J51" s="1">
        <f t="shared" si="8"/>
        <v>1</v>
      </c>
      <c r="K51" s="1">
        <f t="shared" si="9"/>
        <v>0</v>
      </c>
    </row>
    <row r="52" spans="1:11">
      <c r="A52" t="s">
        <v>607</v>
      </c>
      <c r="B52">
        <v>3</v>
      </c>
      <c r="C52">
        <v>3</v>
      </c>
      <c r="E52" s="18">
        <v>7466</v>
      </c>
      <c r="F52" s="9">
        <v>7365</v>
      </c>
      <c r="G52" s="9" t="s">
        <v>224</v>
      </c>
      <c r="H52" s="9">
        <v>0</v>
      </c>
      <c r="I52" s="1" t="str">
        <f t="shared" si="10"/>
        <v/>
      </c>
      <c r="J52" s="1" t="str">
        <f t="shared" si="8"/>
        <v/>
      </c>
      <c r="K52" s="1" t="str">
        <f t="shared" si="9"/>
        <v/>
      </c>
    </row>
    <row r="53" spans="1:11">
      <c r="A53" t="s">
        <v>608</v>
      </c>
      <c r="B53">
        <v>6</v>
      </c>
      <c r="C53">
        <v>4</v>
      </c>
      <c r="D53">
        <v>2</v>
      </c>
      <c r="E53" s="18">
        <v>7481</v>
      </c>
      <c r="F53" s="9">
        <v>7366</v>
      </c>
      <c r="G53" s="9" t="s">
        <v>225</v>
      </c>
      <c r="H53" s="9">
        <v>0</v>
      </c>
      <c r="I53" s="1" t="str">
        <f t="shared" si="10"/>
        <v/>
      </c>
      <c r="J53" s="1" t="str">
        <f t="shared" si="8"/>
        <v/>
      </c>
      <c r="K53" s="1" t="str">
        <f t="shared" si="9"/>
        <v/>
      </c>
    </row>
    <row r="54" spans="1:11">
      <c r="A54" t="s">
        <v>609</v>
      </c>
      <c r="B54">
        <v>1</v>
      </c>
      <c r="C54">
        <v>1</v>
      </c>
      <c r="E54" s="18">
        <v>7482</v>
      </c>
      <c r="F54" s="9">
        <v>7367</v>
      </c>
      <c r="G54" s="9" t="s">
        <v>31</v>
      </c>
      <c r="H54" s="9">
        <v>1</v>
      </c>
      <c r="I54" s="1">
        <f t="shared" si="10"/>
        <v>0</v>
      </c>
      <c r="J54" s="1">
        <f t="shared" si="8"/>
        <v>0</v>
      </c>
      <c r="K54" s="1">
        <f t="shared" si="9"/>
        <v>0</v>
      </c>
    </row>
    <row r="55" spans="1:11">
      <c r="A55" t="s">
        <v>610</v>
      </c>
      <c r="B55">
        <v>4</v>
      </c>
      <c r="C55">
        <v>3</v>
      </c>
      <c r="D55">
        <v>1</v>
      </c>
      <c r="E55" s="18">
        <v>7483</v>
      </c>
      <c r="F55" s="9">
        <v>7368</v>
      </c>
      <c r="G55" s="9" t="s">
        <v>32</v>
      </c>
      <c r="H55" s="9">
        <v>1</v>
      </c>
      <c r="I55" s="19">
        <f t="shared" si="10"/>
        <v>3</v>
      </c>
      <c r="J55" s="19">
        <f t="shared" si="8"/>
        <v>3</v>
      </c>
      <c r="K55" s="19">
        <f t="shared" si="9"/>
        <v>0</v>
      </c>
    </row>
    <row r="56" spans="1:11">
      <c r="A56" t="s">
        <v>611</v>
      </c>
      <c r="B56">
        <v>1</v>
      </c>
      <c r="D56">
        <v>1</v>
      </c>
      <c r="E56" s="18">
        <v>7484</v>
      </c>
      <c r="F56" s="9">
        <v>7381</v>
      </c>
      <c r="G56" s="9" t="s">
        <v>226</v>
      </c>
      <c r="H56" s="9">
        <v>0</v>
      </c>
      <c r="I56" s="1" t="str">
        <f t="shared" si="10"/>
        <v/>
      </c>
      <c r="J56" s="1" t="str">
        <f t="shared" si="8"/>
        <v/>
      </c>
      <c r="K56" s="1" t="str">
        <f t="shared" si="9"/>
        <v/>
      </c>
    </row>
    <row r="57" spans="1:11">
      <c r="A57" t="s">
        <v>612</v>
      </c>
      <c r="B57">
        <v>7</v>
      </c>
      <c r="C57">
        <v>7</v>
      </c>
      <c r="E57" s="18">
        <v>7501</v>
      </c>
      <c r="F57" s="9">
        <v>7401</v>
      </c>
      <c r="G57" s="9" t="s">
        <v>227</v>
      </c>
      <c r="H57" s="9">
        <v>0</v>
      </c>
      <c r="I57" s="1" t="str">
        <f t="shared" si="10"/>
        <v/>
      </c>
      <c r="J57" s="1" t="str">
        <f t="shared" si="8"/>
        <v/>
      </c>
      <c r="K57" s="1" t="str">
        <f t="shared" si="9"/>
        <v/>
      </c>
    </row>
    <row r="58" spans="1:11">
      <c r="A58" t="s">
        <v>613</v>
      </c>
      <c r="E58" s="18">
        <v>7502</v>
      </c>
      <c r="F58" s="9">
        <v>7402</v>
      </c>
      <c r="G58" s="9" t="s">
        <v>33</v>
      </c>
      <c r="H58" s="9">
        <v>1</v>
      </c>
      <c r="I58" s="1">
        <f t="shared" si="10"/>
        <v>0</v>
      </c>
      <c r="J58" s="1">
        <f t="shared" si="8"/>
        <v>0</v>
      </c>
      <c r="K58" s="1">
        <f t="shared" si="9"/>
        <v>0</v>
      </c>
    </row>
    <row r="59" spans="1:11">
      <c r="A59" t="s">
        <v>614</v>
      </c>
      <c r="B59">
        <v>2</v>
      </c>
      <c r="C59">
        <v>2</v>
      </c>
      <c r="E59" s="18">
        <v>7503</v>
      </c>
      <c r="F59" s="9">
        <v>7403</v>
      </c>
      <c r="G59" s="9" t="s">
        <v>228</v>
      </c>
      <c r="H59" s="9">
        <v>0</v>
      </c>
      <c r="I59" s="1" t="str">
        <f t="shared" si="10"/>
        <v/>
      </c>
      <c r="J59" s="1" t="str">
        <f t="shared" si="8"/>
        <v/>
      </c>
      <c r="K59" s="1" t="str">
        <f t="shared" si="9"/>
        <v/>
      </c>
    </row>
    <row r="60" spans="1:11">
      <c r="A60" t="s">
        <v>615</v>
      </c>
      <c r="E60" s="18">
        <v>7504</v>
      </c>
      <c r="F60" s="9">
        <v>7404</v>
      </c>
      <c r="G60" s="9" t="s">
        <v>229</v>
      </c>
      <c r="H60" s="9">
        <v>0</v>
      </c>
      <c r="I60" s="1" t="str">
        <f t="shared" si="10"/>
        <v/>
      </c>
      <c r="J60" s="1" t="str">
        <f t="shared" si="8"/>
        <v/>
      </c>
      <c r="K60" s="1" t="str">
        <f t="shared" si="9"/>
        <v/>
      </c>
    </row>
    <row r="61" spans="1:11">
      <c r="A61" t="s">
        <v>616</v>
      </c>
      <c r="E61" s="18">
        <v>7505</v>
      </c>
      <c r="F61" s="9">
        <v>7405</v>
      </c>
      <c r="G61" s="9" t="s">
        <v>34</v>
      </c>
      <c r="H61" s="9">
        <v>1</v>
      </c>
      <c r="I61" s="1">
        <f t="shared" si="10"/>
        <v>4</v>
      </c>
      <c r="J61" s="1">
        <f t="shared" si="8"/>
        <v>3</v>
      </c>
      <c r="K61" s="1">
        <f t="shared" si="9"/>
        <v>1</v>
      </c>
    </row>
    <row r="62" spans="1:11">
      <c r="A62" t="s">
        <v>617</v>
      </c>
      <c r="B62">
        <v>2</v>
      </c>
      <c r="C62">
        <v>2</v>
      </c>
      <c r="E62" s="18">
        <v>7521</v>
      </c>
      <c r="F62" s="9">
        <v>7406</v>
      </c>
      <c r="G62" s="9" t="s">
        <v>230</v>
      </c>
      <c r="H62" s="9">
        <v>0</v>
      </c>
      <c r="I62" s="1" t="str">
        <f t="shared" si="10"/>
        <v/>
      </c>
      <c r="J62" s="1" t="str">
        <f t="shared" si="8"/>
        <v/>
      </c>
      <c r="K62" s="1" t="str">
        <f t="shared" si="9"/>
        <v/>
      </c>
    </row>
    <row r="63" spans="1:11">
      <c r="A63" t="s">
        <v>618</v>
      </c>
      <c r="B63">
        <v>1</v>
      </c>
      <c r="C63">
        <v>1</v>
      </c>
      <c r="E63" s="18">
        <v>7522</v>
      </c>
      <c r="F63" s="9">
        <v>7407</v>
      </c>
      <c r="G63" s="9" t="s">
        <v>35</v>
      </c>
      <c r="H63" s="9">
        <v>1</v>
      </c>
      <c r="I63" s="1">
        <f t="shared" si="10"/>
        <v>1</v>
      </c>
      <c r="J63" s="1">
        <f t="shared" si="8"/>
        <v>1</v>
      </c>
      <c r="K63" s="1">
        <f t="shared" si="9"/>
        <v>0</v>
      </c>
    </row>
    <row r="64" spans="1:11">
      <c r="A64" t="s">
        <v>619</v>
      </c>
      <c r="B64">
        <v>1</v>
      </c>
      <c r="C64">
        <v>1</v>
      </c>
      <c r="E64" s="18">
        <v>7541</v>
      </c>
      <c r="F64" s="9">
        <v>7408</v>
      </c>
      <c r="G64" s="9" t="s">
        <v>36</v>
      </c>
      <c r="H64" s="9">
        <v>1</v>
      </c>
      <c r="I64" s="1">
        <f t="shared" si="10"/>
        <v>0</v>
      </c>
      <c r="J64" s="1">
        <f t="shared" si="8"/>
        <v>0</v>
      </c>
      <c r="K64" s="1">
        <f t="shared" si="9"/>
        <v>0</v>
      </c>
    </row>
    <row r="65" spans="1:11">
      <c r="A65" t="s">
        <v>620</v>
      </c>
      <c r="B65">
        <v>2</v>
      </c>
      <c r="C65">
        <v>1</v>
      </c>
      <c r="D65">
        <v>1</v>
      </c>
      <c r="E65" s="18">
        <v>7542</v>
      </c>
      <c r="F65" s="9">
        <v>7421</v>
      </c>
      <c r="G65" s="9" t="s">
        <v>37</v>
      </c>
      <c r="H65" s="9">
        <v>1</v>
      </c>
      <c r="I65" s="1">
        <f t="shared" si="10"/>
        <v>3</v>
      </c>
      <c r="J65" s="1">
        <f t="shared" si="8"/>
        <v>1</v>
      </c>
      <c r="K65" s="1">
        <f t="shared" si="9"/>
        <v>2</v>
      </c>
    </row>
    <row r="66" spans="1:11">
      <c r="A66" t="s">
        <v>621</v>
      </c>
      <c r="B66">
        <v>1</v>
      </c>
      <c r="D66">
        <v>1</v>
      </c>
      <c r="E66" s="18">
        <v>7543</v>
      </c>
      <c r="F66" s="9">
        <v>7422</v>
      </c>
      <c r="G66" s="9" t="s">
        <v>38</v>
      </c>
      <c r="H66" s="9">
        <v>1</v>
      </c>
      <c r="I66" s="1">
        <f t="shared" si="10"/>
        <v>1</v>
      </c>
      <c r="J66" s="1">
        <f t="shared" si="8"/>
        <v>1</v>
      </c>
      <c r="K66" s="1">
        <f t="shared" si="9"/>
        <v>0</v>
      </c>
    </row>
    <row r="67" spans="1:11">
      <c r="A67" t="s">
        <v>622</v>
      </c>
      <c r="E67" s="18">
        <v>7544</v>
      </c>
      <c r="F67" s="9">
        <v>7423</v>
      </c>
      <c r="G67" s="9" t="s">
        <v>39</v>
      </c>
      <c r="H67" s="9">
        <v>1</v>
      </c>
      <c r="I67" s="1">
        <f t="shared" si="10"/>
        <v>1</v>
      </c>
      <c r="J67" s="1">
        <f t="shared" si="8"/>
        <v>1</v>
      </c>
      <c r="K67" s="1">
        <f t="shared" si="9"/>
        <v>0</v>
      </c>
    </row>
    <row r="68" spans="1:11">
      <c r="A68" t="s">
        <v>623</v>
      </c>
      <c r="B68">
        <v>2</v>
      </c>
      <c r="C68">
        <v>1</v>
      </c>
      <c r="D68">
        <v>1</v>
      </c>
      <c r="E68" s="18">
        <v>7545</v>
      </c>
      <c r="F68" s="9">
        <v>7424</v>
      </c>
      <c r="G68" s="9" t="s">
        <v>231</v>
      </c>
      <c r="H68" s="9">
        <v>0</v>
      </c>
      <c r="I68" s="1" t="str">
        <f t="shared" si="10"/>
        <v/>
      </c>
      <c r="J68" s="1" t="str">
        <f t="shared" si="8"/>
        <v/>
      </c>
      <c r="K68" s="1" t="str">
        <f t="shared" si="9"/>
        <v/>
      </c>
    </row>
    <row r="69" spans="1:11">
      <c r="A69" t="s">
        <v>624</v>
      </c>
      <c r="B69">
        <v>2</v>
      </c>
      <c r="C69">
        <v>2</v>
      </c>
      <c r="E69" s="18">
        <v>7546</v>
      </c>
      <c r="F69" s="9">
        <v>7441</v>
      </c>
      <c r="G69" s="9" t="s">
        <v>232</v>
      </c>
      <c r="H69" s="9">
        <v>0</v>
      </c>
      <c r="I69" s="1" t="str">
        <f t="shared" si="10"/>
        <v/>
      </c>
      <c r="J69" s="1" t="str">
        <f t="shared" si="8"/>
        <v/>
      </c>
      <c r="K69" s="1" t="str">
        <f t="shared" si="9"/>
        <v/>
      </c>
    </row>
    <row r="70" spans="1:11">
      <c r="A70" t="s">
        <v>625</v>
      </c>
      <c r="B70">
        <v>3</v>
      </c>
      <c r="C70">
        <v>2</v>
      </c>
      <c r="D70">
        <v>1</v>
      </c>
      <c r="E70" s="18">
        <v>7547</v>
      </c>
      <c r="F70" s="9">
        <v>7442</v>
      </c>
      <c r="G70" s="9" t="s">
        <v>233</v>
      </c>
      <c r="H70" s="9">
        <v>0</v>
      </c>
      <c r="I70" s="1" t="str">
        <f t="shared" si="10"/>
        <v/>
      </c>
      <c r="J70" s="1" t="str">
        <f t="shared" si="8"/>
        <v/>
      </c>
      <c r="K70" s="1" t="str">
        <f t="shared" si="9"/>
        <v/>
      </c>
    </row>
    <row r="71" spans="1:11">
      <c r="A71" t="s">
        <v>626</v>
      </c>
      <c r="E71" s="18">
        <v>7548</v>
      </c>
      <c r="F71" s="9">
        <v>7443</v>
      </c>
      <c r="G71" s="9" t="s">
        <v>234</v>
      </c>
      <c r="H71" s="9">
        <v>0</v>
      </c>
      <c r="I71" s="1" t="str">
        <f t="shared" si="10"/>
        <v/>
      </c>
      <c r="J71" s="1" t="str">
        <f t="shared" si="8"/>
        <v/>
      </c>
      <c r="K71" s="1" t="str">
        <f t="shared" si="9"/>
        <v/>
      </c>
    </row>
    <row r="72" spans="1:11">
      <c r="A72" t="s">
        <v>627</v>
      </c>
      <c r="B72">
        <v>3</v>
      </c>
      <c r="C72">
        <v>2</v>
      </c>
      <c r="D72">
        <v>1</v>
      </c>
      <c r="E72" s="18">
        <v>7561</v>
      </c>
      <c r="F72" s="9">
        <v>7444</v>
      </c>
      <c r="G72" s="9" t="s">
        <v>40</v>
      </c>
      <c r="H72" s="9">
        <v>1</v>
      </c>
      <c r="I72" s="1">
        <f t="shared" si="10"/>
        <v>0</v>
      </c>
      <c r="J72" s="1">
        <f t="shared" si="8"/>
        <v>0</v>
      </c>
      <c r="K72" s="1">
        <f t="shared" si="9"/>
        <v>0</v>
      </c>
    </row>
    <row r="73" spans="1:11">
      <c r="A73" t="s">
        <v>628</v>
      </c>
      <c r="B73">
        <v>1</v>
      </c>
      <c r="C73">
        <v>1</v>
      </c>
      <c r="E73" s="18">
        <v>7564</v>
      </c>
      <c r="F73" s="9">
        <v>7445</v>
      </c>
      <c r="G73" s="9" t="s">
        <v>41</v>
      </c>
      <c r="H73" s="9">
        <v>1</v>
      </c>
      <c r="I73" s="1">
        <f t="shared" si="10"/>
        <v>0</v>
      </c>
      <c r="J73" s="1">
        <f t="shared" si="8"/>
        <v>0</v>
      </c>
      <c r="K73" s="1">
        <f t="shared" si="9"/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f t="shared" si="10"/>
        <v>0</v>
      </c>
      <c r="J74" s="1">
        <f t="shared" si="8"/>
        <v>0</v>
      </c>
      <c r="K74" s="1">
        <f t="shared" si="9"/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f t="shared" si="10"/>
        <v>4</v>
      </c>
      <c r="J75" s="19">
        <f t="shared" si="8"/>
        <v>1</v>
      </c>
      <c r="K75" s="19">
        <f t="shared" si="9"/>
        <v>3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f t="shared" si="10"/>
        <v>3</v>
      </c>
      <c r="J76" s="1">
        <f t="shared" si="8"/>
        <v>2</v>
      </c>
      <c r="K76" s="1">
        <f t="shared" si="9"/>
        <v>1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 t="str">
        <f t="shared" si="10"/>
        <v/>
      </c>
      <c r="J77" s="1" t="str">
        <f t="shared" si="8"/>
        <v/>
      </c>
      <c r="K77" s="1" t="str">
        <f t="shared" si="9"/>
        <v/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 t="str">
        <f t="shared" si="10"/>
        <v/>
      </c>
      <c r="J78" s="1" t="str">
        <f t="shared" si="8"/>
        <v/>
      </c>
      <c r="K78" s="1" t="str">
        <f t="shared" si="9"/>
        <v/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f t="shared" si="10"/>
        <v>1</v>
      </c>
      <c r="J79" s="1">
        <f t="shared" ref="J79:J111" si="11">IF(COUNTIF($E$15:$E$73,$F79)=1,LOOKUP($F79,$E$15:$E$73,C$15:C$73),"")</f>
        <v>0</v>
      </c>
      <c r="K79" s="1">
        <f t="shared" ref="K79:K111" si="12">IF(COUNTIF($E$15:$E$73,$F79)=1,LOOKUP($F79,$E$15:$E$73,D$15:D$73),"")</f>
        <v>1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f t="shared" ref="I80:I111" si="13">IF(COUNTIF($E$15:$E$73,$F80)=1,LOOKUP($F80,$E$15:$E$73,B$15:B$73),"")</f>
        <v>0</v>
      </c>
      <c r="J80" s="1">
        <f t="shared" si="11"/>
        <v>0</v>
      </c>
      <c r="K80" s="1">
        <f t="shared" si="12"/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f t="shared" si="13"/>
        <v>3</v>
      </c>
      <c r="J81" s="1">
        <f t="shared" si="11"/>
        <v>3</v>
      </c>
      <c r="K81" s="1">
        <f t="shared" si="12"/>
        <v>0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 t="str">
        <f t="shared" si="13"/>
        <v/>
      </c>
      <c r="J82" s="1" t="str">
        <f t="shared" si="11"/>
        <v/>
      </c>
      <c r="K82" s="1" t="str">
        <f t="shared" si="12"/>
        <v/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f t="shared" si="13"/>
        <v>6</v>
      </c>
      <c r="J83" s="1">
        <f t="shared" si="11"/>
        <v>4</v>
      </c>
      <c r="K83" s="1">
        <f t="shared" si="12"/>
        <v>2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f t="shared" si="13"/>
        <v>1</v>
      </c>
      <c r="J84" s="1">
        <f t="shared" si="11"/>
        <v>1</v>
      </c>
      <c r="K84" s="1">
        <f t="shared" si="12"/>
        <v>0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f t="shared" si="13"/>
        <v>4</v>
      </c>
      <c r="J85" s="1">
        <f t="shared" si="11"/>
        <v>3</v>
      </c>
      <c r="K85" s="1">
        <f t="shared" si="12"/>
        <v>1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f t="shared" si="13"/>
        <v>1</v>
      </c>
      <c r="J86" s="1">
        <f t="shared" si="11"/>
        <v>0</v>
      </c>
      <c r="K86" s="1">
        <f t="shared" si="12"/>
        <v>1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f t="shared" si="13"/>
        <v>7</v>
      </c>
      <c r="J87" s="1">
        <f t="shared" si="11"/>
        <v>7</v>
      </c>
      <c r="K87" s="1">
        <f t="shared" si="12"/>
        <v>0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f t="shared" si="13"/>
        <v>0</v>
      </c>
      <c r="J88" s="1">
        <f t="shared" si="11"/>
        <v>0</v>
      </c>
      <c r="K88" s="1">
        <f t="shared" si="12"/>
        <v>0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f t="shared" si="13"/>
        <v>2</v>
      </c>
      <c r="J89" s="1">
        <f t="shared" si="11"/>
        <v>2</v>
      </c>
      <c r="K89" s="1">
        <f t="shared" si="12"/>
        <v>0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f t="shared" si="13"/>
        <v>0</v>
      </c>
      <c r="J90" s="1">
        <f t="shared" si="11"/>
        <v>0</v>
      </c>
      <c r="K90" s="1">
        <f t="shared" si="12"/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f t="shared" si="13"/>
        <v>0</v>
      </c>
      <c r="J91" s="1">
        <f t="shared" si="11"/>
        <v>0</v>
      </c>
      <c r="K91" s="1">
        <f t="shared" si="12"/>
        <v>0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f t="shared" si="13"/>
        <v>2</v>
      </c>
      <c r="J92" s="1">
        <f t="shared" si="11"/>
        <v>2</v>
      </c>
      <c r="K92" s="1">
        <f t="shared" si="12"/>
        <v>0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f t="shared" si="13"/>
        <v>1</v>
      </c>
      <c r="J93" s="1">
        <f t="shared" si="11"/>
        <v>1</v>
      </c>
      <c r="K93" s="1">
        <f t="shared" si="12"/>
        <v>0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 t="str">
        <f t="shared" si="13"/>
        <v/>
      </c>
      <c r="J94" s="1" t="str">
        <f t="shared" si="11"/>
        <v/>
      </c>
      <c r="K94" s="1" t="str">
        <f t="shared" si="12"/>
        <v/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 t="str">
        <f t="shared" si="13"/>
        <v/>
      </c>
      <c r="J95" s="1" t="str">
        <f t="shared" si="11"/>
        <v/>
      </c>
      <c r="K95" s="1" t="str">
        <f t="shared" si="12"/>
        <v/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 t="str">
        <f t="shared" si="13"/>
        <v/>
      </c>
      <c r="J96" s="1" t="str">
        <f t="shared" si="11"/>
        <v/>
      </c>
      <c r="K96" s="1" t="str">
        <f t="shared" si="12"/>
        <v/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 t="str">
        <f t="shared" si="13"/>
        <v/>
      </c>
      <c r="J97" s="1" t="str">
        <f t="shared" si="11"/>
        <v/>
      </c>
      <c r="K97" s="1" t="str">
        <f t="shared" si="12"/>
        <v/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 t="str">
        <f t="shared" si="13"/>
        <v/>
      </c>
      <c r="J98" s="1" t="str">
        <f t="shared" si="11"/>
        <v/>
      </c>
      <c r="K98" s="1" t="str">
        <f t="shared" si="12"/>
        <v/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f t="shared" si="13"/>
        <v>1</v>
      </c>
      <c r="J99" s="1">
        <f t="shared" si="11"/>
        <v>1</v>
      </c>
      <c r="K99" s="1">
        <f t="shared" si="12"/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f t="shared" si="13"/>
        <v>2</v>
      </c>
      <c r="J100" s="1">
        <f t="shared" si="11"/>
        <v>1</v>
      </c>
      <c r="K100" s="1">
        <f t="shared" si="12"/>
        <v>1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f t="shared" si="13"/>
        <v>1</v>
      </c>
      <c r="J101" s="1">
        <f t="shared" si="11"/>
        <v>0</v>
      </c>
      <c r="K101" s="1">
        <f t="shared" si="12"/>
        <v>1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f t="shared" si="13"/>
        <v>0</v>
      </c>
      <c r="J102" s="1">
        <f t="shared" si="11"/>
        <v>0</v>
      </c>
      <c r="K102" s="1">
        <f t="shared" si="12"/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f t="shared" si="13"/>
        <v>2</v>
      </c>
      <c r="J103" s="1">
        <f t="shared" si="11"/>
        <v>1</v>
      </c>
      <c r="K103" s="1">
        <f t="shared" si="12"/>
        <v>1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f t="shared" si="13"/>
        <v>2</v>
      </c>
      <c r="J104" s="1">
        <f t="shared" si="11"/>
        <v>2</v>
      </c>
      <c r="K104" s="1">
        <f t="shared" si="12"/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f t="shared" si="13"/>
        <v>3</v>
      </c>
      <c r="J105" s="1">
        <f t="shared" si="11"/>
        <v>2</v>
      </c>
      <c r="K105" s="1">
        <f t="shared" si="12"/>
        <v>1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f t="shared" si="13"/>
        <v>0</v>
      </c>
      <c r="J106" s="1">
        <f t="shared" si="11"/>
        <v>0</v>
      </c>
      <c r="K106" s="1">
        <f t="shared" si="12"/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f t="shared" si="13"/>
        <v>3</v>
      </c>
      <c r="J107" s="1">
        <f t="shared" si="11"/>
        <v>2</v>
      </c>
      <c r="K107" s="1">
        <f t="shared" si="12"/>
        <v>1</v>
      </c>
    </row>
    <row r="108" spans="5:11">
      <c r="E108" s="18"/>
      <c r="F108" s="9">
        <v>7562</v>
      </c>
      <c r="G108" s="9" t="s">
        <v>243</v>
      </c>
      <c r="H108" s="9">
        <v>0</v>
      </c>
      <c r="I108" s="1" t="str">
        <f t="shared" si="13"/>
        <v/>
      </c>
      <c r="J108" s="1" t="str">
        <f t="shared" si="11"/>
        <v/>
      </c>
      <c r="K108" s="1" t="str">
        <f t="shared" si="12"/>
        <v/>
      </c>
    </row>
    <row r="109" spans="5:11">
      <c r="E109" s="18"/>
      <c r="F109" s="9">
        <v>7563</v>
      </c>
      <c r="G109" s="9" t="s">
        <v>244</v>
      </c>
      <c r="H109" s="9">
        <v>0</v>
      </c>
      <c r="I109" s="1" t="str">
        <f t="shared" si="13"/>
        <v/>
      </c>
      <c r="J109" s="1" t="str">
        <f t="shared" si="11"/>
        <v/>
      </c>
      <c r="K109" s="1" t="str">
        <f t="shared" si="12"/>
        <v/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f t="shared" si="13"/>
        <v>1</v>
      </c>
      <c r="J110" s="1">
        <f t="shared" si="11"/>
        <v>1</v>
      </c>
      <c r="K110" s="1">
        <f t="shared" si="12"/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f t="shared" si="13"/>
        <v>1</v>
      </c>
      <c r="J111" s="1">
        <f t="shared" si="11"/>
        <v>1</v>
      </c>
      <c r="K111" s="1">
        <f t="shared" si="12"/>
        <v>0</v>
      </c>
    </row>
    <row r="119" spans="7:7">
      <c r="G119" t="s">
        <v>646</v>
      </c>
    </row>
  </sheetData>
  <phoneticPr fontId="1"/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Y119"/>
  <sheetViews>
    <sheetView workbookViewId="0">
      <selection activeCell="F10" sqref="F10"/>
    </sheetView>
  </sheetViews>
  <sheetFormatPr defaultRowHeight="13.5"/>
  <cols>
    <col min="5" max="5" width="9" style="8"/>
    <col min="13" max="25" width="4.125" customWidth="1"/>
  </cols>
  <sheetData>
    <row r="1" spans="1:25">
      <c r="A1" t="s">
        <v>667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541</v>
      </c>
      <c r="B3">
        <v>364</v>
      </c>
      <c r="C3">
        <v>272</v>
      </c>
      <c r="D3">
        <v>92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647</v>
      </c>
      <c r="H4" s="9"/>
      <c r="I4" s="1">
        <f t="shared" ref="I4:K7" si="0">B4</f>
        <v>0</v>
      </c>
      <c r="J4" s="1">
        <f t="shared" si="0"/>
        <v>0</v>
      </c>
      <c r="K4" s="1">
        <f t="shared" si="0"/>
        <v>0</v>
      </c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59</v>
      </c>
      <c r="C5">
        <v>46</v>
      </c>
      <c r="D5">
        <v>13</v>
      </c>
      <c r="E5" s="18"/>
      <c r="F5" s="9"/>
      <c r="G5" s="9" t="s">
        <v>643</v>
      </c>
      <c r="H5" s="9"/>
      <c r="I5" s="1">
        <f t="shared" si="0"/>
        <v>59</v>
      </c>
      <c r="J5" s="1">
        <f t="shared" si="0"/>
        <v>46</v>
      </c>
      <c r="K5" s="1">
        <f t="shared" si="0"/>
        <v>13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61</v>
      </c>
      <c r="C6">
        <v>47</v>
      </c>
      <c r="D6">
        <v>14</v>
      </c>
      <c r="E6" s="18"/>
      <c r="F6" s="9"/>
      <c r="G6" s="9" t="s">
        <v>644</v>
      </c>
      <c r="H6" s="9"/>
      <c r="I6" s="1">
        <f t="shared" si="0"/>
        <v>61</v>
      </c>
      <c r="J6" s="1">
        <f t="shared" si="0"/>
        <v>47</v>
      </c>
      <c r="K6" s="1">
        <f t="shared" si="0"/>
        <v>14</v>
      </c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4</v>
      </c>
      <c r="C7">
        <v>2</v>
      </c>
      <c r="D7">
        <v>2</v>
      </c>
      <c r="E7" s="18">
        <v>770</v>
      </c>
      <c r="F7" s="9">
        <v>770</v>
      </c>
      <c r="G7" s="9" t="s">
        <v>246</v>
      </c>
      <c r="H7" s="9"/>
      <c r="I7" s="1">
        <f>B7</f>
        <v>4</v>
      </c>
      <c r="J7" s="1">
        <f t="shared" si="0"/>
        <v>2</v>
      </c>
      <c r="K7" s="1">
        <f t="shared" si="0"/>
        <v>2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v>50</v>
      </c>
      <c r="C8">
        <v>44</v>
      </c>
      <c r="D8">
        <v>6</v>
      </c>
      <c r="E8" s="18">
        <v>771</v>
      </c>
      <c r="F8" s="9">
        <v>771</v>
      </c>
      <c r="G8" s="9" t="s">
        <v>247</v>
      </c>
      <c r="H8" s="9"/>
      <c r="I8" s="1">
        <f>B8+I15</f>
        <v>97</v>
      </c>
      <c r="J8" s="1">
        <f t="shared" ref="J8:K8" si="1">C8+J15</f>
        <v>76</v>
      </c>
      <c r="K8" s="1">
        <f t="shared" si="1"/>
        <v>21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54</v>
      </c>
      <c r="C9">
        <v>33</v>
      </c>
      <c r="D9">
        <v>21</v>
      </c>
      <c r="E9" s="18">
        <v>772</v>
      </c>
      <c r="F9" s="9">
        <v>772</v>
      </c>
      <c r="G9" s="9" t="s">
        <v>248</v>
      </c>
      <c r="H9" s="9"/>
      <c r="I9" s="1">
        <f>B9+B17</f>
        <v>113</v>
      </c>
      <c r="J9" s="1">
        <f t="shared" ref="J9:K9" si="2">C9+C17</f>
        <v>79</v>
      </c>
      <c r="K9" s="1">
        <f t="shared" si="2"/>
        <v>34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29</v>
      </c>
      <c r="C10">
        <v>22</v>
      </c>
      <c r="D10">
        <v>7</v>
      </c>
      <c r="E10" s="18">
        <v>773</v>
      </c>
      <c r="F10" s="9">
        <v>773</v>
      </c>
      <c r="G10" s="9" t="s">
        <v>249</v>
      </c>
      <c r="H10" s="9"/>
      <c r="I10" s="1">
        <f t="shared" ref="I10:K12" si="3">B10</f>
        <v>29</v>
      </c>
      <c r="J10" s="1">
        <f t="shared" si="3"/>
        <v>22</v>
      </c>
      <c r="K10" s="1">
        <f t="shared" si="3"/>
        <v>7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45</v>
      </c>
      <c r="C11">
        <v>37</v>
      </c>
      <c r="D11">
        <v>8</v>
      </c>
      <c r="E11" s="18">
        <v>774</v>
      </c>
      <c r="F11" s="9">
        <v>774</v>
      </c>
      <c r="G11" s="9" t="s">
        <v>250</v>
      </c>
      <c r="H11" s="9"/>
      <c r="I11" s="1">
        <f t="shared" si="3"/>
        <v>45</v>
      </c>
      <c r="J11" s="1">
        <f t="shared" si="3"/>
        <v>37</v>
      </c>
      <c r="K11" s="1">
        <f t="shared" si="3"/>
        <v>8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27</v>
      </c>
      <c r="C12">
        <v>20</v>
      </c>
      <c r="D12">
        <v>7</v>
      </c>
      <c r="E12" s="18">
        <v>775</v>
      </c>
      <c r="F12" s="9">
        <v>775</v>
      </c>
      <c r="G12" s="9" t="s">
        <v>251</v>
      </c>
      <c r="H12" s="9"/>
      <c r="I12" s="1">
        <f t="shared" si="3"/>
        <v>27</v>
      </c>
      <c r="J12" s="1">
        <f t="shared" si="3"/>
        <v>20</v>
      </c>
      <c r="K12" s="1">
        <f t="shared" si="3"/>
        <v>7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>
      <c r="A13"/>
      <c r="B13"/>
      <c r="C13"/>
      <c r="D13"/>
    </row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570</v>
      </c>
      <c r="B15">
        <v>47</v>
      </c>
      <c r="C15">
        <v>32</v>
      </c>
      <c r="D15">
        <v>15</v>
      </c>
      <c r="E15" s="18">
        <v>7201</v>
      </c>
      <c r="F15" s="9">
        <v>7201</v>
      </c>
      <c r="G15" s="9" t="s">
        <v>10</v>
      </c>
      <c r="H15" s="9">
        <v>1</v>
      </c>
      <c r="I15" s="19">
        <f>IF(COUNTIF($E$15:$E$73,$F15)=1,LOOKUP($F15,$E$15:$E$73,B$15:B$73),"")</f>
        <v>47</v>
      </c>
      <c r="J15" s="19">
        <f t="shared" ref="J15:K78" si="4">IF(COUNTIF($E$15:$E$73,$F15)=1,LOOKUP($F15,$E$15:$E$73,C$15:C$73),"")</f>
        <v>32</v>
      </c>
      <c r="K15" s="19">
        <f t="shared" si="4"/>
        <v>15</v>
      </c>
      <c r="Y15" s="8"/>
    </row>
    <row r="16" spans="1:25">
      <c r="A16" t="s">
        <v>571</v>
      </c>
      <c r="B16">
        <v>25</v>
      </c>
      <c r="C16">
        <v>22</v>
      </c>
      <c r="D16">
        <v>3</v>
      </c>
      <c r="E16" s="18">
        <v>7202</v>
      </c>
      <c r="F16" s="9">
        <v>7202</v>
      </c>
      <c r="G16" s="9" t="s">
        <v>11</v>
      </c>
      <c r="H16" s="9">
        <v>1</v>
      </c>
      <c r="I16" s="19">
        <f t="shared" ref="I16:K79" si="5">IF(COUNTIF($E$15:$E$73,$F16)=1,LOOKUP($F16,$E$15:$E$73,B$15:B$73),"")</f>
        <v>25</v>
      </c>
      <c r="J16" s="19">
        <f t="shared" si="4"/>
        <v>22</v>
      </c>
      <c r="K16" s="19">
        <f t="shared" si="4"/>
        <v>3</v>
      </c>
      <c r="Y16" s="8"/>
    </row>
    <row r="17" spans="1:25">
      <c r="A17" t="s">
        <v>572</v>
      </c>
      <c r="B17">
        <v>59</v>
      </c>
      <c r="C17">
        <v>46</v>
      </c>
      <c r="D17">
        <v>13</v>
      </c>
      <c r="E17" s="18">
        <v>7203</v>
      </c>
      <c r="F17" s="9">
        <v>7203</v>
      </c>
      <c r="G17" s="9" t="s">
        <v>12</v>
      </c>
      <c r="H17" s="9">
        <v>1</v>
      </c>
      <c r="I17" s="1">
        <f t="shared" si="5"/>
        <v>59</v>
      </c>
      <c r="J17" s="1">
        <f t="shared" si="4"/>
        <v>46</v>
      </c>
      <c r="K17" s="1">
        <f t="shared" si="4"/>
        <v>13</v>
      </c>
      <c r="Y17" s="8"/>
    </row>
    <row r="18" spans="1:25">
      <c r="A18" t="s">
        <v>573</v>
      </c>
      <c r="B18">
        <v>61</v>
      </c>
      <c r="C18">
        <v>47</v>
      </c>
      <c r="D18">
        <v>14</v>
      </c>
      <c r="E18" s="18">
        <v>7204</v>
      </c>
      <c r="F18" s="9">
        <v>7204</v>
      </c>
      <c r="G18" s="9" t="s">
        <v>13</v>
      </c>
      <c r="H18" s="9">
        <v>1</v>
      </c>
      <c r="I18" s="1">
        <f t="shared" si="5"/>
        <v>61</v>
      </c>
      <c r="J18" s="1">
        <f t="shared" si="4"/>
        <v>47</v>
      </c>
      <c r="K18" s="1">
        <f t="shared" si="4"/>
        <v>14</v>
      </c>
      <c r="Y18" s="8"/>
    </row>
    <row r="19" spans="1:25">
      <c r="A19" t="s">
        <v>574</v>
      </c>
      <c r="B19">
        <v>10</v>
      </c>
      <c r="C19">
        <v>8</v>
      </c>
      <c r="D19">
        <v>2</v>
      </c>
      <c r="E19" s="18">
        <v>7205</v>
      </c>
      <c r="F19" s="9">
        <v>7205</v>
      </c>
      <c r="G19" s="9" t="s">
        <v>14</v>
      </c>
      <c r="H19" s="9">
        <v>1</v>
      </c>
      <c r="I19" s="19">
        <f t="shared" si="5"/>
        <v>10</v>
      </c>
      <c r="J19" s="19">
        <f t="shared" si="4"/>
        <v>8</v>
      </c>
      <c r="K19" s="19">
        <f t="shared" si="4"/>
        <v>2</v>
      </c>
      <c r="Y19" s="8"/>
    </row>
    <row r="20" spans="1:25">
      <c r="A20" t="s">
        <v>575</v>
      </c>
      <c r="B20">
        <v>16</v>
      </c>
      <c r="C20">
        <v>10</v>
      </c>
      <c r="D20">
        <v>6</v>
      </c>
      <c r="E20" s="18">
        <v>7207</v>
      </c>
      <c r="F20" s="9">
        <v>7206</v>
      </c>
      <c r="G20" s="9" t="s">
        <v>208</v>
      </c>
      <c r="H20" s="9">
        <v>0</v>
      </c>
      <c r="I20" s="1" t="str">
        <f t="shared" si="5"/>
        <v/>
      </c>
      <c r="J20" s="1" t="str">
        <f t="shared" si="4"/>
        <v/>
      </c>
      <c r="K20" s="1" t="str">
        <f t="shared" si="4"/>
        <v/>
      </c>
      <c r="Y20" s="8"/>
    </row>
    <row r="21" spans="1:25">
      <c r="A21" t="s">
        <v>576</v>
      </c>
      <c r="B21">
        <v>6</v>
      </c>
      <c r="C21">
        <v>3</v>
      </c>
      <c r="D21">
        <v>3</v>
      </c>
      <c r="E21" s="18">
        <v>7208</v>
      </c>
      <c r="F21" s="9">
        <v>7207</v>
      </c>
      <c r="G21" s="9" t="s">
        <v>15</v>
      </c>
      <c r="H21" s="9">
        <v>1</v>
      </c>
      <c r="I21" s="19">
        <f t="shared" si="5"/>
        <v>16</v>
      </c>
      <c r="J21" s="19">
        <f t="shared" si="4"/>
        <v>10</v>
      </c>
      <c r="K21" s="19">
        <f t="shared" si="4"/>
        <v>6</v>
      </c>
      <c r="Y21" s="8"/>
    </row>
    <row r="22" spans="1:25">
      <c r="A22" t="s">
        <v>577</v>
      </c>
      <c r="B22">
        <v>4</v>
      </c>
      <c r="C22">
        <v>2</v>
      </c>
      <c r="D22">
        <v>2</v>
      </c>
      <c r="E22" s="18">
        <v>7209</v>
      </c>
      <c r="F22" s="9">
        <v>7208</v>
      </c>
      <c r="G22" s="9" t="s">
        <v>16</v>
      </c>
      <c r="H22" s="9">
        <v>1</v>
      </c>
      <c r="I22" s="19">
        <f t="shared" si="5"/>
        <v>6</v>
      </c>
      <c r="J22" s="19">
        <f t="shared" si="4"/>
        <v>3</v>
      </c>
      <c r="K22" s="19">
        <f t="shared" si="4"/>
        <v>3</v>
      </c>
      <c r="Y22" s="8"/>
    </row>
    <row r="23" spans="1:25">
      <c r="A23" t="s">
        <v>578</v>
      </c>
      <c r="B23">
        <v>11</v>
      </c>
      <c r="C23">
        <v>9</v>
      </c>
      <c r="D23">
        <v>2</v>
      </c>
      <c r="E23" s="18">
        <v>7210</v>
      </c>
      <c r="F23" s="9">
        <v>7209</v>
      </c>
      <c r="G23" s="9" t="s">
        <v>17</v>
      </c>
      <c r="H23" s="9">
        <v>1</v>
      </c>
      <c r="I23" s="1">
        <f t="shared" si="5"/>
        <v>4</v>
      </c>
      <c r="J23" s="1">
        <f t="shared" si="4"/>
        <v>2</v>
      </c>
      <c r="K23" s="1">
        <f t="shared" si="4"/>
        <v>2</v>
      </c>
      <c r="Y23" s="8"/>
    </row>
    <row r="24" spans="1:25">
      <c r="A24" t="s">
        <v>579</v>
      </c>
      <c r="B24">
        <v>16</v>
      </c>
      <c r="C24">
        <v>12</v>
      </c>
      <c r="D24">
        <v>4</v>
      </c>
      <c r="E24" s="18">
        <v>7211</v>
      </c>
      <c r="F24" s="9">
        <v>7210</v>
      </c>
      <c r="G24" s="9" t="s">
        <v>18</v>
      </c>
      <c r="H24" s="9">
        <v>1</v>
      </c>
      <c r="I24" s="19">
        <f t="shared" si="5"/>
        <v>11</v>
      </c>
      <c r="J24" s="19">
        <f t="shared" si="4"/>
        <v>9</v>
      </c>
      <c r="K24" s="19">
        <f t="shared" si="4"/>
        <v>2</v>
      </c>
      <c r="Y24" s="8"/>
    </row>
    <row r="25" spans="1:25">
      <c r="A25" t="s">
        <v>580</v>
      </c>
      <c r="B25">
        <v>15</v>
      </c>
      <c r="C25">
        <v>12</v>
      </c>
      <c r="D25">
        <v>3</v>
      </c>
      <c r="E25" s="18">
        <v>7212</v>
      </c>
      <c r="F25" s="9">
        <v>7211</v>
      </c>
      <c r="G25" s="9" t="s">
        <v>19</v>
      </c>
      <c r="H25" s="9">
        <v>1</v>
      </c>
      <c r="I25" s="19">
        <f t="shared" si="5"/>
        <v>16</v>
      </c>
      <c r="J25" s="19">
        <f t="shared" si="4"/>
        <v>12</v>
      </c>
      <c r="K25" s="19">
        <f t="shared" si="4"/>
        <v>4</v>
      </c>
      <c r="Y25" s="8"/>
    </row>
    <row r="26" spans="1:25">
      <c r="A26" t="s">
        <v>581</v>
      </c>
      <c r="B26">
        <v>14</v>
      </c>
      <c r="C26">
        <v>11</v>
      </c>
      <c r="D26">
        <v>3</v>
      </c>
      <c r="E26" s="18">
        <v>7213</v>
      </c>
      <c r="F26" s="9">
        <v>7212</v>
      </c>
      <c r="G26" s="9" t="s">
        <v>20</v>
      </c>
      <c r="H26" s="9">
        <v>1</v>
      </c>
      <c r="I26" s="19">
        <f t="shared" si="5"/>
        <v>15</v>
      </c>
      <c r="J26" s="19">
        <f t="shared" si="4"/>
        <v>12</v>
      </c>
      <c r="K26" s="19">
        <f t="shared" si="4"/>
        <v>3</v>
      </c>
      <c r="Y26" s="8"/>
    </row>
    <row r="27" spans="1:25">
      <c r="A27" t="s">
        <v>582</v>
      </c>
      <c r="B27">
        <v>5</v>
      </c>
      <c r="C27">
        <v>5</v>
      </c>
      <c r="E27" s="18">
        <v>7214</v>
      </c>
      <c r="F27" s="9">
        <v>7213</v>
      </c>
      <c r="G27" s="9" t="s">
        <v>21</v>
      </c>
      <c r="H27" s="9">
        <v>1</v>
      </c>
      <c r="I27" s="19">
        <f t="shared" si="5"/>
        <v>14</v>
      </c>
      <c r="J27" s="19">
        <f t="shared" si="4"/>
        <v>11</v>
      </c>
      <c r="K27" s="19">
        <f t="shared" si="4"/>
        <v>3</v>
      </c>
      <c r="Y27" s="8"/>
    </row>
    <row r="28" spans="1:25">
      <c r="A28" t="s">
        <v>583</v>
      </c>
      <c r="B28">
        <v>4</v>
      </c>
      <c r="C28">
        <v>4</v>
      </c>
      <c r="E28" s="18">
        <v>7301</v>
      </c>
      <c r="F28" s="9">
        <v>7214</v>
      </c>
      <c r="G28" s="9" t="s">
        <v>22</v>
      </c>
      <c r="H28" s="9">
        <v>1</v>
      </c>
      <c r="I28" s="19">
        <f t="shared" si="5"/>
        <v>5</v>
      </c>
      <c r="J28" s="19">
        <f t="shared" si="4"/>
        <v>5</v>
      </c>
      <c r="K28" s="19">
        <f t="shared" si="4"/>
        <v>0</v>
      </c>
    </row>
    <row r="29" spans="1:25">
      <c r="A29" t="s">
        <v>584</v>
      </c>
      <c r="B29">
        <v>1</v>
      </c>
      <c r="C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f t="shared" si="5"/>
        <v>4</v>
      </c>
      <c r="J29" s="1">
        <f t="shared" si="4"/>
        <v>4</v>
      </c>
      <c r="K29" s="1">
        <f t="shared" si="4"/>
        <v>0</v>
      </c>
    </row>
    <row r="30" spans="1:25">
      <c r="A30" t="s">
        <v>585</v>
      </c>
      <c r="B30">
        <v>2</v>
      </c>
      <c r="C30">
        <v>2</v>
      </c>
      <c r="E30" s="18">
        <v>7308</v>
      </c>
      <c r="F30" s="9">
        <v>7302</v>
      </c>
      <c r="G30" s="9" t="s">
        <v>209</v>
      </c>
      <c r="H30" s="9">
        <v>0</v>
      </c>
      <c r="I30" s="1" t="str">
        <f t="shared" si="5"/>
        <v/>
      </c>
      <c r="J30" s="1" t="str">
        <f t="shared" si="4"/>
        <v/>
      </c>
      <c r="K30" s="1" t="str">
        <f t="shared" si="4"/>
        <v/>
      </c>
    </row>
    <row r="31" spans="1:25">
      <c r="A31" t="s">
        <v>586</v>
      </c>
      <c r="B31">
        <v>1</v>
      </c>
      <c r="C31">
        <v>1</v>
      </c>
      <c r="E31" s="18">
        <v>7322</v>
      </c>
      <c r="F31" s="9">
        <v>7303</v>
      </c>
      <c r="G31" s="9" t="s">
        <v>24</v>
      </c>
      <c r="H31" s="9">
        <v>1</v>
      </c>
      <c r="I31" s="1">
        <f t="shared" si="5"/>
        <v>1</v>
      </c>
      <c r="J31" s="1">
        <f t="shared" si="4"/>
        <v>1</v>
      </c>
      <c r="K31" s="1">
        <f t="shared" si="4"/>
        <v>0</v>
      </c>
    </row>
    <row r="32" spans="1:25">
      <c r="A32" t="s">
        <v>587</v>
      </c>
      <c r="E32" s="18">
        <v>7342</v>
      </c>
      <c r="F32" s="9">
        <v>7304</v>
      </c>
      <c r="G32" s="9" t="s">
        <v>210</v>
      </c>
      <c r="H32" s="9">
        <v>0</v>
      </c>
      <c r="I32" s="1" t="str">
        <f t="shared" si="5"/>
        <v/>
      </c>
      <c r="J32" s="1" t="str">
        <f t="shared" si="4"/>
        <v/>
      </c>
      <c r="K32" s="1" t="str">
        <f t="shared" si="4"/>
        <v/>
      </c>
    </row>
    <row r="33" spans="1:11">
      <c r="A33" t="s">
        <v>588</v>
      </c>
      <c r="B33">
        <v>1</v>
      </c>
      <c r="D33">
        <v>1</v>
      </c>
      <c r="E33" s="18">
        <v>7344</v>
      </c>
      <c r="F33" s="9">
        <v>7305</v>
      </c>
      <c r="G33" s="9" t="s">
        <v>211</v>
      </c>
      <c r="H33" s="9">
        <v>0</v>
      </c>
      <c r="I33" s="1" t="str">
        <f t="shared" si="5"/>
        <v/>
      </c>
      <c r="J33" s="1" t="str">
        <f t="shared" si="4"/>
        <v/>
      </c>
      <c r="K33" s="1" t="str">
        <f t="shared" si="4"/>
        <v/>
      </c>
    </row>
    <row r="34" spans="1:11">
      <c r="A34" t="s">
        <v>589</v>
      </c>
      <c r="B34">
        <v>2</v>
      </c>
      <c r="C34">
        <v>1</v>
      </c>
      <c r="D34">
        <v>1</v>
      </c>
      <c r="E34" s="18">
        <v>7362</v>
      </c>
      <c r="F34" s="9">
        <v>7306</v>
      </c>
      <c r="G34" s="9" t="s">
        <v>212</v>
      </c>
      <c r="H34" s="9">
        <v>0</v>
      </c>
      <c r="I34" s="1" t="str">
        <f t="shared" si="5"/>
        <v/>
      </c>
      <c r="J34" s="1" t="str">
        <f t="shared" si="4"/>
        <v/>
      </c>
      <c r="K34" s="1" t="str">
        <f t="shared" si="4"/>
        <v/>
      </c>
    </row>
    <row r="35" spans="1:11">
      <c r="A35" t="s">
        <v>590</v>
      </c>
      <c r="E35" s="18">
        <v>7364</v>
      </c>
      <c r="F35" s="9">
        <v>7307</v>
      </c>
      <c r="G35" s="9" t="s">
        <v>213</v>
      </c>
      <c r="H35" s="9">
        <v>0</v>
      </c>
      <c r="I35" s="1" t="str">
        <f t="shared" si="5"/>
        <v/>
      </c>
      <c r="J35" s="1" t="str">
        <f t="shared" si="4"/>
        <v/>
      </c>
      <c r="K35" s="1" t="str">
        <f t="shared" si="4"/>
        <v/>
      </c>
    </row>
    <row r="36" spans="1:11">
      <c r="A36" t="s">
        <v>591</v>
      </c>
      <c r="E36" s="18">
        <v>7367</v>
      </c>
      <c r="F36" s="9">
        <v>7308</v>
      </c>
      <c r="G36" s="9" t="s">
        <v>25</v>
      </c>
      <c r="H36" s="9">
        <v>1</v>
      </c>
      <c r="I36" s="1">
        <f t="shared" si="5"/>
        <v>2</v>
      </c>
      <c r="J36" s="1">
        <f t="shared" si="4"/>
        <v>2</v>
      </c>
      <c r="K36" s="1">
        <f t="shared" si="4"/>
        <v>0</v>
      </c>
    </row>
    <row r="37" spans="1:11">
      <c r="A37" t="s">
        <v>592</v>
      </c>
      <c r="B37">
        <v>2</v>
      </c>
      <c r="C37">
        <v>1</v>
      </c>
      <c r="D37">
        <v>1</v>
      </c>
      <c r="E37" s="18">
        <v>7368</v>
      </c>
      <c r="F37" s="9">
        <v>7309</v>
      </c>
      <c r="G37" s="9" t="s">
        <v>214</v>
      </c>
      <c r="H37" s="9">
        <v>0</v>
      </c>
      <c r="I37" s="1" t="str">
        <f t="shared" si="5"/>
        <v/>
      </c>
      <c r="J37" s="1" t="str">
        <f t="shared" si="4"/>
        <v/>
      </c>
      <c r="K37" s="1" t="str">
        <f t="shared" si="4"/>
        <v/>
      </c>
    </row>
    <row r="38" spans="1:11">
      <c r="A38" t="s">
        <v>593</v>
      </c>
      <c r="E38" s="18">
        <v>7402</v>
      </c>
      <c r="F38" s="9">
        <v>7321</v>
      </c>
      <c r="G38" s="9" t="s">
        <v>215</v>
      </c>
      <c r="H38" s="9">
        <v>0</v>
      </c>
      <c r="I38" s="1" t="str">
        <f t="shared" si="5"/>
        <v/>
      </c>
      <c r="J38" s="1" t="str">
        <f t="shared" si="4"/>
        <v/>
      </c>
      <c r="K38" s="1" t="str">
        <f t="shared" si="4"/>
        <v/>
      </c>
    </row>
    <row r="39" spans="1:11">
      <c r="A39" t="s">
        <v>594</v>
      </c>
      <c r="B39">
        <v>1</v>
      </c>
      <c r="C39">
        <v>1</v>
      </c>
      <c r="E39" s="18">
        <v>7405</v>
      </c>
      <c r="F39" s="9">
        <v>7322</v>
      </c>
      <c r="G39" s="9" t="s">
        <v>26</v>
      </c>
      <c r="H39" s="9">
        <v>1</v>
      </c>
      <c r="I39" s="1">
        <f t="shared" si="5"/>
        <v>1</v>
      </c>
      <c r="J39" s="1">
        <f t="shared" si="4"/>
        <v>1</v>
      </c>
      <c r="K39" s="1">
        <f t="shared" si="4"/>
        <v>0</v>
      </c>
    </row>
    <row r="40" spans="1:11">
      <c r="A40" t="s">
        <v>595</v>
      </c>
      <c r="B40">
        <v>2</v>
      </c>
      <c r="D40">
        <v>2</v>
      </c>
      <c r="E40" s="18">
        <v>7407</v>
      </c>
      <c r="F40" s="9">
        <v>7323</v>
      </c>
      <c r="G40" s="9" t="s">
        <v>216</v>
      </c>
      <c r="H40" s="9">
        <v>0</v>
      </c>
      <c r="I40" s="1" t="str">
        <f t="shared" si="5"/>
        <v/>
      </c>
      <c r="J40" s="1" t="str">
        <f t="shared" si="4"/>
        <v/>
      </c>
      <c r="K40" s="1" t="str">
        <f t="shared" si="4"/>
        <v/>
      </c>
    </row>
    <row r="41" spans="1:11">
      <c r="A41" t="s">
        <v>596</v>
      </c>
      <c r="B41">
        <v>2</v>
      </c>
      <c r="C41">
        <v>2</v>
      </c>
      <c r="E41" s="18">
        <v>7408</v>
      </c>
      <c r="F41" s="9">
        <v>7324</v>
      </c>
      <c r="G41" s="9" t="s">
        <v>217</v>
      </c>
      <c r="H41" s="9">
        <v>0</v>
      </c>
      <c r="I41" s="1" t="str">
        <f t="shared" si="5"/>
        <v/>
      </c>
      <c r="J41" s="1" t="str">
        <f t="shared" si="4"/>
        <v/>
      </c>
      <c r="K41" s="1" t="str">
        <f t="shared" si="4"/>
        <v/>
      </c>
    </row>
    <row r="42" spans="1:11">
      <c r="A42" t="s">
        <v>597</v>
      </c>
      <c r="B42">
        <v>3</v>
      </c>
      <c r="C42">
        <v>3</v>
      </c>
      <c r="E42" s="18">
        <v>7421</v>
      </c>
      <c r="F42" s="9">
        <v>7325</v>
      </c>
      <c r="G42" s="9" t="s">
        <v>218</v>
      </c>
      <c r="H42" s="9">
        <v>0</v>
      </c>
      <c r="I42" s="1" t="str">
        <f t="shared" si="5"/>
        <v/>
      </c>
      <c r="J42" s="1" t="str">
        <f t="shared" si="4"/>
        <v/>
      </c>
      <c r="K42" s="1" t="str">
        <f t="shared" si="4"/>
        <v/>
      </c>
    </row>
    <row r="43" spans="1:11">
      <c r="A43" t="s">
        <v>598</v>
      </c>
      <c r="B43">
        <v>2</v>
      </c>
      <c r="C43">
        <v>2</v>
      </c>
      <c r="E43" s="18">
        <v>7422</v>
      </c>
      <c r="F43" s="9">
        <v>7326</v>
      </c>
      <c r="G43" s="9" t="s">
        <v>219</v>
      </c>
      <c r="H43" s="9">
        <v>0</v>
      </c>
      <c r="I43" s="1" t="str">
        <f t="shared" si="5"/>
        <v/>
      </c>
      <c r="J43" s="1" t="str">
        <f t="shared" si="4"/>
        <v/>
      </c>
      <c r="K43" s="1" t="str">
        <f t="shared" si="4"/>
        <v/>
      </c>
    </row>
    <row r="44" spans="1:11">
      <c r="A44" t="s">
        <v>599</v>
      </c>
      <c r="E44" s="18">
        <v>7423</v>
      </c>
      <c r="F44" s="9">
        <v>7341</v>
      </c>
      <c r="G44" s="9" t="s">
        <v>220</v>
      </c>
      <c r="H44" s="9">
        <v>0</v>
      </c>
      <c r="I44" s="1" t="str">
        <f t="shared" si="5"/>
        <v/>
      </c>
      <c r="J44" s="1" t="str">
        <f t="shared" si="4"/>
        <v/>
      </c>
      <c r="K44" s="1" t="str">
        <f t="shared" si="4"/>
        <v/>
      </c>
    </row>
    <row r="45" spans="1:11">
      <c r="A45" t="s">
        <v>600</v>
      </c>
      <c r="E45" s="18">
        <v>7444</v>
      </c>
      <c r="F45" s="9">
        <v>7342</v>
      </c>
      <c r="G45" s="9" t="s">
        <v>27</v>
      </c>
      <c r="H45" s="9">
        <v>1</v>
      </c>
      <c r="I45" s="1">
        <f t="shared" si="5"/>
        <v>0</v>
      </c>
      <c r="J45" s="1">
        <f t="shared" si="4"/>
        <v>0</v>
      </c>
      <c r="K45" s="1">
        <f t="shared" si="4"/>
        <v>0</v>
      </c>
    </row>
    <row r="46" spans="1:11">
      <c r="A46" t="s">
        <v>601</v>
      </c>
      <c r="E46" s="18">
        <v>7445</v>
      </c>
      <c r="F46" s="9">
        <v>7343</v>
      </c>
      <c r="G46" s="9" t="s">
        <v>221</v>
      </c>
      <c r="H46" s="9">
        <v>0</v>
      </c>
      <c r="I46" s="1" t="str">
        <f t="shared" si="5"/>
        <v/>
      </c>
      <c r="J46" s="1" t="str">
        <f t="shared" si="4"/>
        <v/>
      </c>
      <c r="K46" s="1" t="str">
        <f t="shared" si="4"/>
        <v/>
      </c>
    </row>
    <row r="47" spans="1:11">
      <c r="A47" t="s">
        <v>602</v>
      </c>
      <c r="E47" s="18">
        <v>7446</v>
      </c>
      <c r="F47" s="9">
        <v>7344</v>
      </c>
      <c r="G47" s="9" t="s">
        <v>28</v>
      </c>
      <c r="H47" s="9">
        <v>1</v>
      </c>
      <c r="I47" s="1">
        <f t="shared" si="5"/>
        <v>1</v>
      </c>
      <c r="J47" s="1">
        <f t="shared" si="4"/>
        <v>0</v>
      </c>
      <c r="K47" s="1">
        <f t="shared" si="4"/>
        <v>1</v>
      </c>
    </row>
    <row r="48" spans="1:11">
      <c r="A48" t="s">
        <v>603</v>
      </c>
      <c r="B48">
        <v>4</v>
      </c>
      <c r="C48">
        <v>4</v>
      </c>
      <c r="E48" s="18">
        <v>7447</v>
      </c>
      <c r="F48" s="9">
        <v>7361</v>
      </c>
      <c r="G48" s="9" t="s">
        <v>222</v>
      </c>
      <c r="H48" s="9">
        <v>0</v>
      </c>
      <c r="I48" s="1" t="str">
        <f t="shared" si="5"/>
        <v/>
      </c>
      <c r="J48" s="1" t="str">
        <f t="shared" si="4"/>
        <v/>
      </c>
      <c r="K48" s="1" t="str">
        <f t="shared" si="4"/>
        <v/>
      </c>
    </row>
    <row r="49" spans="1:11">
      <c r="A49" t="s">
        <v>604</v>
      </c>
      <c r="B49">
        <v>5</v>
      </c>
      <c r="C49">
        <v>4</v>
      </c>
      <c r="D49">
        <v>1</v>
      </c>
      <c r="E49" s="18">
        <v>7461</v>
      </c>
      <c r="F49" s="9">
        <v>7362</v>
      </c>
      <c r="G49" s="9" t="s">
        <v>29</v>
      </c>
      <c r="H49" s="9">
        <v>1</v>
      </c>
      <c r="I49" s="1">
        <f t="shared" si="5"/>
        <v>2</v>
      </c>
      <c r="J49" s="1">
        <f t="shared" si="4"/>
        <v>1</v>
      </c>
      <c r="K49" s="1">
        <f t="shared" si="4"/>
        <v>1</v>
      </c>
    </row>
    <row r="50" spans="1:11">
      <c r="A50" t="s">
        <v>605</v>
      </c>
      <c r="E50" s="18">
        <v>7464</v>
      </c>
      <c r="F50" s="9">
        <v>7363</v>
      </c>
      <c r="G50" s="9" t="s">
        <v>223</v>
      </c>
      <c r="H50" s="9">
        <v>0</v>
      </c>
      <c r="I50" s="1" t="str">
        <f t="shared" si="5"/>
        <v/>
      </c>
      <c r="J50" s="1" t="str">
        <f t="shared" si="4"/>
        <v/>
      </c>
      <c r="K50" s="1" t="str">
        <f t="shared" si="4"/>
        <v/>
      </c>
    </row>
    <row r="51" spans="1:11">
      <c r="A51" t="s">
        <v>606</v>
      </c>
      <c r="B51">
        <v>1</v>
      </c>
      <c r="D51">
        <v>1</v>
      </c>
      <c r="E51" s="18">
        <v>7465</v>
      </c>
      <c r="F51" s="9">
        <v>7364</v>
      </c>
      <c r="G51" s="9" t="s">
        <v>30</v>
      </c>
      <c r="H51" s="9">
        <v>1</v>
      </c>
      <c r="I51" s="1">
        <f t="shared" si="5"/>
        <v>0</v>
      </c>
      <c r="J51" s="1">
        <f t="shared" si="4"/>
        <v>0</v>
      </c>
      <c r="K51" s="1">
        <f t="shared" si="4"/>
        <v>0</v>
      </c>
    </row>
    <row r="52" spans="1:11">
      <c r="A52" t="s">
        <v>607</v>
      </c>
      <c r="B52">
        <v>5</v>
      </c>
      <c r="C52">
        <v>5</v>
      </c>
      <c r="E52" s="18">
        <v>7466</v>
      </c>
      <c r="F52" s="9">
        <v>7365</v>
      </c>
      <c r="G52" s="9" t="s">
        <v>224</v>
      </c>
      <c r="H52" s="9">
        <v>0</v>
      </c>
      <c r="I52" s="1" t="str">
        <f t="shared" si="5"/>
        <v/>
      </c>
      <c r="J52" s="1" t="str">
        <f t="shared" si="4"/>
        <v/>
      </c>
      <c r="K52" s="1" t="str">
        <f t="shared" si="4"/>
        <v/>
      </c>
    </row>
    <row r="53" spans="1:11">
      <c r="A53" t="s">
        <v>608</v>
      </c>
      <c r="B53">
        <v>3</v>
      </c>
      <c r="C53">
        <v>2</v>
      </c>
      <c r="D53">
        <v>1</v>
      </c>
      <c r="E53" s="18">
        <v>7481</v>
      </c>
      <c r="F53" s="9">
        <v>7366</v>
      </c>
      <c r="G53" s="9" t="s">
        <v>225</v>
      </c>
      <c r="H53" s="9">
        <v>0</v>
      </c>
      <c r="I53" s="1" t="str">
        <f t="shared" si="5"/>
        <v/>
      </c>
      <c r="J53" s="1" t="str">
        <f t="shared" si="4"/>
        <v/>
      </c>
      <c r="K53" s="1" t="str">
        <f t="shared" si="4"/>
        <v/>
      </c>
    </row>
    <row r="54" spans="1:11">
      <c r="A54" t="s">
        <v>609</v>
      </c>
      <c r="B54">
        <v>2</v>
      </c>
      <c r="C54">
        <v>1</v>
      </c>
      <c r="D54">
        <v>1</v>
      </c>
      <c r="E54" s="18">
        <v>7482</v>
      </c>
      <c r="F54" s="9">
        <v>7367</v>
      </c>
      <c r="G54" s="9" t="s">
        <v>31</v>
      </c>
      <c r="H54" s="9">
        <v>1</v>
      </c>
      <c r="I54" s="1">
        <f t="shared" si="5"/>
        <v>0</v>
      </c>
      <c r="J54" s="1">
        <f t="shared" si="4"/>
        <v>0</v>
      </c>
      <c r="K54" s="1">
        <f t="shared" si="4"/>
        <v>0</v>
      </c>
    </row>
    <row r="55" spans="1:11">
      <c r="A55" t="s">
        <v>610</v>
      </c>
      <c r="B55">
        <v>3</v>
      </c>
      <c r="C55">
        <v>2</v>
      </c>
      <c r="D55">
        <v>1</v>
      </c>
      <c r="E55" s="18">
        <v>7483</v>
      </c>
      <c r="F55" s="9">
        <v>7368</v>
      </c>
      <c r="G55" s="9" t="s">
        <v>32</v>
      </c>
      <c r="H55" s="9">
        <v>1</v>
      </c>
      <c r="I55" s="19">
        <f t="shared" si="5"/>
        <v>2</v>
      </c>
      <c r="J55" s="19">
        <f t="shared" si="4"/>
        <v>1</v>
      </c>
      <c r="K55" s="19">
        <f t="shared" si="4"/>
        <v>1</v>
      </c>
    </row>
    <row r="56" spans="1:11">
      <c r="A56" t="s">
        <v>611</v>
      </c>
      <c r="E56" s="18">
        <v>7484</v>
      </c>
      <c r="F56" s="9">
        <v>7381</v>
      </c>
      <c r="G56" s="9" t="s">
        <v>226</v>
      </c>
      <c r="H56" s="9">
        <v>0</v>
      </c>
      <c r="I56" s="1" t="str">
        <f t="shared" si="5"/>
        <v/>
      </c>
      <c r="J56" s="1" t="str">
        <f t="shared" si="4"/>
        <v/>
      </c>
      <c r="K56" s="1" t="str">
        <f t="shared" si="4"/>
        <v/>
      </c>
    </row>
    <row r="57" spans="1:11">
      <c r="A57" t="s">
        <v>612</v>
      </c>
      <c r="B57">
        <v>4</v>
      </c>
      <c r="D57">
        <v>4</v>
      </c>
      <c r="E57" s="18">
        <v>7501</v>
      </c>
      <c r="F57" s="9">
        <v>7401</v>
      </c>
      <c r="G57" s="9" t="s">
        <v>227</v>
      </c>
      <c r="H57" s="9">
        <v>0</v>
      </c>
      <c r="I57" s="1" t="str">
        <f t="shared" si="5"/>
        <v/>
      </c>
      <c r="J57" s="1" t="str">
        <f t="shared" si="4"/>
        <v/>
      </c>
      <c r="K57" s="1" t="str">
        <f t="shared" si="4"/>
        <v/>
      </c>
    </row>
    <row r="58" spans="1:11">
      <c r="A58" t="s">
        <v>613</v>
      </c>
      <c r="B58">
        <v>1</v>
      </c>
      <c r="C58">
        <v>1</v>
      </c>
      <c r="E58" s="18">
        <v>7502</v>
      </c>
      <c r="F58" s="9">
        <v>7402</v>
      </c>
      <c r="G58" s="9" t="s">
        <v>33</v>
      </c>
      <c r="H58" s="9">
        <v>1</v>
      </c>
      <c r="I58" s="1">
        <f t="shared" si="5"/>
        <v>0</v>
      </c>
      <c r="J58" s="1">
        <f t="shared" si="4"/>
        <v>0</v>
      </c>
      <c r="K58" s="1">
        <f t="shared" si="4"/>
        <v>0</v>
      </c>
    </row>
    <row r="59" spans="1:11">
      <c r="A59" t="s">
        <v>614</v>
      </c>
      <c r="B59">
        <v>3</v>
      </c>
      <c r="C59">
        <v>1</v>
      </c>
      <c r="D59">
        <v>2</v>
      </c>
      <c r="E59" s="18">
        <v>7503</v>
      </c>
      <c r="F59" s="9">
        <v>7403</v>
      </c>
      <c r="G59" s="9" t="s">
        <v>228</v>
      </c>
      <c r="H59" s="9">
        <v>0</v>
      </c>
      <c r="I59" s="1" t="str">
        <f t="shared" si="5"/>
        <v/>
      </c>
      <c r="J59" s="1" t="str">
        <f t="shared" si="4"/>
        <v/>
      </c>
      <c r="K59" s="1" t="str">
        <f t="shared" si="4"/>
        <v/>
      </c>
    </row>
    <row r="60" spans="1:11">
      <c r="A60" t="s">
        <v>615</v>
      </c>
      <c r="B60">
        <v>2</v>
      </c>
      <c r="C60">
        <v>2</v>
      </c>
      <c r="E60" s="18">
        <v>7504</v>
      </c>
      <c r="F60" s="9">
        <v>7404</v>
      </c>
      <c r="G60" s="9" t="s">
        <v>229</v>
      </c>
      <c r="H60" s="9">
        <v>0</v>
      </c>
      <c r="I60" s="1" t="str">
        <f t="shared" si="5"/>
        <v/>
      </c>
      <c r="J60" s="1" t="str">
        <f t="shared" si="4"/>
        <v/>
      </c>
      <c r="K60" s="1" t="str">
        <f t="shared" si="4"/>
        <v/>
      </c>
    </row>
    <row r="61" spans="1:11">
      <c r="A61" t="s">
        <v>616</v>
      </c>
      <c r="B61">
        <v>4</v>
      </c>
      <c r="C61">
        <v>3</v>
      </c>
      <c r="D61">
        <v>1</v>
      </c>
      <c r="E61" s="18">
        <v>7505</v>
      </c>
      <c r="F61" s="9">
        <v>7405</v>
      </c>
      <c r="G61" s="9" t="s">
        <v>34</v>
      </c>
      <c r="H61" s="9">
        <v>1</v>
      </c>
      <c r="I61" s="1">
        <f t="shared" si="5"/>
        <v>1</v>
      </c>
      <c r="J61" s="1">
        <f t="shared" si="4"/>
        <v>1</v>
      </c>
      <c r="K61" s="1">
        <f t="shared" si="4"/>
        <v>0</v>
      </c>
    </row>
    <row r="62" spans="1:11">
      <c r="A62" t="s">
        <v>617</v>
      </c>
      <c r="B62">
        <v>4</v>
      </c>
      <c r="C62">
        <v>2</v>
      </c>
      <c r="D62">
        <v>2</v>
      </c>
      <c r="E62" s="18">
        <v>7521</v>
      </c>
      <c r="F62" s="9">
        <v>7406</v>
      </c>
      <c r="G62" s="9" t="s">
        <v>230</v>
      </c>
      <c r="H62" s="9">
        <v>0</v>
      </c>
      <c r="I62" s="1" t="str">
        <f t="shared" si="5"/>
        <v/>
      </c>
      <c r="J62" s="1" t="str">
        <f t="shared" si="4"/>
        <v/>
      </c>
      <c r="K62" s="1" t="str">
        <f t="shared" si="4"/>
        <v/>
      </c>
    </row>
    <row r="63" spans="1:11">
      <c r="A63" t="s">
        <v>618</v>
      </c>
      <c r="B63">
        <v>3</v>
      </c>
      <c r="C63">
        <v>2</v>
      </c>
      <c r="D63">
        <v>1</v>
      </c>
      <c r="E63" s="18">
        <v>7522</v>
      </c>
      <c r="F63" s="9">
        <v>7407</v>
      </c>
      <c r="G63" s="9" t="s">
        <v>35</v>
      </c>
      <c r="H63" s="9">
        <v>1</v>
      </c>
      <c r="I63" s="1">
        <f t="shared" si="5"/>
        <v>2</v>
      </c>
      <c r="J63" s="1">
        <f t="shared" si="4"/>
        <v>0</v>
      </c>
      <c r="K63" s="1">
        <f t="shared" si="4"/>
        <v>2</v>
      </c>
    </row>
    <row r="64" spans="1:11">
      <c r="A64" t="s">
        <v>619</v>
      </c>
      <c r="B64">
        <v>3</v>
      </c>
      <c r="C64">
        <v>2</v>
      </c>
      <c r="D64">
        <v>1</v>
      </c>
      <c r="E64" s="18">
        <v>7541</v>
      </c>
      <c r="F64" s="9">
        <v>7408</v>
      </c>
      <c r="G64" s="9" t="s">
        <v>36</v>
      </c>
      <c r="H64" s="9">
        <v>1</v>
      </c>
      <c r="I64" s="1">
        <f t="shared" si="5"/>
        <v>2</v>
      </c>
      <c r="J64" s="1">
        <f t="shared" si="4"/>
        <v>2</v>
      </c>
      <c r="K64" s="1">
        <f t="shared" si="4"/>
        <v>0</v>
      </c>
    </row>
    <row r="65" spans="1:11">
      <c r="A65" t="s">
        <v>620</v>
      </c>
      <c r="E65" s="18">
        <v>7542</v>
      </c>
      <c r="F65" s="9">
        <v>7421</v>
      </c>
      <c r="G65" s="9" t="s">
        <v>37</v>
      </c>
      <c r="H65" s="9">
        <v>1</v>
      </c>
      <c r="I65" s="1">
        <f t="shared" si="5"/>
        <v>3</v>
      </c>
      <c r="J65" s="1">
        <f t="shared" si="4"/>
        <v>3</v>
      </c>
      <c r="K65" s="1">
        <f t="shared" si="4"/>
        <v>0</v>
      </c>
    </row>
    <row r="66" spans="1:11">
      <c r="A66" t="s">
        <v>621</v>
      </c>
      <c r="E66" s="18">
        <v>7543</v>
      </c>
      <c r="F66" s="9">
        <v>7422</v>
      </c>
      <c r="G66" s="9" t="s">
        <v>38</v>
      </c>
      <c r="H66" s="9">
        <v>1</v>
      </c>
      <c r="I66" s="1">
        <f t="shared" si="5"/>
        <v>2</v>
      </c>
      <c r="J66" s="1">
        <f t="shared" si="4"/>
        <v>2</v>
      </c>
      <c r="K66" s="1">
        <f t="shared" si="4"/>
        <v>0</v>
      </c>
    </row>
    <row r="67" spans="1:11">
      <c r="A67" t="s">
        <v>622</v>
      </c>
      <c r="B67">
        <v>1</v>
      </c>
      <c r="C67">
        <v>1</v>
      </c>
      <c r="E67" s="18">
        <v>7544</v>
      </c>
      <c r="F67" s="9">
        <v>7423</v>
      </c>
      <c r="G67" s="9" t="s">
        <v>39</v>
      </c>
      <c r="H67" s="9">
        <v>1</v>
      </c>
      <c r="I67" s="1">
        <f t="shared" si="5"/>
        <v>0</v>
      </c>
      <c r="J67" s="1">
        <f t="shared" si="4"/>
        <v>0</v>
      </c>
      <c r="K67" s="1">
        <f t="shared" si="4"/>
        <v>0</v>
      </c>
    </row>
    <row r="68" spans="1:11">
      <c r="A68" t="s">
        <v>623</v>
      </c>
      <c r="B68">
        <v>1</v>
      </c>
      <c r="C68">
        <v>1</v>
      </c>
      <c r="E68" s="18">
        <v>7545</v>
      </c>
      <c r="F68" s="9">
        <v>7424</v>
      </c>
      <c r="G68" s="9" t="s">
        <v>231</v>
      </c>
      <c r="H68" s="9">
        <v>0</v>
      </c>
      <c r="I68" s="1" t="str">
        <f t="shared" si="5"/>
        <v/>
      </c>
      <c r="J68" s="1" t="str">
        <f t="shared" si="4"/>
        <v/>
      </c>
      <c r="K68" s="1" t="str">
        <f t="shared" si="4"/>
        <v/>
      </c>
    </row>
    <row r="69" spans="1:11">
      <c r="A69" t="s">
        <v>624</v>
      </c>
      <c r="E69" s="18">
        <v>7546</v>
      </c>
      <c r="F69" s="9">
        <v>7441</v>
      </c>
      <c r="G69" s="9" t="s">
        <v>232</v>
      </c>
      <c r="H69" s="9">
        <v>0</v>
      </c>
      <c r="I69" s="1" t="str">
        <f t="shared" si="5"/>
        <v/>
      </c>
      <c r="J69" s="1" t="str">
        <f t="shared" si="4"/>
        <v/>
      </c>
      <c r="K69" s="1" t="str">
        <f t="shared" si="4"/>
        <v/>
      </c>
    </row>
    <row r="70" spans="1:11">
      <c r="A70" t="s">
        <v>625</v>
      </c>
      <c r="E70" s="18">
        <v>7547</v>
      </c>
      <c r="F70" s="9">
        <v>7442</v>
      </c>
      <c r="G70" s="9" t="s">
        <v>233</v>
      </c>
      <c r="H70" s="9">
        <v>0</v>
      </c>
      <c r="I70" s="1" t="str">
        <f t="shared" si="5"/>
        <v/>
      </c>
      <c r="J70" s="1" t="str">
        <f t="shared" si="4"/>
        <v/>
      </c>
      <c r="K70" s="1" t="str">
        <f t="shared" si="4"/>
        <v/>
      </c>
    </row>
    <row r="71" spans="1:11">
      <c r="A71" t="s">
        <v>626</v>
      </c>
      <c r="E71" s="18">
        <v>7548</v>
      </c>
      <c r="F71" s="9">
        <v>7443</v>
      </c>
      <c r="G71" s="9" t="s">
        <v>234</v>
      </c>
      <c r="H71" s="9">
        <v>0</v>
      </c>
      <c r="I71" s="1" t="str">
        <f t="shared" si="5"/>
        <v/>
      </c>
      <c r="J71" s="1" t="str">
        <f t="shared" si="4"/>
        <v/>
      </c>
      <c r="K71" s="1" t="str">
        <f t="shared" si="4"/>
        <v/>
      </c>
    </row>
    <row r="72" spans="1:11">
      <c r="A72" t="s">
        <v>627</v>
      </c>
      <c r="B72">
        <v>2</v>
      </c>
      <c r="C72">
        <v>1</v>
      </c>
      <c r="D72">
        <v>1</v>
      </c>
      <c r="E72" s="18">
        <v>7561</v>
      </c>
      <c r="F72" s="9">
        <v>7444</v>
      </c>
      <c r="G72" s="9" t="s">
        <v>40</v>
      </c>
      <c r="H72" s="9">
        <v>1</v>
      </c>
      <c r="I72" s="1">
        <f t="shared" si="5"/>
        <v>0</v>
      </c>
      <c r="J72" s="1">
        <f t="shared" si="4"/>
        <v>0</v>
      </c>
      <c r="K72" s="1">
        <f t="shared" si="4"/>
        <v>0</v>
      </c>
    </row>
    <row r="73" spans="1:11">
      <c r="A73" t="s">
        <v>628</v>
      </c>
      <c r="B73">
        <v>1</v>
      </c>
      <c r="C73">
        <v>1</v>
      </c>
      <c r="E73" s="18">
        <v>7564</v>
      </c>
      <c r="F73" s="9">
        <v>7445</v>
      </c>
      <c r="G73" s="9" t="s">
        <v>41</v>
      </c>
      <c r="H73" s="9">
        <v>1</v>
      </c>
      <c r="I73" s="1">
        <f t="shared" si="5"/>
        <v>0</v>
      </c>
      <c r="J73" s="1">
        <f t="shared" si="4"/>
        <v>0</v>
      </c>
      <c r="K73" s="1">
        <f t="shared" si="4"/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f t="shared" si="5"/>
        <v>0</v>
      </c>
      <c r="J74" s="1">
        <f t="shared" si="4"/>
        <v>0</v>
      </c>
      <c r="K74" s="1">
        <f t="shared" si="4"/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f t="shared" si="5"/>
        <v>4</v>
      </c>
      <c r="J75" s="19">
        <f t="shared" si="4"/>
        <v>4</v>
      </c>
      <c r="K75" s="19">
        <f t="shared" si="4"/>
        <v>0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f t="shared" si="5"/>
        <v>5</v>
      </c>
      <c r="J76" s="1">
        <f t="shared" si="4"/>
        <v>4</v>
      </c>
      <c r="K76" s="1">
        <f t="shared" si="4"/>
        <v>1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 t="str">
        <f t="shared" si="5"/>
        <v/>
      </c>
      <c r="J77" s="1" t="str">
        <f t="shared" si="4"/>
        <v/>
      </c>
      <c r="K77" s="1" t="str">
        <f t="shared" si="4"/>
        <v/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 t="str">
        <f t="shared" si="5"/>
        <v/>
      </c>
      <c r="J78" s="1" t="str">
        <f t="shared" si="4"/>
        <v/>
      </c>
      <c r="K78" s="1" t="str">
        <f t="shared" si="4"/>
        <v/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f t="shared" si="5"/>
        <v>0</v>
      </c>
      <c r="J79" s="1">
        <f t="shared" si="5"/>
        <v>0</v>
      </c>
      <c r="K79" s="1">
        <f t="shared" si="5"/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f t="shared" ref="I80:K111" si="6">IF(COUNTIF($E$15:$E$73,$F80)=1,LOOKUP($F80,$E$15:$E$73,B$15:B$73),"")</f>
        <v>1</v>
      </c>
      <c r="J80" s="1">
        <f t="shared" si="6"/>
        <v>0</v>
      </c>
      <c r="K80" s="1">
        <f t="shared" si="6"/>
        <v>1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f t="shared" si="6"/>
        <v>5</v>
      </c>
      <c r="J81" s="1">
        <f t="shared" si="6"/>
        <v>5</v>
      </c>
      <c r="K81" s="1">
        <f t="shared" si="6"/>
        <v>0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 t="str">
        <f t="shared" si="6"/>
        <v/>
      </c>
      <c r="J82" s="1" t="str">
        <f t="shared" si="6"/>
        <v/>
      </c>
      <c r="K82" s="1" t="str">
        <f t="shared" si="6"/>
        <v/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f t="shared" si="6"/>
        <v>3</v>
      </c>
      <c r="J83" s="1">
        <f t="shared" si="6"/>
        <v>2</v>
      </c>
      <c r="K83" s="1">
        <f t="shared" si="6"/>
        <v>1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f t="shared" si="6"/>
        <v>2</v>
      </c>
      <c r="J84" s="1">
        <f t="shared" si="6"/>
        <v>1</v>
      </c>
      <c r="K84" s="1">
        <f t="shared" si="6"/>
        <v>1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f t="shared" si="6"/>
        <v>3</v>
      </c>
      <c r="J85" s="1">
        <f t="shared" si="6"/>
        <v>2</v>
      </c>
      <c r="K85" s="1">
        <f t="shared" si="6"/>
        <v>1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f t="shared" si="6"/>
        <v>0</v>
      </c>
      <c r="J86" s="1">
        <f t="shared" si="6"/>
        <v>0</v>
      </c>
      <c r="K86" s="1">
        <f t="shared" si="6"/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f t="shared" si="6"/>
        <v>4</v>
      </c>
      <c r="J87" s="1">
        <f t="shared" si="6"/>
        <v>0</v>
      </c>
      <c r="K87" s="1">
        <f t="shared" si="6"/>
        <v>4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f t="shared" si="6"/>
        <v>1</v>
      </c>
      <c r="J88" s="1">
        <f t="shared" si="6"/>
        <v>1</v>
      </c>
      <c r="K88" s="1">
        <f t="shared" si="6"/>
        <v>0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f t="shared" si="6"/>
        <v>3</v>
      </c>
      <c r="J89" s="1">
        <f t="shared" si="6"/>
        <v>1</v>
      </c>
      <c r="K89" s="1">
        <f t="shared" si="6"/>
        <v>2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f t="shared" si="6"/>
        <v>2</v>
      </c>
      <c r="J90" s="1">
        <f t="shared" si="6"/>
        <v>2</v>
      </c>
      <c r="K90" s="1">
        <f t="shared" si="6"/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f t="shared" si="6"/>
        <v>4</v>
      </c>
      <c r="J91" s="1">
        <f t="shared" si="6"/>
        <v>3</v>
      </c>
      <c r="K91" s="1">
        <f t="shared" si="6"/>
        <v>1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f t="shared" si="6"/>
        <v>4</v>
      </c>
      <c r="J92" s="1">
        <f t="shared" si="6"/>
        <v>2</v>
      </c>
      <c r="K92" s="1">
        <f t="shared" si="6"/>
        <v>2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f t="shared" si="6"/>
        <v>3</v>
      </c>
      <c r="J93" s="1">
        <f t="shared" si="6"/>
        <v>2</v>
      </c>
      <c r="K93" s="1">
        <f t="shared" si="6"/>
        <v>1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 t="str">
        <f t="shared" si="6"/>
        <v/>
      </c>
      <c r="J94" s="1" t="str">
        <f t="shared" si="6"/>
        <v/>
      </c>
      <c r="K94" s="1" t="str">
        <f t="shared" si="6"/>
        <v/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 t="str">
        <f t="shared" si="6"/>
        <v/>
      </c>
      <c r="J95" s="1" t="str">
        <f t="shared" si="6"/>
        <v/>
      </c>
      <c r="K95" s="1" t="str">
        <f t="shared" si="6"/>
        <v/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 t="str">
        <f t="shared" si="6"/>
        <v/>
      </c>
      <c r="J96" s="1" t="str">
        <f t="shared" si="6"/>
        <v/>
      </c>
      <c r="K96" s="1" t="str">
        <f t="shared" si="6"/>
        <v/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 t="str">
        <f t="shared" si="6"/>
        <v/>
      </c>
      <c r="J97" s="1" t="str">
        <f t="shared" si="6"/>
        <v/>
      </c>
      <c r="K97" s="1" t="str">
        <f t="shared" si="6"/>
        <v/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 t="str">
        <f t="shared" si="6"/>
        <v/>
      </c>
      <c r="J98" s="1" t="str">
        <f t="shared" si="6"/>
        <v/>
      </c>
      <c r="K98" s="1" t="str">
        <f t="shared" si="6"/>
        <v/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f t="shared" si="6"/>
        <v>3</v>
      </c>
      <c r="J99" s="1">
        <f t="shared" si="6"/>
        <v>2</v>
      </c>
      <c r="K99" s="1">
        <f t="shared" si="6"/>
        <v>1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f t="shared" si="6"/>
        <v>0</v>
      </c>
      <c r="J100" s="1">
        <f t="shared" si="6"/>
        <v>0</v>
      </c>
      <c r="K100" s="1">
        <f t="shared" si="6"/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f t="shared" si="6"/>
        <v>0</v>
      </c>
      <c r="J101" s="1">
        <f t="shared" si="6"/>
        <v>0</v>
      </c>
      <c r="K101" s="1">
        <f t="shared" si="6"/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f t="shared" si="6"/>
        <v>1</v>
      </c>
      <c r="J102" s="1">
        <f t="shared" si="6"/>
        <v>1</v>
      </c>
      <c r="K102" s="1">
        <f t="shared" si="6"/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f t="shared" si="6"/>
        <v>1</v>
      </c>
      <c r="J103" s="1">
        <f t="shared" si="6"/>
        <v>1</v>
      </c>
      <c r="K103" s="1">
        <f t="shared" si="6"/>
        <v>0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f t="shared" si="6"/>
        <v>0</v>
      </c>
      <c r="J104" s="1">
        <f t="shared" si="6"/>
        <v>0</v>
      </c>
      <c r="K104" s="1">
        <f t="shared" si="6"/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f t="shared" si="6"/>
        <v>0</v>
      </c>
      <c r="J105" s="1">
        <f t="shared" si="6"/>
        <v>0</v>
      </c>
      <c r="K105" s="1">
        <f t="shared" si="6"/>
        <v>0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f t="shared" si="6"/>
        <v>0</v>
      </c>
      <c r="J106" s="1">
        <f t="shared" si="6"/>
        <v>0</v>
      </c>
      <c r="K106" s="1">
        <f t="shared" si="6"/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f t="shared" si="6"/>
        <v>2</v>
      </c>
      <c r="J107" s="1">
        <f t="shared" si="6"/>
        <v>1</v>
      </c>
      <c r="K107" s="1">
        <f t="shared" si="6"/>
        <v>1</v>
      </c>
    </row>
    <row r="108" spans="5:11">
      <c r="E108" s="18"/>
      <c r="F108" s="9">
        <v>7562</v>
      </c>
      <c r="G108" s="9" t="s">
        <v>243</v>
      </c>
      <c r="H108" s="9">
        <v>0</v>
      </c>
      <c r="I108" s="1" t="str">
        <f t="shared" si="6"/>
        <v/>
      </c>
      <c r="J108" s="1" t="str">
        <f t="shared" si="6"/>
        <v/>
      </c>
      <c r="K108" s="1" t="str">
        <f t="shared" si="6"/>
        <v/>
      </c>
    </row>
    <row r="109" spans="5:11">
      <c r="E109" s="18"/>
      <c r="F109" s="9">
        <v>7563</v>
      </c>
      <c r="G109" s="9" t="s">
        <v>244</v>
      </c>
      <c r="H109" s="9">
        <v>0</v>
      </c>
      <c r="I109" s="1" t="str">
        <f t="shared" si="6"/>
        <v/>
      </c>
      <c r="J109" s="1" t="str">
        <f t="shared" si="6"/>
        <v/>
      </c>
      <c r="K109" s="1" t="str">
        <f t="shared" si="6"/>
        <v/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f t="shared" si="6"/>
        <v>1</v>
      </c>
      <c r="J110" s="1">
        <f t="shared" si="6"/>
        <v>1</v>
      </c>
      <c r="K110" s="1">
        <f t="shared" si="6"/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f t="shared" si="6"/>
        <v>1</v>
      </c>
      <c r="J111" s="1">
        <f t="shared" si="6"/>
        <v>1</v>
      </c>
      <c r="K111" s="1">
        <f t="shared" si="6"/>
        <v>0</v>
      </c>
    </row>
    <row r="119" spans="7:7">
      <c r="G119" t="s">
        <v>646</v>
      </c>
    </row>
  </sheetData>
  <phoneticPr fontId="1"/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Y119"/>
  <sheetViews>
    <sheetView workbookViewId="0">
      <selection activeCell="B5" sqref="B5"/>
    </sheetView>
  </sheetViews>
  <sheetFormatPr defaultRowHeight="13.5"/>
  <cols>
    <col min="5" max="5" width="8.875" style="8"/>
    <col min="13" max="25" width="4.125" customWidth="1"/>
  </cols>
  <sheetData>
    <row r="1" spans="1:25">
      <c r="A1" t="s">
        <v>682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541</v>
      </c>
      <c r="B3">
        <v>333</v>
      </c>
      <c r="C3">
        <v>244</v>
      </c>
      <c r="D3">
        <v>89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647</v>
      </c>
      <c r="H4" s="9"/>
      <c r="I4" s="1">
        <f t="shared" ref="I4:K7" si="0">B4</f>
        <v>0</v>
      </c>
      <c r="J4" s="1">
        <f t="shared" si="0"/>
        <v>0</v>
      </c>
      <c r="K4" s="1">
        <f t="shared" si="0"/>
        <v>0</v>
      </c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48</v>
      </c>
      <c r="C5">
        <v>34</v>
      </c>
      <c r="D5">
        <v>14</v>
      </c>
      <c r="E5" s="18"/>
      <c r="F5" s="9"/>
      <c r="G5" s="9" t="s">
        <v>643</v>
      </c>
      <c r="H5" s="9"/>
      <c r="I5" s="1">
        <f t="shared" si="0"/>
        <v>48</v>
      </c>
      <c r="J5" s="1">
        <f t="shared" si="0"/>
        <v>34</v>
      </c>
      <c r="K5" s="1">
        <f t="shared" si="0"/>
        <v>14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57</v>
      </c>
      <c r="C6">
        <v>47</v>
      </c>
      <c r="D6">
        <v>10</v>
      </c>
      <c r="E6" s="18"/>
      <c r="F6" s="9"/>
      <c r="G6" s="9" t="s">
        <v>644</v>
      </c>
      <c r="H6" s="9"/>
      <c r="I6" s="1">
        <f t="shared" si="0"/>
        <v>57</v>
      </c>
      <c r="J6" s="1">
        <f t="shared" si="0"/>
        <v>47</v>
      </c>
      <c r="K6" s="1">
        <f t="shared" si="0"/>
        <v>10</v>
      </c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10</v>
      </c>
      <c r="C7">
        <v>5</v>
      </c>
      <c r="D7">
        <v>5</v>
      </c>
      <c r="E7" s="18">
        <v>770</v>
      </c>
      <c r="F7" s="9">
        <v>770</v>
      </c>
      <c r="G7" s="9" t="s">
        <v>246</v>
      </c>
      <c r="H7" s="9"/>
      <c r="I7" s="1">
        <f>B7</f>
        <v>10</v>
      </c>
      <c r="J7" s="1">
        <f t="shared" si="0"/>
        <v>5</v>
      </c>
      <c r="K7" s="1">
        <f t="shared" si="0"/>
        <v>5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v>28</v>
      </c>
      <c r="C8">
        <v>21</v>
      </c>
      <c r="D8">
        <v>7</v>
      </c>
      <c r="E8" s="18">
        <v>771</v>
      </c>
      <c r="F8" s="9">
        <v>771</v>
      </c>
      <c r="G8" s="9" t="s">
        <v>247</v>
      </c>
      <c r="H8" s="9"/>
      <c r="I8" s="1">
        <f>B8+I15</f>
        <v>75</v>
      </c>
      <c r="J8" s="1">
        <f t="shared" ref="J8:K8" si="1">C8+J15</f>
        <v>53</v>
      </c>
      <c r="K8" s="1">
        <f t="shared" si="1"/>
        <v>22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42</v>
      </c>
      <c r="C9">
        <v>30</v>
      </c>
      <c r="D9">
        <v>12</v>
      </c>
      <c r="E9" s="18">
        <v>772</v>
      </c>
      <c r="F9" s="9">
        <v>772</v>
      </c>
      <c r="G9" s="9" t="s">
        <v>248</v>
      </c>
      <c r="H9" s="9"/>
      <c r="I9" s="1">
        <f>B9+B17</f>
        <v>90</v>
      </c>
      <c r="J9" s="1">
        <f t="shared" ref="J9:K9" si="2">C9+C17</f>
        <v>64</v>
      </c>
      <c r="K9" s="1">
        <f t="shared" si="2"/>
        <v>26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28</v>
      </c>
      <c r="C10">
        <v>22</v>
      </c>
      <c r="D10">
        <v>6</v>
      </c>
      <c r="E10" s="18">
        <v>773</v>
      </c>
      <c r="F10" s="9">
        <v>773</v>
      </c>
      <c r="G10" s="9" t="s">
        <v>249</v>
      </c>
      <c r="H10" s="9"/>
      <c r="I10" s="1">
        <f t="shared" ref="I10:K12" si="3">B10</f>
        <v>28</v>
      </c>
      <c r="J10" s="1">
        <f t="shared" si="3"/>
        <v>22</v>
      </c>
      <c r="K10" s="1">
        <f t="shared" si="3"/>
        <v>6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40</v>
      </c>
      <c r="C11">
        <v>32</v>
      </c>
      <c r="D11">
        <v>8</v>
      </c>
      <c r="E11" s="18">
        <v>774</v>
      </c>
      <c r="F11" s="9">
        <v>774</v>
      </c>
      <c r="G11" s="9" t="s">
        <v>250</v>
      </c>
      <c r="H11" s="9"/>
      <c r="I11" s="1">
        <f t="shared" si="3"/>
        <v>40</v>
      </c>
      <c r="J11" s="1">
        <f t="shared" si="3"/>
        <v>32</v>
      </c>
      <c r="K11" s="1">
        <f t="shared" si="3"/>
        <v>8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33</v>
      </c>
      <c r="C12">
        <v>21</v>
      </c>
      <c r="D12">
        <v>12</v>
      </c>
      <c r="E12" s="18">
        <v>775</v>
      </c>
      <c r="F12" s="9">
        <v>775</v>
      </c>
      <c r="G12" s="9" t="s">
        <v>251</v>
      </c>
      <c r="H12" s="9"/>
      <c r="I12" s="1">
        <f t="shared" si="3"/>
        <v>33</v>
      </c>
      <c r="J12" s="1">
        <f t="shared" si="3"/>
        <v>21</v>
      </c>
      <c r="K12" s="1">
        <f t="shared" si="3"/>
        <v>12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>
      <c r="A13"/>
      <c r="B13"/>
      <c r="C13"/>
      <c r="D13"/>
    </row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570</v>
      </c>
      <c r="B15">
        <v>47</v>
      </c>
      <c r="C15">
        <v>32</v>
      </c>
      <c r="D15">
        <v>15</v>
      </c>
      <c r="E15" s="18">
        <v>7201</v>
      </c>
      <c r="F15" s="9">
        <v>7201</v>
      </c>
      <c r="G15" s="9" t="s">
        <v>10</v>
      </c>
      <c r="H15" s="9">
        <v>1</v>
      </c>
      <c r="I15" s="19">
        <f>IF(COUNTIF($E$15:$E$73,$F15)=1,LOOKUP($F15,$E$15:$E$73,B$15:B$73),"")</f>
        <v>47</v>
      </c>
      <c r="J15" s="19">
        <f t="shared" ref="J15:K78" si="4">IF(COUNTIF($E$15:$E$73,$F15)=1,LOOKUP($F15,$E$15:$E$73,C$15:C$73),"")</f>
        <v>32</v>
      </c>
      <c r="K15" s="19">
        <f t="shared" si="4"/>
        <v>15</v>
      </c>
      <c r="Y15" s="8"/>
    </row>
    <row r="16" spans="1:25">
      <c r="A16" t="s">
        <v>571</v>
      </c>
      <c r="B16">
        <v>21</v>
      </c>
      <c r="C16">
        <v>17</v>
      </c>
      <c r="D16">
        <v>4</v>
      </c>
      <c r="E16" s="18">
        <v>7202</v>
      </c>
      <c r="F16" s="9">
        <v>7202</v>
      </c>
      <c r="G16" s="9" t="s">
        <v>11</v>
      </c>
      <c r="H16" s="9">
        <v>1</v>
      </c>
      <c r="I16" s="19">
        <f t="shared" ref="I16:K79" si="5">IF(COUNTIF($E$15:$E$73,$F16)=1,LOOKUP($F16,$E$15:$E$73,B$15:B$73),"")</f>
        <v>21</v>
      </c>
      <c r="J16" s="19">
        <f t="shared" si="4"/>
        <v>17</v>
      </c>
      <c r="K16" s="19">
        <f t="shared" si="4"/>
        <v>4</v>
      </c>
      <c r="Y16" s="8"/>
    </row>
    <row r="17" spans="1:25">
      <c r="A17" t="s">
        <v>572</v>
      </c>
      <c r="B17">
        <v>48</v>
      </c>
      <c r="C17">
        <v>34</v>
      </c>
      <c r="D17">
        <v>14</v>
      </c>
      <c r="E17" s="18">
        <v>7203</v>
      </c>
      <c r="F17" s="9">
        <v>7203</v>
      </c>
      <c r="G17" s="9" t="s">
        <v>12</v>
      </c>
      <c r="H17" s="9">
        <v>1</v>
      </c>
      <c r="I17" s="1">
        <f t="shared" si="5"/>
        <v>48</v>
      </c>
      <c r="J17" s="1">
        <f t="shared" si="4"/>
        <v>34</v>
      </c>
      <c r="K17" s="1">
        <f t="shared" si="4"/>
        <v>14</v>
      </c>
      <c r="Y17" s="8"/>
    </row>
    <row r="18" spans="1:25">
      <c r="A18" t="s">
        <v>573</v>
      </c>
      <c r="B18">
        <v>57</v>
      </c>
      <c r="C18">
        <v>47</v>
      </c>
      <c r="D18">
        <v>10</v>
      </c>
      <c r="E18" s="18">
        <v>7204</v>
      </c>
      <c r="F18" s="9">
        <v>7204</v>
      </c>
      <c r="G18" s="9" t="s">
        <v>13</v>
      </c>
      <c r="H18" s="9">
        <v>1</v>
      </c>
      <c r="I18" s="1">
        <f t="shared" si="5"/>
        <v>57</v>
      </c>
      <c r="J18" s="1">
        <f t="shared" si="4"/>
        <v>47</v>
      </c>
      <c r="K18" s="1">
        <f t="shared" si="4"/>
        <v>10</v>
      </c>
      <c r="Y18" s="8"/>
    </row>
    <row r="19" spans="1:25">
      <c r="A19" t="s">
        <v>574</v>
      </c>
      <c r="B19">
        <v>11</v>
      </c>
      <c r="C19">
        <v>8</v>
      </c>
      <c r="D19">
        <v>3</v>
      </c>
      <c r="E19" s="18">
        <v>7205</v>
      </c>
      <c r="F19" s="9">
        <v>7205</v>
      </c>
      <c r="G19" s="9" t="s">
        <v>14</v>
      </c>
      <c r="H19" s="9">
        <v>1</v>
      </c>
      <c r="I19" s="19">
        <f t="shared" si="5"/>
        <v>11</v>
      </c>
      <c r="J19" s="19">
        <f t="shared" si="4"/>
        <v>8</v>
      </c>
      <c r="K19" s="19">
        <f t="shared" si="4"/>
        <v>3</v>
      </c>
      <c r="Y19" s="8"/>
    </row>
    <row r="20" spans="1:25">
      <c r="A20" t="s">
        <v>575</v>
      </c>
      <c r="B20">
        <v>13</v>
      </c>
      <c r="C20">
        <v>9</v>
      </c>
      <c r="D20">
        <v>4</v>
      </c>
      <c r="E20" s="18">
        <v>7207</v>
      </c>
      <c r="F20" s="9">
        <v>7206</v>
      </c>
      <c r="G20" s="9" t="s">
        <v>208</v>
      </c>
      <c r="H20" s="9">
        <v>0</v>
      </c>
      <c r="I20" s="1" t="str">
        <f t="shared" si="5"/>
        <v/>
      </c>
      <c r="J20" s="1" t="str">
        <f t="shared" si="4"/>
        <v/>
      </c>
      <c r="K20" s="1" t="str">
        <f t="shared" si="4"/>
        <v/>
      </c>
      <c r="Y20" s="8"/>
    </row>
    <row r="21" spans="1:25">
      <c r="A21" t="s">
        <v>576</v>
      </c>
      <c r="B21">
        <v>8</v>
      </c>
      <c r="C21">
        <v>7</v>
      </c>
      <c r="D21">
        <v>1</v>
      </c>
      <c r="E21" s="18">
        <v>7208</v>
      </c>
      <c r="F21" s="9">
        <v>7207</v>
      </c>
      <c r="G21" s="9" t="s">
        <v>15</v>
      </c>
      <c r="H21" s="9">
        <v>1</v>
      </c>
      <c r="I21" s="19">
        <f t="shared" si="5"/>
        <v>13</v>
      </c>
      <c r="J21" s="19">
        <f t="shared" si="4"/>
        <v>9</v>
      </c>
      <c r="K21" s="19">
        <f t="shared" si="4"/>
        <v>4</v>
      </c>
      <c r="Y21" s="8"/>
    </row>
    <row r="22" spans="1:25">
      <c r="A22" t="s">
        <v>577</v>
      </c>
      <c r="B22">
        <v>9</v>
      </c>
      <c r="C22">
        <v>8</v>
      </c>
      <c r="D22">
        <v>1</v>
      </c>
      <c r="E22" s="18">
        <v>7209</v>
      </c>
      <c r="F22" s="9">
        <v>7208</v>
      </c>
      <c r="G22" s="9" t="s">
        <v>16</v>
      </c>
      <c r="H22" s="9">
        <v>1</v>
      </c>
      <c r="I22" s="19">
        <f t="shared" si="5"/>
        <v>8</v>
      </c>
      <c r="J22" s="19">
        <f t="shared" si="4"/>
        <v>7</v>
      </c>
      <c r="K22" s="19">
        <f t="shared" si="4"/>
        <v>1</v>
      </c>
      <c r="Y22" s="8"/>
    </row>
    <row r="23" spans="1:25">
      <c r="A23" t="s">
        <v>578</v>
      </c>
      <c r="B23">
        <v>8</v>
      </c>
      <c r="C23">
        <v>5</v>
      </c>
      <c r="D23">
        <v>3</v>
      </c>
      <c r="E23" s="18">
        <v>7210</v>
      </c>
      <c r="F23" s="9">
        <v>7209</v>
      </c>
      <c r="G23" s="9" t="s">
        <v>17</v>
      </c>
      <c r="H23" s="9">
        <v>1</v>
      </c>
      <c r="I23" s="1">
        <f t="shared" si="5"/>
        <v>9</v>
      </c>
      <c r="J23" s="1">
        <f t="shared" si="4"/>
        <v>8</v>
      </c>
      <c r="K23" s="1">
        <f t="shared" si="4"/>
        <v>1</v>
      </c>
      <c r="Y23" s="8"/>
    </row>
    <row r="24" spans="1:25">
      <c r="A24" t="s">
        <v>579</v>
      </c>
      <c r="B24">
        <v>11</v>
      </c>
      <c r="C24">
        <v>7</v>
      </c>
      <c r="D24">
        <v>4</v>
      </c>
      <c r="E24" s="18">
        <v>7211</v>
      </c>
      <c r="F24" s="9">
        <v>7210</v>
      </c>
      <c r="G24" s="9" t="s">
        <v>18</v>
      </c>
      <c r="H24" s="9">
        <v>1</v>
      </c>
      <c r="I24" s="19">
        <f t="shared" si="5"/>
        <v>8</v>
      </c>
      <c r="J24" s="19">
        <f t="shared" si="4"/>
        <v>5</v>
      </c>
      <c r="K24" s="19">
        <f t="shared" si="4"/>
        <v>3</v>
      </c>
      <c r="Y24" s="8"/>
    </row>
    <row r="25" spans="1:25">
      <c r="A25" t="s">
        <v>580</v>
      </c>
      <c r="B25">
        <v>13</v>
      </c>
      <c r="C25">
        <v>5</v>
      </c>
      <c r="D25">
        <v>8</v>
      </c>
      <c r="E25" s="18">
        <v>7212</v>
      </c>
      <c r="F25" s="9">
        <v>7211</v>
      </c>
      <c r="G25" s="9" t="s">
        <v>19</v>
      </c>
      <c r="H25" s="9">
        <v>1</v>
      </c>
      <c r="I25" s="19">
        <f t="shared" si="5"/>
        <v>11</v>
      </c>
      <c r="J25" s="19">
        <f t="shared" si="4"/>
        <v>7</v>
      </c>
      <c r="K25" s="19">
        <f t="shared" si="4"/>
        <v>4</v>
      </c>
      <c r="Y25" s="8"/>
    </row>
    <row r="26" spans="1:25">
      <c r="A26" t="s">
        <v>581</v>
      </c>
      <c r="B26">
        <v>6</v>
      </c>
      <c r="C26">
        <v>6</v>
      </c>
      <c r="E26" s="18">
        <v>7213</v>
      </c>
      <c r="F26" s="9">
        <v>7212</v>
      </c>
      <c r="G26" s="9" t="s">
        <v>20</v>
      </c>
      <c r="H26" s="9">
        <v>1</v>
      </c>
      <c r="I26" s="19">
        <f t="shared" si="5"/>
        <v>13</v>
      </c>
      <c r="J26" s="19">
        <f t="shared" si="4"/>
        <v>5</v>
      </c>
      <c r="K26" s="19">
        <f t="shared" si="4"/>
        <v>8</v>
      </c>
      <c r="Y26" s="8"/>
    </row>
    <row r="27" spans="1:25">
      <c r="A27" t="s">
        <v>582</v>
      </c>
      <c r="B27">
        <v>5</v>
      </c>
      <c r="C27">
        <v>3</v>
      </c>
      <c r="D27">
        <v>2</v>
      </c>
      <c r="E27" s="18">
        <v>7214</v>
      </c>
      <c r="F27" s="9">
        <v>7213</v>
      </c>
      <c r="G27" s="9" t="s">
        <v>21</v>
      </c>
      <c r="H27" s="9">
        <v>1</v>
      </c>
      <c r="I27" s="19">
        <f t="shared" si="5"/>
        <v>6</v>
      </c>
      <c r="J27" s="19">
        <f t="shared" si="4"/>
        <v>6</v>
      </c>
      <c r="K27" s="19">
        <f t="shared" si="4"/>
        <v>0</v>
      </c>
      <c r="Y27" s="8"/>
    </row>
    <row r="28" spans="1:25">
      <c r="A28" t="s">
        <v>583</v>
      </c>
      <c r="B28">
        <v>5</v>
      </c>
      <c r="C28">
        <v>4</v>
      </c>
      <c r="D28">
        <v>1</v>
      </c>
      <c r="E28" s="18">
        <v>7301</v>
      </c>
      <c r="F28" s="9">
        <v>7214</v>
      </c>
      <c r="G28" s="9" t="s">
        <v>22</v>
      </c>
      <c r="H28" s="9">
        <v>1</v>
      </c>
      <c r="I28" s="19">
        <f t="shared" si="5"/>
        <v>5</v>
      </c>
      <c r="J28" s="19">
        <f t="shared" si="4"/>
        <v>3</v>
      </c>
      <c r="K28" s="19">
        <f t="shared" si="4"/>
        <v>2</v>
      </c>
    </row>
    <row r="29" spans="1:25">
      <c r="A29" t="s">
        <v>584</v>
      </c>
      <c r="B29">
        <v>1</v>
      </c>
      <c r="C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f t="shared" si="5"/>
        <v>5</v>
      </c>
      <c r="J29" s="1">
        <f t="shared" si="4"/>
        <v>4</v>
      </c>
      <c r="K29" s="1">
        <f t="shared" si="4"/>
        <v>1</v>
      </c>
    </row>
    <row r="30" spans="1:25">
      <c r="A30" t="s">
        <v>585</v>
      </c>
      <c r="B30">
        <v>2</v>
      </c>
      <c r="C30">
        <v>2</v>
      </c>
      <c r="E30" s="18">
        <v>7308</v>
      </c>
      <c r="F30" s="9">
        <v>7302</v>
      </c>
      <c r="G30" s="9" t="s">
        <v>209</v>
      </c>
      <c r="H30" s="9">
        <v>0</v>
      </c>
      <c r="I30" s="1" t="str">
        <f t="shared" si="5"/>
        <v/>
      </c>
      <c r="J30" s="1" t="str">
        <f t="shared" si="4"/>
        <v/>
      </c>
      <c r="K30" s="1" t="str">
        <f t="shared" si="4"/>
        <v/>
      </c>
    </row>
    <row r="31" spans="1:25">
      <c r="A31" t="s">
        <v>586</v>
      </c>
      <c r="B31">
        <v>1</v>
      </c>
      <c r="D31">
        <v>1</v>
      </c>
      <c r="E31" s="18">
        <v>7322</v>
      </c>
      <c r="F31" s="9">
        <v>7303</v>
      </c>
      <c r="G31" s="9" t="s">
        <v>24</v>
      </c>
      <c r="H31" s="9">
        <v>1</v>
      </c>
      <c r="I31" s="1">
        <f t="shared" si="5"/>
        <v>1</v>
      </c>
      <c r="J31" s="1">
        <f t="shared" si="4"/>
        <v>1</v>
      </c>
      <c r="K31" s="1">
        <f t="shared" si="4"/>
        <v>0</v>
      </c>
    </row>
    <row r="32" spans="1:25">
      <c r="A32" t="s">
        <v>587</v>
      </c>
      <c r="B32">
        <v>2</v>
      </c>
      <c r="C32">
        <v>2</v>
      </c>
      <c r="E32" s="18">
        <v>7342</v>
      </c>
      <c r="F32" s="9">
        <v>7304</v>
      </c>
      <c r="G32" s="9" t="s">
        <v>210</v>
      </c>
      <c r="H32" s="9">
        <v>0</v>
      </c>
      <c r="I32" s="1" t="str">
        <f t="shared" si="5"/>
        <v/>
      </c>
      <c r="J32" s="1" t="str">
        <f t="shared" si="4"/>
        <v/>
      </c>
      <c r="K32" s="1" t="str">
        <f t="shared" si="4"/>
        <v/>
      </c>
    </row>
    <row r="33" spans="1:11">
      <c r="A33" t="s">
        <v>588</v>
      </c>
      <c r="E33" s="18">
        <v>7344</v>
      </c>
      <c r="F33" s="9">
        <v>7305</v>
      </c>
      <c r="G33" s="9" t="s">
        <v>211</v>
      </c>
      <c r="H33" s="9">
        <v>0</v>
      </c>
      <c r="I33" s="1" t="str">
        <f t="shared" si="5"/>
        <v/>
      </c>
      <c r="J33" s="1" t="str">
        <f t="shared" si="4"/>
        <v/>
      </c>
      <c r="K33" s="1" t="str">
        <f t="shared" si="4"/>
        <v/>
      </c>
    </row>
    <row r="34" spans="1:11">
      <c r="A34" t="s">
        <v>589</v>
      </c>
      <c r="B34">
        <v>2</v>
      </c>
      <c r="C34">
        <v>2</v>
      </c>
      <c r="E34" s="18">
        <v>7362</v>
      </c>
      <c r="F34" s="9">
        <v>7306</v>
      </c>
      <c r="G34" s="9" t="s">
        <v>212</v>
      </c>
      <c r="H34" s="9">
        <v>0</v>
      </c>
      <c r="I34" s="1" t="str">
        <f t="shared" si="5"/>
        <v/>
      </c>
      <c r="J34" s="1" t="str">
        <f t="shared" si="4"/>
        <v/>
      </c>
      <c r="K34" s="1" t="str">
        <f t="shared" si="4"/>
        <v/>
      </c>
    </row>
    <row r="35" spans="1:11">
      <c r="A35" t="s">
        <v>590</v>
      </c>
      <c r="E35" s="18">
        <v>7364</v>
      </c>
      <c r="F35" s="9">
        <v>7307</v>
      </c>
      <c r="G35" s="9" t="s">
        <v>213</v>
      </c>
      <c r="H35" s="9">
        <v>0</v>
      </c>
      <c r="I35" s="1" t="str">
        <f t="shared" si="5"/>
        <v/>
      </c>
      <c r="J35" s="1" t="str">
        <f t="shared" si="4"/>
        <v/>
      </c>
      <c r="K35" s="1" t="str">
        <f t="shared" si="4"/>
        <v/>
      </c>
    </row>
    <row r="36" spans="1:11">
      <c r="A36" t="s">
        <v>591</v>
      </c>
      <c r="B36">
        <v>3</v>
      </c>
      <c r="C36">
        <v>1</v>
      </c>
      <c r="D36">
        <v>2</v>
      </c>
      <c r="E36" s="18">
        <v>7367</v>
      </c>
      <c r="F36" s="9">
        <v>7308</v>
      </c>
      <c r="G36" s="9" t="s">
        <v>25</v>
      </c>
      <c r="H36" s="9">
        <v>1</v>
      </c>
      <c r="I36" s="1">
        <f t="shared" si="5"/>
        <v>2</v>
      </c>
      <c r="J36" s="1">
        <f t="shared" si="4"/>
        <v>2</v>
      </c>
      <c r="K36" s="1">
        <f t="shared" si="4"/>
        <v>0</v>
      </c>
    </row>
    <row r="37" spans="1:11">
      <c r="A37" t="s">
        <v>592</v>
      </c>
      <c r="B37">
        <v>5</v>
      </c>
      <c r="C37">
        <v>2</v>
      </c>
      <c r="D37">
        <v>3</v>
      </c>
      <c r="E37" s="18">
        <v>7368</v>
      </c>
      <c r="F37" s="9">
        <v>7309</v>
      </c>
      <c r="G37" s="9" t="s">
        <v>214</v>
      </c>
      <c r="H37" s="9">
        <v>0</v>
      </c>
      <c r="I37" s="1" t="str">
        <f t="shared" si="5"/>
        <v/>
      </c>
      <c r="J37" s="1" t="str">
        <f t="shared" si="4"/>
        <v/>
      </c>
      <c r="K37" s="1" t="str">
        <f t="shared" si="4"/>
        <v/>
      </c>
    </row>
    <row r="38" spans="1:11">
      <c r="A38" t="s">
        <v>593</v>
      </c>
      <c r="E38" s="18">
        <v>7402</v>
      </c>
      <c r="F38" s="9">
        <v>7321</v>
      </c>
      <c r="G38" s="9" t="s">
        <v>215</v>
      </c>
      <c r="H38" s="9">
        <v>0</v>
      </c>
      <c r="I38" s="1" t="str">
        <f t="shared" si="5"/>
        <v/>
      </c>
      <c r="J38" s="1" t="str">
        <f t="shared" si="4"/>
        <v/>
      </c>
      <c r="K38" s="1" t="str">
        <f t="shared" si="4"/>
        <v/>
      </c>
    </row>
    <row r="39" spans="1:11">
      <c r="A39" t="s">
        <v>594</v>
      </c>
      <c r="E39" s="18">
        <v>7405</v>
      </c>
      <c r="F39" s="9">
        <v>7322</v>
      </c>
      <c r="G39" s="9" t="s">
        <v>26</v>
      </c>
      <c r="H39" s="9">
        <v>1</v>
      </c>
      <c r="I39" s="1">
        <f t="shared" si="5"/>
        <v>1</v>
      </c>
      <c r="J39" s="1">
        <f t="shared" si="4"/>
        <v>0</v>
      </c>
      <c r="K39" s="1">
        <f t="shared" si="4"/>
        <v>1</v>
      </c>
    </row>
    <row r="40" spans="1:11">
      <c r="A40" t="s">
        <v>595</v>
      </c>
      <c r="B40">
        <v>1</v>
      </c>
      <c r="C40">
        <v>1</v>
      </c>
      <c r="E40" s="18">
        <v>7407</v>
      </c>
      <c r="F40" s="9">
        <v>7323</v>
      </c>
      <c r="G40" s="9" t="s">
        <v>216</v>
      </c>
      <c r="H40" s="9">
        <v>0</v>
      </c>
      <c r="I40" s="1" t="str">
        <f t="shared" si="5"/>
        <v/>
      </c>
      <c r="J40" s="1" t="str">
        <f t="shared" si="4"/>
        <v/>
      </c>
      <c r="K40" s="1" t="str">
        <f t="shared" si="4"/>
        <v/>
      </c>
    </row>
    <row r="41" spans="1:11">
      <c r="A41" t="s">
        <v>596</v>
      </c>
      <c r="E41" s="18">
        <v>7408</v>
      </c>
      <c r="F41" s="9">
        <v>7324</v>
      </c>
      <c r="G41" s="9" t="s">
        <v>217</v>
      </c>
      <c r="H41" s="9">
        <v>0</v>
      </c>
      <c r="I41" s="1" t="str">
        <f t="shared" si="5"/>
        <v/>
      </c>
      <c r="J41" s="1" t="str">
        <f t="shared" si="4"/>
        <v/>
      </c>
      <c r="K41" s="1" t="str">
        <f t="shared" si="4"/>
        <v/>
      </c>
    </row>
    <row r="42" spans="1:11">
      <c r="A42" t="s">
        <v>597</v>
      </c>
      <c r="B42">
        <v>3</v>
      </c>
      <c r="C42">
        <v>3</v>
      </c>
      <c r="E42" s="18">
        <v>7421</v>
      </c>
      <c r="F42" s="9">
        <v>7325</v>
      </c>
      <c r="G42" s="9" t="s">
        <v>218</v>
      </c>
      <c r="H42" s="9">
        <v>0</v>
      </c>
      <c r="I42" s="1" t="str">
        <f t="shared" si="5"/>
        <v/>
      </c>
      <c r="J42" s="1" t="str">
        <f t="shared" si="4"/>
        <v/>
      </c>
      <c r="K42" s="1" t="str">
        <f t="shared" si="4"/>
        <v/>
      </c>
    </row>
    <row r="43" spans="1:11">
      <c r="A43" t="s">
        <v>598</v>
      </c>
      <c r="B43">
        <v>1</v>
      </c>
      <c r="D43">
        <v>1</v>
      </c>
      <c r="E43" s="18">
        <v>7422</v>
      </c>
      <c r="F43" s="9">
        <v>7326</v>
      </c>
      <c r="G43" s="9" t="s">
        <v>219</v>
      </c>
      <c r="H43" s="9">
        <v>0</v>
      </c>
      <c r="I43" s="1" t="str">
        <f t="shared" si="5"/>
        <v/>
      </c>
      <c r="J43" s="1" t="str">
        <f t="shared" si="4"/>
        <v/>
      </c>
      <c r="K43" s="1" t="str">
        <f t="shared" si="4"/>
        <v/>
      </c>
    </row>
    <row r="44" spans="1:11">
      <c r="A44" t="s">
        <v>599</v>
      </c>
      <c r="E44" s="18">
        <v>7423</v>
      </c>
      <c r="F44" s="9">
        <v>7341</v>
      </c>
      <c r="G44" s="9" t="s">
        <v>220</v>
      </c>
      <c r="H44" s="9">
        <v>0</v>
      </c>
      <c r="I44" s="1" t="str">
        <f t="shared" si="5"/>
        <v/>
      </c>
      <c r="J44" s="1" t="str">
        <f t="shared" si="4"/>
        <v/>
      </c>
      <c r="K44" s="1" t="str">
        <f t="shared" si="4"/>
        <v/>
      </c>
    </row>
    <row r="45" spans="1:11">
      <c r="A45" t="s">
        <v>600</v>
      </c>
      <c r="B45">
        <v>1</v>
      </c>
      <c r="C45">
        <v>1</v>
      </c>
      <c r="E45" s="18">
        <v>7444</v>
      </c>
      <c r="F45" s="9">
        <v>7342</v>
      </c>
      <c r="G45" s="9" t="s">
        <v>27</v>
      </c>
      <c r="H45" s="9">
        <v>1</v>
      </c>
      <c r="I45" s="1">
        <f t="shared" si="5"/>
        <v>2</v>
      </c>
      <c r="J45" s="1">
        <f t="shared" si="4"/>
        <v>2</v>
      </c>
      <c r="K45" s="1">
        <f t="shared" si="4"/>
        <v>0</v>
      </c>
    </row>
    <row r="46" spans="1:11">
      <c r="A46" t="s">
        <v>601</v>
      </c>
      <c r="B46">
        <v>2</v>
      </c>
      <c r="C46">
        <v>2</v>
      </c>
      <c r="E46" s="18">
        <v>7445</v>
      </c>
      <c r="F46" s="9">
        <v>7343</v>
      </c>
      <c r="G46" s="9" t="s">
        <v>221</v>
      </c>
      <c r="H46" s="9">
        <v>0</v>
      </c>
      <c r="I46" s="1" t="str">
        <f t="shared" si="5"/>
        <v/>
      </c>
      <c r="J46" s="1" t="str">
        <f t="shared" si="4"/>
        <v/>
      </c>
      <c r="K46" s="1" t="str">
        <f t="shared" si="4"/>
        <v/>
      </c>
    </row>
    <row r="47" spans="1:11">
      <c r="A47" t="s">
        <v>602</v>
      </c>
      <c r="B47">
        <v>1</v>
      </c>
      <c r="C47">
        <v>1</v>
      </c>
      <c r="E47" s="18">
        <v>7446</v>
      </c>
      <c r="F47" s="9">
        <v>7344</v>
      </c>
      <c r="G47" s="9" t="s">
        <v>28</v>
      </c>
      <c r="H47" s="9">
        <v>1</v>
      </c>
      <c r="I47" s="1">
        <f t="shared" si="5"/>
        <v>0</v>
      </c>
      <c r="J47" s="1">
        <f t="shared" si="4"/>
        <v>0</v>
      </c>
      <c r="K47" s="1">
        <f t="shared" si="4"/>
        <v>0</v>
      </c>
    </row>
    <row r="48" spans="1:11">
      <c r="A48" t="s">
        <v>603</v>
      </c>
      <c r="B48">
        <v>2</v>
      </c>
      <c r="D48">
        <v>2</v>
      </c>
      <c r="E48" s="18">
        <v>7447</v>
      </c>
      <c r="F48" s="9">
        <v>7361</v>
      </c>
      <c r="G48" s="9" t="s">
        <v>222</v>
      </c>
      <c r="H48" s="9">
        <v>0</v>
      </c>
      <c r="I48" s="1" t="str">
        <f t="shared" si="5"/>
        <v/>
      </c>
      <c r="J48" s="1" t="str">
        <f t="shared" si="4"/>
        <v/>
      </c>
      <c r="K48" s="1" t="str">
        <f t="shared" si="4"/>
        <v/>
      </c>
    </row>
    <row r="49" spans="1:11">
      <c r="A49" t="s">
        <v>604</v>
      </c>
      <c r="B49">
        <v>1</v>
      </c>
      <c r="C49">
        <v>1</v>
      </c>
      <c r="E49" s="18">
        <v>7461</v>
      </c>
      <c r="F49" s="9">
        <v>7362</v>
      </c>
      <c r="G49" s="9" t="s">
        <v>29</v>
      </c>
      <c r="H49" s="9">
        <v>1</v>
      </c>
      <c r="I49" s="1">
        <f t="shared" si="5"/>
        <v>2</v>
      </c>
      <c r="J49" s="1">
        <f t="shared" si="4"/>
        <v>2</v>
      </c>
      <c r="K49" s="1">
        <f t="shared" si="4"/>
        <v>0</v>
      </c>
    </row>
    <row r="50" spans="1:11">
      <c r="A50" t="s">
        <v>605</v>
      </c>
      <c r="B50">
        <v>1</v>
      </c>
      <c r="C50">
        <v>1</v>
      </c>
      <c r="E50" s="18">
        <v>7464</v>
      </c>
      <c r="F50" s="9">
        <v>7363</v>
      </c>
      <c r="G50" s="9" t="s">
        <v>223</v>
      </c>
      <c r="H50" s="9">
        <v>0</v>
      </c>
      <c r="I50" s="1" t="str">
        <f t="shared" si="5"/>
        <v/>
      </c>
      <c r="J50" s="1" t="str">
        <f t="shared" si="4"/>
        <v/>
      </c>
      <c r="K50" s="1" t="str">
        <f t="shared" si="4"/>
        <v/>
      </c>
    </row>
    <row r="51" spans="1:11">
      <c r="A51" t="s">
        <v>606</v>
      </c>
      <c r="B51">
        <v>4</v>
      </c>
      <c r="C51">
        <v>3</v>
      </c>
      <c r="D51">
        <v>1</v>
      </c>
      <c r="E51" s="18">
        <v>7465</v>
      </c>
      <c r="F51" s="9">
        <v>7364</v>
      </c>
      <c r="G51" s="9" t="s">
        <v>30</v>
      </c>
      <c r="H51" s="9">
        <v>1</v>
      </c>
      <c r="I51" s="1">
        <f t="shared" si="5"/>
        <v>0</v>
      </c>
      <c r="J51" s="1">
        <f t="shared" si="4"/>
        <v>0</v>
      </c>
      <c r="K51" s="1">
        <f t="shared" si="4"/>
        <v>0</v>
      </c>
    </row>
    <row r="52" spans="1:11">
      <c r="A52" t="s">
        <v>607</v>
      </c>
      <c r="B52">
        <v>4</v>
      </c>
      <c r="C52">
        <v>3</v>
      </c>
      <c r="D52">
        <v>1</v>
      </c>
      <c r="E52" s="18">
        <v>7466</v>
      </c>
      <c r="F52" s="9">
        <v>7365</v>
      </c>
      <c r="G52" s="9" t="s">
        <v>224</v>
      </c>
      <c r="H52" s="9">
        <v>0</v>
      </c>
      <c r="I52" s="1" t="str">
        <f t="shared" si="5"/>
        <v/>
      </c>
      <c r="J52" s="1" t="str">
        <f t="shared" si="4"/>
        <v/>
      </c>
      <c r="K52" s="1" t="str">
        <f t="shared" si="4"/>
        <v/>
      </c>
    </row>
    <row r="53" spans="1:11">
      <c r="A53" t="s">
        <v>608</v>
      </c>
      <c r="B53">
        <v>3</v>
      </c>
      <c r="C53">
        <v>3</v>
      </c>
      <c r="E53" s="18">
        <v>7481</v>
      </c>
      <c r="F53" s="9">
        <v>7366</v>
      </c>
      <c r="G53" s="9" t="s">
        <v>225</v>
      </c>
      <c r="H53" s="9">
        <v>0</v>
      </c>
      <c r="I53" s="1" t="str">
        <f t="shared" si="5"/>
        <v/>
      </c>
      <c r="J53" s="1" t="str">
        <f t="shared" si="4"/>
        <v/>
      </c>
      <c r="K53" s="1" t="str">
        <f t="shared" si="4"/>
        <v/>
      </c>
    </row>
    <row r="54" spans="1:11">
      <c r="A54" t="s">
        <v>609</v>
      </c>
      <c r="B54">
        <v>1</v>
      </c>
      <c r="C54">
        <v>1</v>
      </c>
      <c r="E54" s="18">
        <v>7482</v>
      </c>
      <c r="F54" s="9">
        <v>7367</v>
      </c>
      <c r="G54" s="9" t="s">
        <v>31</v>
      </c>
      <c r="H54" s="9">
        <v>1</v>
      </c>
      <c r="I54" s="1">
        <f t="shared" si="5"/>
        <v>3</v>
      </c>
      <c r="J54" s="1">
        <f t="shared" si="4"/>
        <v>1</v>
      </c>
      <c r="K54" s="1">
        <f t="shared" si="4"/>
        <v>2</v>
      </c>
    </row>
    <row r="55" spans="1:11">
      <c r="A55" t="s">
        <v>610</v>
      </c>
      <c r="B55">
        <v>3</v>
      </c>
      <c r="C55">
        <v>2</v>
      </c>
      <c r="D55">
        <v>1</v>
      </c>
      <c r="E55" s="18">
        <v>7483</v>
      </c>
      <c r="F55" s="9">
        <v>7368</v>
      </c>
      <c r="G55" s="9" t="s">
        <v>32</v>
      </c>
      <c r="H55" s="9">
        <v>1</v>
      </c>
      <c r="I55" s="19">
        <f t="shared" si="5"/>
        <v>5</v>
      </c>
      <c r="J55" s="19">
        <f t="shared" si="4"/>
        <v>2</v>
      </c>
      <c r="K55" s="19">
        <f t="shared" si="4"/>
        <v>3</v>
      </c>
    </row>
    <row r="56" spans="1:11">
      <c r="A56" t="s">
        <v>611</v>
      </c>
      <c r="E56" s="18">
        <v>7484</v>
      </c>
      <c r="F56" s="9">
        <v>7381</v>
      </c>
      <c r="G56" s="9" t="s">
        <v>226</v>
      </c>
      <c r="H56" s="9">
        <v>0</v>
      </c>
      <c r="I56" s="1" t="str">
        <f t="shared" si="5"/>
        <v/>
      </c>
      <c r="J56" s="1" t="str">
        <f t="shared" si="4"/>
        <v/>
      </c>
      <c r="K56" s="1" t="str">
        <f t="shared" si="4"/>
        <v/>
      </c>
    </row>
    <row r="57" spans="1:11">
      <c r="A57" t="s">
        <v>612</v>
      </c>
      <c r="B57">
        <v>4</v>
      </c>
      <c r="C57">
        <v>2</v>
      </c>
      <c r="D57">
        <v>2</v>
      </c>
      <c r="E57" s="18">
        <v>7501</v>
      </c>
      <c r="F57" s="9">
        <v>7401</v>
      </c>
      <c r="G57" s="9" t="s">
        <v>227</v>
      </c>
      <c r="H57" s="9">
        <v>0</v>
      </c>
      <c r="I57" s="1" t="str">
        <f t="shared" si="5"/>
        <v/>
      </c>
      <c r="J57" s="1" t="str">
        <f t="shared" si="4"/>
        <v/>
      </c>
      <c r="K57" s="1" t="str">
        <f t="shared" si="4"/>
        <v/>
      </c>
    </row>
    <row r="58" spans="1:11">
      <c r="A58" t="s">
        <v>613</v>
      </c>
      <c r="B58">
        <v>1</v>
      </c>
      <c r="C58">
        <v>1</v>
      </c>
      <c r="E58" s="18">
        <v>7502</v>
      </c>
      <c r="F58" s="9">
        <v>7402</v>
      </c>
      <c r="G58" s="9" t="s">
        <v>33</v>
      </c>
      <c r="H58" s="9">
        <v>1</v>
      </c>
      <c r="I58" s="1">
        <f t="shared" si="5"/>
        <v>0</v>
      </c>
      <c r="J58" s="1">
        <f t="shared" si="4"/>
        <v>0</v>
      </c>
      <c r="K58" s="1">
        <f t="shared" si="4"/>
        <v>0</v>
      </c>
    </row>
    <row r="59" spans="1:11">
      <c r="A59" t="s">
        <v>614</v>
      </c>
      <c r="B59">
        <v>1</v>
      </c>
      <c r="C59">
        <v>1</v>
      </c>
      <c r="E59" s="18">
        <v>7503</v>
      </c>
      <c r="F59" s="9">
        <v>7403</v>
      </c>
      <c r="G59" s="9" t="s">
        <v>228</v>
      </c>
      <c r="H59" s="9">
        <v>0</v>
      </c>
      <c r="I59" s="1" t="str">
        <f t="shared" si="5"/>
        <v/>
      </c>
      <c r="J59" s="1" t="str">
        <f t="shared" si="4"/>
        <v/>
      </c>
      <c r="K59" s="1" t="str">
        <f t="shared" si="4"/>
        <v/>
      </c>
    </row>
    <row r="60" spans="1:11">
      <c r="A60" t="s">
        <v>615</v>
      </c>
      <c r="B60">
        <v>1</v>
      </c>
      <c r="C60">
        <v>1</v>
      </c>
      <c r="E60" s="18">
        <v>7504</v>
      </c>
      <c r="F60" s="9">
        <v>7404</v>
      </c>
      <c r="G60" s="9" t="s">
        <v>229</v>
      </c>
      <c r="H60" s="9">
        <v>0</v>
      </c>
      <c r="I60" s="1" t="str">
        <f t="shared" si="5"/>
        <v/>
      </c>
      <c r="J60" s="1" t="str">
        <f t="shared" si="4"/>
        <v/>
      </c>
      <c r="K60" s="1" t="str">
        <f t="shared" si="4"/>
        <v/>
      </c>
    </row>
    <row r="61" spans="1:11">
      <c r="A61" t="s">
        <v>616</v>
      </c>
      <c r="B61">
        <v>4</v>
      </c>
      <c r="C61">
        <v>3</v>
      </c>
      <c r="D61">
        <v>1</v>
      </c>
      <c r="E61" s="18">
        <v>7505</v>
      </c>
      <c r="F61" s="9">
        <v>7405</v>
      </c>
      <c r="G61" s="9" t="s">
        <v>34</v>
      </c>
      <c r="H61" s="9">
        <v>1</v>
      </c>
      <c r="I61" s="1">
        <f t="shared" si="5"/>
        <v>0</v>
      </c>
      <c r="J61" s="1">
        <f t="shared" si="4"/>
        <v>0</v>
      </c>
      <c r="K61" s="1">
        <f t="shared" si="4"/>
        <v>0</v>
      </c>
    </row>
    <row r="62" spans="1:11">
      <c r="A62" t="s">
        <v>617</v>
      </c>
      <c r="B62">
        <v>2</v>
      </c>
      <c r="C62">
        <v>2</v>
      </c>
      <c r="E62" s="18">
        <v>7521</v>
      </c>
      <c r="F62" s="9">
        <v>7406</v>
      </c>
      <c r="G62" s="9" t="s">
        <v>230</v>
      </c>
      <c r="H62" s="9">
        <v>0</v>
      </c>
      <c r="I62" s="1" t="str">
        <f t="shared" si="5"/>
        <v/>
      </c>
      <c r="J62" s="1" t="str">
        <f t="shared" si="4"/>
        <v/>
      </c>
      <c r="K62" s="1" t="str">
        <f t="shared" si="4"/>
        <v/>
      </c>
    </row>
    <row r="63" spans="1:11">
      <c r="A63" t="s">
        <v>618</v>
      </c>
      <c r="B63">
        <v>3</v>
      </c>
      <c r="C63">
        <v>2</v>
      </c>
      <c r="D63">
        <v>1</v>
      </c>
      <c r="E63" s="18">
        <v>7522</v>
      </c>
      <c r="F63" s="9">
        <v>7407</v>
      </c>
      <c r="G63" s="9" t="s">
        <v>35</v>
      </c>
      <c r="H63" s="9">
        <v>1</v>
      </c>
      <c r="I63" s="1">
        <f t="shared" si="5"/>
        <v>1</v>
      </c>
      <c r="J63" s="1">
        <f t="shared" si="4"/>
        <v>1</v>
      </c>
      <c r="K63" s="1">
        <f t="shared" si="4"/>
        <v>0</v>
      </c>
    </row>
    <row r="64" spans="1:11">
      <c r="A64" t="s">
        <v>619</v>
      </c>
      <c r="E64" s="18">
        <v>7541</v>
      </c>
      <c r="F64" s="9">
        <v>7408</v>
      </c>
      <c r="G64" s="9" t="s">
        <v>36</v>
      </c>
      <c r="H64" s="9">
        <v>1</v>
      </c>
      <c r="I64" s="1">
        <f t="shared" si="5"/>
        <v>0</v>
      </c>
      <c r="J64" s="1">
        <f t="shared" si="4"/>
        <v>0</v>
      </c>
      <c r="K64" s="1">
        <f t="shared" si="4"/>
        <v>0</v>
      </c>
    </row>
    <row r="65" spans="1:11">
      <c r="A65" t="s">
        <v>620</v>
      </c>
      <c r="B65">
        <v>2</v>
      </c>
      <c r="D65">
        <v>2</v>
      </c>
      <c r="E65" s="18">
        <v>7542</v>
      </c>
      <c r="F65" s="9">
        <v>7421</v>
      </c>
      <c r="G65" s="9" t="s">
        <v>37</v>
      </c>
      <c r="H65" s="9">
        <v>1</v>
      </c>
      <c r="I65" s="1">
        <f t="shared" si="5"/>
        <v>3</v>
      </c>
      <c r="J65" s="1">
        <f t="shared" si="4"/>
        <v>3</v>
      </c>
      <c r="K65" s="1">
        <f t="shared" si="4"/>
        <v>0</v>
      </c>
    </row>
    <row r="66" spans="1:11">
      <c r="A66" t="s">
        <v>621</v>
      </c>
      <c r="B66">
        <v>1</v>
      </c>
      <c r="C66">
        <v>1</v>
      </c>
      <c r="E66" s="18">
        <v>7543</v>
      </c>
      <c r="F66" s="9">
        <v>7422</v>
      </c>
      <c r="G66" s="9" t="s">
        <v>38</v>
      </c>
      <c r="H66" s="9">
        <v>1</v>
      </c>
      <c r="I66" s="1">
        <f t="shared" si="5"/>
        <v>1</v>
      </c>
      <c r="J66" s="1">
        <f t="shared" si="4"/>
        <v>0</v>
      </c>
      <c r="K66" s="1">
        <f t="shared" si="4"/>
        <v>1</v>
      </c>
    </row>
    <row r="67" spans="1:11">
      <c r="A67" t="s">
        <v>622</v>
      </c>
      <c r="E67" s="18">
        <v>7544</v>
      </c>
      <c r="F67" s="9">
        <v>7423</v>
      </c>
      <c r="G67" s="9" t="s">
        <v>39</v>
      </c>
      <c r="H67" s="9">
        <v>1</v>
      </c>
      <c r="I67" s="1">
        <f t="shared" si="5"/>
        <v>0</v>
      </c>
      <c r="J67" s="1">
        <f t="shared" si="4"/>
        <v>0</v>
      </c>
      <c r="K67" s="1">
        <f t="shared" si="4"/>
        <v>0</v>
      </c>
    </row>
    <row r="68" spans="1:11">
      <c r="A68" t="s">
        <v>623</v>
      </c>
      <c r="E68" s="18">
        <v>7545</v>
      </c>
      <c r="F68" s="9">
        <v>7424</v>
      </c>
      <c r="G68" s="9" t="s">
        <v>231</v>
      </c>
      <c r="H68" s="9">
        <v>0</v>
      </c>
      <c r="I68" s="1" t="str">
        <f t="shared" si="5"/>
        <v/>
      </c>
      <c r="J68" s="1" t="str">
        <f t="shared" si="4"/>
        <v/>
      </c>
      <c r="K68" s="1" t="str">
        <f t="shared" si="4"/>
        <v/>
      </c>
    </row>
    <row r="69" spans="1:11">
      <c r="A69" t="s">
        <v>624</v>
      </c>
      <c r="E69" s="18">
        <v>7546</v>
      </c>
      <c r="F69" s="9">
        <v>7441</v>
      </c>
      <c r="G69" s="9" t="s">
        <v>232</v>
      </c>
      <c r="H69" s="9">
        <v>0</v>
      </c>
      <c r="I69" s="1" t="str">
        <f t="shared" si="5"/>
        <v/>
      </c>
      <c r="J69" s="1" t="str">
        <f t="shared" si="4"/>
        <v/>
      </c>
      <c r="K69" s="1" t="str">
        <f t="shared" si="4"/>
        <v/>
      </c>
    </row>
    <row r="70" spans="1:11">
      <c r="A70" t="s">
        <v>625</v>
      </c>
      <c r="B70">
        <v>5</v>
      </c>
      <c r="C70">
        <v>5</v>
      </c>
      <c r="E70" s="18">
        <v>7547</v>
      </c>
      <c r="F70" s="9">
        <v>7442</v>
      </c>
      <c r="G70" s="9" t="s">
        <v>233</v>
      </c>
      <c r="H70" s="9">
        <v>0</v>
      </c>
      <c r="I70" s="1" t="str">
        <f t="shared" si="5"/>
        <v/>
      </c>
      <c r="J70" s="1" t="str">
        <f t="shared" si="4"/>
        <v/>
      </c>
      <c r="K70" s="1" t="str">
        <f t="shared" si="4"/>
        <v/>
      </c>
    </row>
    <row r="71" spans="1:11">
      <c r="A71" t="s">
        <v>626</v>
      </c>
      <c r="B71">
        <v>1</v>
      </c>
      <c r="D71">
        <v>1</v>
      </c>
      <c r="E71" s="18">
        <v>7548</v>
      </c>
      <c r="F71" s="9">
        <v>7443</v>
      </c>
      <c r="G71" s="9" t="s">
        <v>234</v>
      </c>
      <c r="H71" s="9">
        <v>0</v>
      </c>
      <c r="I71" s="1" t="str">
        <f t="shared" si="5"/>
        <v/>
      </c>
      <c r="J71" s="1" t="str">
        <f t="shared" si="4"/>
        <v/>
      </c>
      <c r="K71" s="1" t="str">
        <f t="shared" si="4"/>
        <v/>
      </c>
    </row>
    <row r="72" spans="1:11">
      <c r="A72" t="s">
        <v>627</v>
      </c>
      <c r="B72">
        <v>1</v>
      </c>
      <c r="C72">
        <v>1</v>
      </c>
      <c r="E72" s="18">
        <v>7561</v>
      </c>
      <c r="F72" s="9">
        <v>7444</v>
      </c>
      <c r="G72" s="9" t="s">
        <v>40</v>
      </c>
      <c r="H72" s="9">
        <v>1</v>
      </c>
      <c r="I72" s="1">
        <f t="shared" si="5"/>
        <v>1</v>
      </c>
      <c r="J72" s="1">
        <f t="shared" si="4"/>
        <v>1</v>
      </c>
      <c r="K72" s="1">
        <f t="shared" si="4"/>
        <v>0</v>
      </c>
    </row>
    <row r="73" spans="1:11">
      <c r="A73" t="s">
        <v>628</v>
      </c>
      <c r="B73">
        <v>1</v>
      </c>
      <c r="C73">
        <v>1</v>
      </c>
      <c r="E73" s="18">
        <v>7564</v>
      </c>
      <c r="F73" s="9">
        <v>7445</v>
      </c>
      <c r="G73" s="9" t="s">
        <v>41</v>
      </c>
      <c r="H73" s="9">
        <v>1</v>
      </c>
      <c r="I73" s="1">
        <f t="shared" si="5"/>
        <v>2</v>
      </c>
      <c r="J73" s="1">
        <f t="shared" si="4"/>
        <v>2</v>
      </c>
      <c r="K73" s="1">
        <f t="shared" si="4"/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f t="shared" si="5"/>
        <v>1</v>
      </c>
      <c r="J74" s="1">
        <f t="shared" si="4"/>
        <v>1</v>
      </c>
      <c r="K74" s="1">
        <f t="shared" si="4"/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f t="shared" si="5"/>
        <v>2</v>
      </c>
      <c r="J75" s="19">
        <f t="shared" si="4"/>
        <v>0</v>
      </c>
      <c r="K75" s="19">
        <f t="shared" si="4"/>
        <v>2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f t="shared" si="5"/>
        <v>1</v>
      </c>
      <c r="J76" s="1">
        <f t="shared" si="4"/>
        <v>1</v>
      </c>
      <c r="K76" s="1">
        <f t="shared" si="4"/>
        <v>0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 t="str">
        <f t="shared" si="5"/>
        <v/>
      </c>
      <c r="J77" s="1" t="str">
        <f t="shared" si="4"/>
        <v/>
      </c>
      <c r="K77" s="1" t="str">
        <f t="shared" si="4"/>
        <v/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 t="str">
        <f t="shared" si="5"/>
        <v/>
      </c>
      <c r="J78" s="1" t="str">
        <f t="shared" si="4"/>
        <v/>
      </c>
      <c r="K78" s="1" t="str">
        <f t="shared" si="4"/>
        <v/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f t="shared" si="5"/>
        <v>1</v>
      </c>
      <c r="J79" s="1">
        <f t="shared" si="5"/>
        <v>1</v>
      </c>
      <c r="K79" s="1">
        <f t="shared" si="5"/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f t="shared" ref="I80:K111" si="6">IF(COUNTIF($E$15:$E$73,$F80)=1,LOOKUP($F80,$E$15:$E$73,B$15:B$73),"")</f>
        <v>4</v>
      </c>
      <c r="J80" s="1">
        <f t="shared" si="6"/>
        <v>3</v>
      </c>
      <c r="K80" s="1">
        <f t="shared" si="6"/>
        <v>1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f t="shared" si="6"/>
        <v>4</v>
      </c>
      <c r="J81" s="1">
        <f t="shared" si="6"/>
        <v>3</v>
      </c>
      <c r="K81" s="1">
        <f t="shared" si="6"/>
        <v>1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 t="str">
        <f t="shared" si="6"/>
        <v/>
      </c>
      <c r="J82" s="1" t="str">
        <f t="shared" si="6"/>
        <v/>
      </c>
      <c r="K82" s="1" t="str">
        <f t="shared" si="6"/>
        <v/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f t="shared" si="6"/>
        <v>3</v>
      </c>
      <c r="J83" s="1">
        <f t="shared" si="6"/>
        <v>3</v>
      </c>
      <c r="K83" s="1">
        <f t="shared" si="6"/>
        <v>0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f t="shared" si="6"/>
        <v>1</v>
      </c>
      <c r="J84" s="1">
        <f t="shared" si="6"/>
        <v>1</v>
      </c>
      <c r="K84" s="1">
        <f t="shared" si="6"/>
        <v>0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f t="shared" si="6"/>
        <v>3</v>
      </c>
      <c r="J85" s="1">
        <f t="shared" si="6"/>
        <v>2</v>
      </c>
      <c r="K85" s="1">
        <f t="shared" si="6"/>
        <v>1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f t="shared" si="6"/>
        <v>0</v>
      </c>
      <c r="J86" s="1">
        <f t="shared" si="6"/>
        <v>0</v>
      </c>
      <c r="K86" s="1">
        <f t="shared" si="6"/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f t="shared" si="6"/>
        <v>4</v>
      </c>
      <c r="J87" s="1">
        <f t="shared" si="6"/>
        <v>2</v>
      </c>
      <c r="K87" s="1">
        <f t="shared" si="6"/>
        <v>2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f t="shared" si="6"/>
        <v>1</v>
      </c>
      <c r="J88" s="1">
        <f t="shared" si="6"/>
        <v>1</v>
      </c>
      <c r="K88" s="1">
        <f t="shared" si="6"/>
        <v>0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f t="shared" si="6"/>
        <v>1</v>
      </c>
      <c r="J89" s="1">
        <f t="shared" si="6"/>
        <v>1</v>
      </c>
      <c r="K89" s="1">
        <f t="shared" si="6"/>
        <v>0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f t="shared" si="6"/>
        <v>1</v>
      </c>
      <c r="J90" s="1">
        <f t="shared" si="6"/>
        <v>1</v>
      </c>
      <c r="K90" s="1">
        <f t="shared" si="6"/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f t="shared" si="6"/>
        <v>4</v>
      </c>
      <c r="J91" s="1">
        <f t="shared" si="6"/>
        <v>3</v>
      </c>
      <c r="K91" s="1">
        <f t="shared" si="6"/>
        <v>1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f t="shared" si="6"/>
        <v>2</v>
      </c>
      <c r="J92" s="1">
        <f t="shared" si="6"/>
        <v>2</v>
      </c>
      <c r="K92" s="1">
        <f t="shared" si="6"/>
        <v>0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f t="shared" si="6"/>
        <v>3</v>
      </c>
      <c r="J93" s="1">
        <f t="shared" si="6"/>
        <v>2</v>
      </c>
      <c r="K93" s="1">
        <f t="shared" si="6"/>
        <v>1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 t="str">
        <f t="shared" si="6"/>
        <v/>
      </c>
      <c r="J94" s="1" t="str">
        <f t="shared" si="6"/>
        <v/>
      </c>
      <c r="K94" s="1" t="str">
        <f t="shared" si="6"/>
        <v/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 t="str">
        <f t="shared" si="6"/>
        <v/>
      </c>
      <c r="J95" s="1" t="str">
        <f t="shared" si="6"/>
        <v/>
      </c>
      <c r="K95" s="1" t="str">
        <f t="shared" si="6"/>
        <v/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 t="str">
        <f t="shared" si="6"/>
        <v/>
      </c>
      <c r="J96" s="1" t="str">
        <f t="shared" si="6"/>
        <v/>
      </c>
      <c r="K96" s="1" t="str">
        <f t="shared" si="6"/>
        <v/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 t="str">
        <f t="shared" si="6"/>
        <v/>
      </c>
      <c r="J97" s="1" t="str">
        <f t="shared" si="6"/>
        <v/>
      </c>
      <c r="K97" s="1" t="str">
        <f t="shared" si="6"/>
        <v/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 t="str">
        <f t="shared" si="6"/>
        <v/>
      </c>
      <c r="J98" s="1" t="str">
        <f t="shared" si="6"/>
        <v/>
      </c>
      <c r="K98" s="1" t="str">
        <f t="shared" si="6"/>
        <v/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f t="shared" si="6"/>
        <v>0</v>
      </c>
      <c r="J99" s="1">
        <f t="shared" si="6"/>
        <v>0</v>
      </c>
      <c r="K99" s="1">
        <f t="shared" si="6"/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f t="shared" si="6"/>
        <v>2</v>
      </c>
      <c r="J100" s="1">
        <f t="shared" si="6"/>
        <v>0</v>
      </c>
      <c r="K100" s="1">
        <f t="shared" si="6"/>
        <v>2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f t="shared" si="6"/>
        <v>1</v>
      </c>
      <c r="J101" s="1">
        <f t="shared" si="6"/>
        <v>1</v>
      </c>
      <c r="K101" s="1">
        <f t="shared" si="6"/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f t="shared" si="6"/>
        <v>0</v>
      </c>
      <c r="J102" s="1">
        <f t="shared" si="6"/>
        <v>0</v>
      </c>
      <c r="K102" s="1">
        <f t="shared" si="6"/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f t="shared" si="6"/>
        <v>0</v>
      </c>
      <c r="J103" s="1">
        <f t="shared" si="6"/>
        <v>0</v>
      </c>
      <c r="K103" s="1">
        <f t="shared" si="6"/>
        <v>0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f t="shared" si="6"/>
        <v>0</v>
      </c>
      <c r="J104" s="1">
        <f t="shared" si="6"/>
        <v>0</v>
      </c>
      <c r="K104" s="1">
        <f t="shared" si="6"/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f t="shared" si="6"/>
        <v>5</v>
      </c>
      <c r="J105" s="1">
        <f t="shared" si="6"/>
        <v>5</v>
      </c>
      <c r="K105" s="1">
        <f t="shared" si="6"/>
        <v>0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f t="shared" si="6"/>
        <v>1</v>
      </c>
      <c r="J106" s="1">
        <f t="shared" si="6"/>
        <v>0</v>
      </c>
      <c r="K106" s="1">
        <f t="shared" si="6"/>
        <v>1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f t="shared" si="6"/>
        <v>1</v>
      </c>
      <c r="J107" s="1">
        <f t="shared" si="6"/>
        <v>1</v>
      </c>
      <c r="K107" s="1">
        <f t="shared" si="6"/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 t="str">
        <f t="shared" si="6"/>
        <v/>
      </c>
      <c r="J108" s="1" t="str">
        <f t="shared" si="6"/>
        <v/>
      </c>
      <c r="K108" s="1" t="str">
        <f t="shared" si="6"/>
        <v/>
      </c>
    </row>
    <row r="109" spans="5:11">
      <c r="E109" s="18"/>
      <c r="F109" s="9">
        <v>7563</v>
      </c>
      <c r="G109" s="9" t="s">
        <v>244</v>
      </c>
      <c r="H109" s="9">
        <v>0</v>
      </c>
      <c r="I109" s="1" t="str">
        <f t="shared" si="6"/>
        <v/>
      </c>
      <c r="J109" s="1" t="str">
        <f t="shared" si="6"/>
        <v/>
      </c>
      <c r="K109" s="1" t="str">
        <f t="shared" si="6"/>
        <v/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f t="shared" si="6"/>
        <v>1</v>
      </c>
      <c r="J110" s="1">
        <f t="shared" si="6"/>
        <v>1</v>
      </c>
      <c r="K110" s="1">
        <f t="shared" si="6"/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f t="shared" si="6"/>
        <v>1</v>
      </c>
      <c r="J111" s="1">
        <f t="shared" si="6"/>
        <v>1</v>
      </c>
      <c r="K111" s="1">
        <f t="shared" si="6"/>
        <v>0</v>
      </c>
    </row>
    <row r="119" spans="7:7">
      <c r="G119" t="s">
        <v>646</v>
      </c>
    </row>
  </sheetData>
  <phoneticPr fontId="1"/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1"/>
  <sheetViews>
    <sheetView workbookViewId="0">
      <selection activeCell="B7" sqref="B7"/>
    </sheetView>
  </sheetViews>
  <sheetFormatPr defaultRowHeight="13.5"/>
  <sheetData>
    <row r="1" spans="1:11">
      <c r="A1" t="s">
        <v>710</v>
      </c>
      <c r="E1" s="18"/>
      <c r="F1" s="9"/>
      <c r="G1" s="9"/>
      <c r="H1" s="9"/>
      <c r="I1" s="9" t="s">
        <v>253</v>
      </c>
      <c r="J1" s="9"/>
      <c r="K1" s="9"/>
    </row>
    <row r="2" spans="1:11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</row>
    <row r="3" spans="1:11">
      <c r="A3" t="s">
        <v>541</v>
      </c>
      <c r="B3">
        <v>357</v>
      </c>
      <c r="C3">
        <v>274</v>
      </c>
      <c r="D3">
        <v>83</v>
      </c>
      <c r="E3" s="18"/>
      <c r="F3" s="9"/>
      <c r="G3" s="9"/>
      <c r="H3" s="9"/>
      <c r="I3" s="9"/>
      <c r="J3" s="9"/>
      <c r="K3" s="9"/>
    </row>
    <row r="4" spans="1:11">
      <c r="E4" s="18"/>
      <c r="F4" s="9"/>
      <c r="G4" s="9"/>
      <c r="H4" s="9"/>
      <c r="I4" s="1"/>
      <c r="J4" s="1"/>
      <c r="K4" s="1"/>
    </row>
    <row r="5" spans="1:11">
      <c r="A5" t="s">
        <v>101</v>
      </c>
      <c r="B5">
        <v>49</v>
      </c>
      <c r="C5">
        <v>33</v>
      </c>
      <c r="D5">
        <v>16</v>
      </c>
      <c r="E5" s="18"/>
      <c r="F5" s="9"/>
      <c r="G5" s="9" t="s">
        <v>643</v>
      </c>
      <c r="H5" s="9"/>
      <c r="I5" s="1">
        <f t="shared" ref="I5:K7" si="0">B5</f>
        <v>49</v>
      </c>
      <c r="J5" s="1">
        <f t="shared" si="0"/>
        <v>33</v>
      </c>
      <c r="K5" s="1">
        <f t="shared" si="0"/>
        <v>16</v>
      </c>
    </row>
    <row r="6" spans="1:11">
      <c r="A6" t="s">
        <v>102</v>
      </c>
      <c r="B6">
        <v>62</v>
      </c>
      <c r="C6">
        <v>55</v>
      </c>
      <c r="D6">
        <v>7</v>
      </c>
      <c r="E6" s="18"/>
      <c r="F6" s="9"/>
      <c r="G6" s="9" t="s">
        <v>644</v>
      </c>
      <c r="H6" s="9"/>
      <c r="I6" s="1">
        <f t="shared" si="0"/>
        <v>62</v>
      </c>
      <c r="J6" s="1">
        <f t="shared" si="0"/>
        <v>55</v>
      </c>
      <c r="K6" s="1">
        <f t="shared" si="0"/>
        <v>7</v>
      </c>
    </row>
    <row r="7" spans="1:11">
      <c r="A7" t="s">
        <v>104</v>
      </c>
      <c r="B7">
        <v>7</v>
      </c>
      <c r="C7">
        <v>7</v>
      </c>
      <c r="E7" s="18">
        <v>770</v>
      </c>
      <c r="F7" s="9">
        <v>770</v>
      </c>
      <c r="G7" s="9" t="s">
        <v>246</v>
      </c>
      <c r="H7" s="9"/>
      <c r="I7" s="1">
        <f>B7</f>
        <v>7</v>
      </c>
      <c r="J7" s="1">
        <f t="shared" si="0"/>
        <v>7</v>
      </c>
      <c r="K7" s="1">
        <f t="shared" si="0"/>
        <v>0</v>
      </c>
    </row>
    <row r="8" spans="1:11">
      <c r="A8" t="s">
        <v>105</v>
      </c>
      <c r="B8">
        <v>38</v>
      </c>
      <c r="C8">
        <v>26</v>
      </c>
      <c r="D8">
        <v>12</v>
      </c>
      <c r="E8" s="18">
        <v>771</v>
      </c>
      <c r="F8" s="9">
        <v>771</v>
      </c>
      <c r="G8" s="9" t="s">
        <v>247</v>
      </c>
      <c r="H8" s="9"/>
      <c r="I8" s="1">
        <f>B8+I15</f>
        <v>87</v>
      </c>
      <c r="J8" s="1">
        <f t="shared" ref="J8:K8" si="1">C8+J15</f>
        <v>63</v>
      </c>
      <c r="K8" s="1">
        <f t="shared" si="1"/>
        <v>24</v>
      </c>
    </row>
    <row r="9" spans="1:11">
      <c r="A9" t="s">
        <v>106</v>
      </c>
      <c r="B9">
        <v>43</v>
      </c>
      <c r="C9">
        <v>32</v>
      </c>
      <c r="D9">
        <v>11</v>
      </c>
      <c r="E9" s="18">
        <v>772</v>
      </c>
      <c r="F9" s="9">
        <v>772</v>
      </c>
      <c r="G9" s="9" t="s">
        <v>248</v>
      </c>
      <c r="H9" s="9"/>
      <c r="I9" s="1">
        <f>B9+B17</f>
        <v>92</v>
      </c>
      <c r="J9" s="1">
        <f t="shared" ref="J9:K9" si="2">C9+C17</f>
        <v>65</v>
      </c>
      <c r="K9" s="1">
        <f t="shared" si="2"/>
        <v>27</v>
      </c>
    </row>
    <row r="10" spans="1:11">
      <c r="A10" t="s">
        <v>107</v>
      </c>
      <c r="B10">
        <v>30</v>
      </c>
      <c r="C10">
        <v>26</v>
      </c>
      <c r="D10">
        <v>4</v>
      </c>
      <c r="E10" s="18">
        <v>773</v>
      </c>
      <c r="F10" s="9">
        <v>773</v>
      </c>
      <c r="G10" s="9" t="s">
        <v>249</v>
      </c>
      <c r="H10" s="9"/>
      <c r="I10" s="1">
        <f t="shared" ref="I10:K12" si="3">B10</f>
        <v>30</v>
      </c>
      <c r="J10" s="1">
        <f t="shared" si="3"/>
        <v>26</v>
      </c>
      <c r="K10" s="1">
        <f t="shared" si="3"/>
        <v>4</v>
      </c>
    </row>
    <row r="11" spans="1:11">
      <c r="A11" t="s">
        <v>108</v>
      </c>
      <c r="B11">
        <v>40</v>
      </c>
      <c r="C11">
        <v>33</v>
      </c>
      <c r="D11">
        <v>7</v>
      </c>
      <c r="E11" s="18">
        <v>774</v>
      </c>
      <c r="F11" s="9">
        <v>774</v>
      </c>
      <c r="G11" s="9" t="s">
        <v>250</v>
      </c>
      <c r="H11" s="9"/>
      <c r="I11" s="1">
        <f t="shared" si="3"/>
        <v>40</v>
      </c>
      <c r="J11" s="1">
        <f t="shared" si="3"/>
        <v>33</v>
      </c>
      <c r="K11" s="1">
        <f t="shared" si="3"/>
        <v>7</v>
      </c>
    </row>
    <row r="12" spans="1:11">
      <c r="A12" t="s">
        <v>109</v>
      </c>
      <c r="B12">
        <v>39</v>
      </c>
      <c r="C12">
        <v>25</v>
      </c>
      <c r="D12">
        <v>14</v>
      </c>
      <c r="E12" s="18">
        <v>775</v>
      </c>
      <c r="F12" s="9">
        <v>775</v>
      </c>
      <c r="G12" s="9" t="s">
        <v>251</v>
      </c>
      <c r="H12" s="9"/>
      <c r="I12" s="1">
        <f t="shared" si="3"/>
        <v>39</v>
      </c>
      <c r="J12" s="1">
        <f t="shared" si="3"/>
        <v>25</v>
      </c>
      <c r="K12" s="1">
        <f t="shared" si="3"/>
        <v>14</v>
      </c>
    </row>
    <row r="13" spans="1:11">
      <c r="E13" s="8"/>
      <c r="F13" s="8"/>
      <c r="G13" s="8"/>
      <c r="H13" s="8"/>
      <c r="I13" s="8"/>
      <c r="J13" s="8"/>
      <c r="K13" s="8"/>
    </row>
    <row r="14" spans="1:11">
      <c r="E14" s="18"/>
      <c r="F14" s="9"/>
      <c r="G14" s="9"/>
      <c r="H14" s="18" t="s">
        <v>256</v>
      </c>
      <c r="I14" s="9"/>
      <c r="J14" s="9"/>
      <c r="K14" s="9"/>
    </row>
    <row r="15" spans="1:11">
      <c r="A15" t="s">
        <v>570</v>
      </c>
      <c r="B15">
        <v>49</v>
      </c>
      <c r="C15">
        <v>37</v>
      </c>
      <c r="D15">
        <v>12</v>
      </c>
      <c r="E15" s="18">
        <v>7201</v>
      </c>
      <c r="F15" s="9">
        <v>7201</v>
      </c>
      <c r="G15" s="9" t="s">
        <v>10</v>
      </c>
      <c r="H15" s="9">
        <v>1</v>
      </c>
      <c r="I15" s="19">
        <f>IF(COUNTIF($E$15:$E$73,$F15)=1,LOOKUP($F15,$E$15:$E$73,B$15:B$73),"")</f>
        <v>49</v>
      </c>
      <c r="J15" s="19">
        <f t="shared" ref="J15:K78" si="4">IF(COUNTIF($E$15:$E$73,$F15)=1,LOOKUP($F15,$E$15:$E$73,C$15:C$73),"")</f>
        <v>37</v>
      </c>
      <c r="K15" s="19">
        <f t="shared" si="4"/>
        <v>12</v>
      </c>
    </row>
    <row r="16" spans="1:11">
      <c r="A16" t="s">
        <v>571</v>
      </c>
      <c r="B16">
        <v>16</v>
      </c>
      <c r="C16">
        <v>11</v>
      </c>
      <c r="D16">
        <v>5</v>
      </c>
      <c r="E16" s="18">
        <v>7202</v>
      </c>
      <c r="F16" s="9">
        <v>7202</v>
      </c>
      <c r="G16" s="9" t="s">
        <v>11</v>
      </c>
      <c r="H16" s="9">
        <v>1</v>
      </c>
      <c r="I16" s="19">
        <f t="shared" ref="I16:K79" si="5">IF(COUNTIF($E$15:$E$73,$F16)=1,LOOKUP($F16,$E$15:$E$73,B$15:B$73),"")</f>
        <v>16</v>
      </c>
      <c r="J16" s="19">
        <f t="shared" si="4"/>
        <v>11</v>
      </c>
      <c r="K16" s="19">
        <f t="shared" si="4"/>
        <v>5</v>
      </c>
    </row>
    <row r="17" spans="1:11">
      <c r="A17" t="s">
        <v>572</v>
      </c>
      <c r="B17">
        <v>49</v>
      </c>
      <c r="C17">
        <v>33</v>
      </c>
      <c r="D17">
        <v>16</v>
      </c>
      <c r="E17" s="18">
        <v>7203</v>
      </c>
      <c r="F17" s="9">
        <v>7203</v>
      </c>
      <c r="G17" s="9" t="s">
        <v>12</v>
      </c>
      <c r="H17" s="9">
        <v>1</v>
      </c>
      <c r="I17" s="1">
        <f t="shared" si="5"/>
        <v>49</v>
      </c>
      <c r="J17" s="1">
        <f t="shared" si="4"/>
        <v>33</v>
      </c>
      <c r="K17" s="1">
        <f t="shared" si="4"/>
        <v>16</v>
      </c>
    </row>
    <row r="18" spans="1:11">
      <c r="A18" t="s">
        <v>573</v>
      </c>
      <c r="B18">
        <v>62</v>
      </c>
      <c r="C18">
        <v>55</v>
      </c>
      <c r="D18">
        <v>7</v>
      </c>
      <c r="E18" s="18">
        <v>7204</v>
      </c>
      <c r="F18" s="9">
        <v>7204</v>
      </c>
      <c r="G18" s="9" t="s">
        <v>13</v>
      </c>
      <c r="H18" s="9">
        <v>1</v>
      </c>
      <c r="I18" s="1">
        <f t="shared" si="5"/>
        <v>62</v>
      </c>
      <c r="J18" s="1">
        <f t="shared" si="4"/>
        <v>55</v>
      </c>
      <c r="K18" s="1">
        <f t="shared" si="4"/>
        <v>7</v>
      </c>
    </row>
    <row r="19" spans="1:11">
      <c r="A19" t="s">
        <v>574</v>
      </c>
      <c r="B19">
        <v>8</v>
      </c>
      <c r="C19">
        <v>7</v>
      </c>
      <c r="D19">
        <v>1</v>
      </c>
      <c r="E19" s="18">
        <v>7205</v>
      </c>
      <c r="F19" s="9">
        <v>7205</v>
      </c>
      <c r="G19" s="9" t="s">
        <v>14</v>
      </c>
      <c r="H19" s="9">
        <v>1</v>
      </c>
      <c r="I19" s="19">
        <f t="shared" si="5"/>
        <v>8</v>
      </c>
      <c r="J19" s="19">
        <f t="shared" si="4"/>
        <v>7</v>
      </c>
      <c r="K19" s="19">
        <f t="shared" si="4"/>
        <v>1</v>
      </c>
    </row>
    <row r="20" spans="1:11">
      <c r="A20" t="s">
        <v>575</v>
      </c>
      <c r="B20">
        <v>15</v>
      </c>
      <c r="C20">
        <v>14</v>
      </c>
      <c r="D20">
        <v>1</v>
      </c>
      <c r="E20" s="18">
        <v>7207</v>
      </c>
      <c r="F20" s="9">
        <v>7206</v>
      </c>
      <c r="G20" s="9" t="s">
        <v>208</v>
      </c>
      <c r="H20" s="9">
        <v>0</v>
      </c>
      <c r="I20" s="1" t="str">
        <f t="shared" si="5"/>
        <v/>
      </c>
      <c r="J20" s="1" t="str">
        <f t="shared" si="4"/>
        <v/>
      </c>
      <c r="K20" s="1" t="str">
        <f t="shared" si="4"/>
        <v/>
      </c>
    </row>
    <row r="21" spans="1:11">
      <c r="A21" t="s">
        <v>576</v>
      </c>
      <c r="B21">
        <v>5</v>
      </c>
      <c r="C21">
        <v>5</v>
      </c>
      <c r="E21" s="18">
        <v>7208</v>
      </c>
      <c r="F21" s="9">
        <v>7207</v>
      </c>
      <c r="G21" s="9" t="s">
        <v>15</v>
      </c>
      <c r="H21" s="9">
        <v>1</v>
      </c>
      <c r="I21" s="19">
        <f t="shared" si="5"/>
        <v>15</v>
      </c>
      <c r="J21" s="19">
        <f t="shared" si="4"/>
        <v>14</v>
      </c>
      <c r="K21" s="19">
        <f t="shared" si="4"/>
        <v>1</v>
      </c>
    </row>
    <row r="22" spans="1:11">
      <c r="A22" t="s">
        <v>577</v>
      </c>
      <c r="B22">
        <v>14</v>
      </c>
      <c r="C22">
        <v>8</v>
      </c>
      <c r="D22">
        <v>6</v>
      </c>
      <c r="E22" s="18">
        <v>7209</v>
      </c>
      <c r="F22" s="9">
        <v>7208</v>
      </c>
      <c r="G22" s="9" t="s">
        <v>16</v>
      </c>
      <c r="H22" s="9">
        <v>1</v>
      </c>
      <c r="I22" s="19">
        <f t="shared" si="5"/>
        <v>5</v>
      </c>
      <c r="J22" s="19">
        <f t="shared" si="4"/>
        <v>5</v>
      </c>
      <c r="K22" s="19">
        <f t="shared" si="4"/>
        <v>0</v>
      </c>
    </row>
    <row r="23" spans="1:11">
      <c r="A23" t="s">
        <v>578</v>
      </c>
      <c r="B23">
        <v>9</v>
      </c>
      <c r="C23">
        <v>6</v>
      </c>
      <c r="D23">
        <v>3</v>
      </c>
      <c r="E23" s="18">
        <v>7210</v>
      </c>
      <c r="F23" s="9">
        <v>7209</v>
      </c>
      <c r="G23" s="9" t="s">
        <v>17</v>
      </c>
      <c r="H23" s="9">
        <v>1</v>
      </c>
      <c r="I23" s="1">
        <f t="shared" si="5"/>
        <v>14</v>
      </c>
      <c r="J23" s="1">
        <f t="shared" si="4"/>
        <v>8</v>
      </c>
      <c r="K23" s="1">
        <f t="shared" si="4"/>
        <v>6</v>
      </c>
    </row>
    <row r="24" spans="1:11">
      <c r="A24" t="s">
        <v>579</v>
      </c>
      <c r="B24">
        <v>6</v>
      </c>
      <c r="C24">
        <v>3</v>
      </c>
      <c r="D24">
        <v>3</v>
      </c>
      <c r="E24" s="18">
        <v>7211</v>
      </c>
      <c r="F24" s="9">
        <v>7210</v>
      </c>
      <c r="G24" s="9" t="s">
        <v>18</v>
      </c>
      <c r="H24" s="9">
        <v>1</v>
      </c>
      <c r="I24" s="19">
        <f t="shared" si="5"/>
        <v>9</v>
      </c>
      <c r="J24" s="19">
        <f t="shared" si="4"/>
        <v>6</v>
      </c>
      <c r="K24" s="19">
        <f t="shared" si="4"/>
        <v>3</v>
      </c>
    </row>
    <row r="25" spans="1:11">
      <c r="A25" t="s">
        <v>580</v>
      </c>
      <c r="B25">
        <v>12</v>
      </c>
      <c r="C25">
        <v>9</v>
      </c>
      <c r="D25">
        <v>3</v>
      </c>
      <c r="E25" s="18">
        <v>7212</v>
      </c>
      <c r="F25" s="9">
        <v>7211</v>
      </c>
      <c r="G25" s="9" t="s">
        <v>19</v>
      </c>
      <c r="H25" s="9">
        <v>1</v>
      </c>
      <c r="I25" s="19">
        <f t="shared" si="5"/>
        <v>6</v>
      </c>
      <c r="J25" s="19">
        <f t="shared" si="4"/>
        <v>3</v>
      </c>
      <c r="K25" s="19">
        <f t="shared" si="4"/>
        <v>3</v>
      </c>
    </row>
    <row r="26" spans="1:11">
      <c r="A26" t="s">
        <v>581</v>
      </c>
      <c r="B26">
        <v>9</v>
      </c>
      <c r="C26">
        <v>7</v>
      </c>
      <c r="D26">
        <v>2</v>
      </c>
      <c r="E26" s="18">
        <v>7213</v>
      </c>
      <c r="F26" s="9">
        <v>7212</v>
      </c>
      <c r="G26" s="9" t="s">
        <v>20</v>
      </c>
      <c r="H26" s="9">
        <v>1</v>
      </c>
      <c r="I26" s="19">
        <f t="shared" si="5"/>
        <v>12</v>
      </c>
      <c r="J26" s="19">
        <f t="shared" si="4"/>
        <v>9</v>
      </c>
      <c r="K26" s="19">
        <f t="shared" si="4"/>
        <v>3</v>
      </c>
    </row>
    <row r="27" spans="1:11">
      <c r="A27" t="s">
        <v>582</v>
      </c>
      <c r="B27">
        <v>9</v>
      </c>
      <c r="C27">
        <v>6</v>
      </c>
      <c r="D27">
        <v>3</v>
      </c>
      <c r="E27" s="18">
        <v>7214</v>
      </c>
      <c r="F27" s="9">
        <v>7213</v>
      </c>
      <c r="G27" s="9" t="s">
        <v>21</v>
      </c>
      <c r="H27" s="9">
        <v>1</v>
      </c>
      <c r="I27" s="19">
        <f t="shared" si="5"/>
        <v>9</v>
      </c>
      <c r="J27" s="19">
        <f t="shared" si="4"/>
        <v>7</v>
      </c>
      <c r="K27" s="19">
        <f t="shared" si="4"/>
        <v>2</v>
      </c>
    </row>
    <row r="28" spans="1:11">
      <c r="A28" t="s">
        <v>583</v>
      </c>
      <c r="B28">
        <v>3</v>
      </c>
      <c r="C28">
        <v>1</v>
      </c>
      <c r="D28">
        <v>2</v>
      </c>
      <c r="E28" s="18">
        <v>7301</v>
      </c>
      <c r="F28" s="9">
        <v>7214</v>
      </c>
      <c r="G28" s="9" t="s">
        <v>22</v>
      </c>
      <c r="H28" s="9">
        <v>1</v>
      </c>
      <c r="I28" s="19">
        <f t="shared" si="5"/>
        <v>9</v>
      </c>
      <c r="J28" s="19">
        <f t="shared" si="4"/>
        <v>6</v>
      </c>
      <c r="K28" s="19">
        <f t="shared" si="4"/>
        <v>3</v>
      </c>
    </row>
    <row r="29" spans="1:11">
      <c r="A29" t="s">
        <v>584</v>
      </c>
      <c r="B29">
        <v>5</v>
      </c>
      <c r="C29">
        <v>4</v>
      </c>
      <c r="D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f t="shared" si="5"/>
        <v>3</v>
      </c>
      <c r="J29" s="1">
        <f t="shared" si="4"/>
        <v>1</v>
      </c>
      <c r="K29" s="1">
        <f t="shared" si="4"/>
        <v>2</v>
      </c>
    </row>
    <row r="30" spans="1:11">
      <c r="A30" t="s">
        <v>585</v>
      </c>
      <c r="B30">
        <v>3</v>
      </c>
      <c r="C30">
        <v>2</v>
      </c>
      <c r="D30">
        <v>1</v>
      </c>
      <c r="E30" s="18">
        <v>7308</v>
      </c>
      <c r="F30" s="9">
        <v>7302</v>
      </c>
      <c r="G30" s="9" t="s">
        <v>209</v>
      </c>
      <c r="H30" s="9">
        <v>0</v>
      </c>
      <c r="I30" s="1" t="str">
        <f t="shared" si="5"/>
        <v/>
      </c>
      <c r="J30" s="1" t="str">
        <f t="shared" si="4"/>
        <v/>
      </c>
      <c r="K30" s="1" t="str">
        <f t="shared" si="4"/>
        <v/>
      </c>
    </row>
    <row r="31" spans="1:11">
      <c r="A31" t="s">
        <v>586</v>
      </c>
      <c r="E31" s="18">
        <v>7322</v>
      </c>
      <c r="F31" s="9">
        <v>7303</v>
      </c>
      <c r="G31" s="9" t="s">
        <v>24</v>
      </c>
      <c r="H31" s="9">
        <v>1</v>
      </c>
      <c r="I31" s="1">
        <f t="shared" si="5"/>
        <v>5</v>
      </c>
      <c r="J31" s="1">
        <f t="shared" si="4"/>
        <v>4</v>
      </c>
      <c r="K31" s="1">
        <f t="shared" si="4"/>
        <v>1</v>
      </c>
    </row>
    <row r="32" spans="1:11">
      <c r="A32" t="s">
        <v>587</v>
      </c>
      <c r="B32">
        <v>9</v>
      </c>
      <c r="C32">
        <v>7</v>
      </c>
      <c r="D32">
        <v>2</v>
      </c>
      <c r="E32" s="18">
        <v>7342</v>
      </c>
      <c r="F32" s="9">
        <v>7304</v>
      </c>
      <c r="G32" s="9" t="s">
        <v>210</v>
      </c>
      <c r="H32" s="9">
        <v>0</v>
      </c>
      <c r="I32" s="1" t="str">
        <f t="shared" si="5"/>
        <v/>
      </c>
      <c r="J32" s="1" t="str">
        <f t="shared" si="4"/>
        <v/>
      </c>
      <c r="K32" s="1" t="str">
        <f t="shared" si="4"/>
        <v/>
      </c>
    </row>
    <row r="33" spans="1:11">
      <c r="A33" t="s">
        <v>588</v>
      </c>
      <c r="E33" s="18">
        <v>7344</v>
      </c>
      <c r="F33" s="9">
        <v>7305</v>
      </c>
      <c r="G33" s="9" t="s">
        <v>211</v>
      </c>
      <c r="H33" s="9">
        <v>0</v>
      </c>
      <c r="I33" s="1" t="str">
        <f t="shared" si="5"/>
        <v/>
      </c>
      <c r="J33" s="1" t="str">
        <f t="shared" si="4"/>
        <v/>
      </c>
      <c r="K33" s="1" t="str">
        <f t="shared" si="4"/>
        <v/>
      </c>
    </row>
    <row r="34" spans="1:11">
      <c r="A34" t="s">
        <v>589</v>
      </c>
      <c r="B34">
        <v>3</v>
      </c>
      <c r="C34">
        <v>3</v>
      </c>
      <c r="E34" s="18">
        <v>7362</v>
      </c>
      <c r="F34" s="9">
        <v>7306</v>
      </c>
      <c r="G34" s="9" t="s">
        <v>212</v>
      </c>
      <c r="H34" s="9">
        <v>0</v>
      </c>
      <c r="I34" s="1" t="str">
        <f t="shared" si="5"/>
        <v/>
      </c>
      <c r="J34" s="1" t="str">
        <f t="shared" si="4"/>
        <v/>
      </c>
      <c r="K34" s="1" t="str">
        <f t="shared" si="4"/>
        <v/>
      </c>
    </row>
    <row r="35" spans="1:11">
      <c r="A35" t="s">
        <v>590</v>
      </c>
      <c r="E35" s="18">
        <v>7364</v>
      </c>
      <c r="F35" s="9">
        <v>7307</v>
      </c>
      <c r="G35" s="9" t="s">
        <v>213</v>
      </c>
      <c r="H35" s="9">
        <v>0</v>
      </c>
      <c r="I35" s="1" t="str">
        <f t="shared" si="5"/>
        <v/>
      </c>
      <c r="J35" s="1" t="str">
        <f t="shared" si="4"/>
        <v/>
      </c>
      <c r="K35" s="1" t="str">
        <f t="shared" si="4"/>
        <v/>
      </c>
    </row>
    <row r="36" spans="1:11">
      <c r="A36" t="s">
        <v>591</v>
      </c>
      <c r="E36" s="18">
        <v>7367</v>
      </c>
      <c r="F36" s="9">
        <v>7308</v>
      </c>
      <c r="G36" s="9" t="s">
        <v>25</v>
      </c>
      <c r="H36" s="9">
        <v>1</v>
      </c>
      <c r="I36" s="1">
        <f t="shared" si="5"/>
        <v>3</v>
      </c>
      <c r="J36" s="1">
        <f t="shared" si="4"/>
        <v>2</v>
      </c>
      <c r="K36" s="1">
        <f t="shared" si="4"/>
        <v>1</v>
      </c>
    </row>
    <row r="37" spans="1:11">
      <c r="A37" t="s">
        <v>592</v>
      </c>
      <c r="B37">
        <v>4</v>
      </c>
      <c r="C37">
        <v>4</v>
      </c>
      <c r="E37" s="18">
        <v>7368</v>
      </c>
      <c r="F37" s="9">
        <v>7309</v>
      </c>
      <c r="G37" s="9" t="s">
        <v>214</v>
      </c>
      <c r="H37" s="9">
        <v>0</v>
      </c>
      <c r="I37" s="1" t="str">
        <f t="shared" si="5"/>
        <v/>
      </c>
      <c r="J37" s="1" t="str">
        <f t="shared" si="4"/>
        <v/>
      </c>
      <c r="K37" s="1" t="str">
        <f t="shared" si="4"/>
        <v/>
      </c>
    </row>
    <row r="38" spans="1:11">
      <c r="A38" t="s">
        <v>593</v>
      </c>
      <c r="E38" s="18">
        <v>7402</v>
      </c>
      <c r="F38" s="9">
        <v>7321</v>
      </c>
      <c r="G38" s="9" t="s">
        <v>215</v>
      </c>
      <c r="H38" s="9">
        <v>0</v>
      </c>
      <c r="I38" s="1" t="str">
        <f t="shared" si="5"/>
        <v/>
      </c>
      <c r="J38" s="1" t="str">
        <f t="shared" si="4"/>
        <v/>
      </c>
      <c r="K38" s="1" t="str">
        <f t="shared" si="4"/>
        <v/>
      </c>
    </row>
    <row r="39" spans="1:11">
      <c r="A39" t="s">
        <v>594</v>
      </c>
      <c r="B39">
        <v>2</v>
      </c>
      <c r="C39">
        <v>2</v>
      </c>
      <c r="E39" s="18">
        <v>7405</v>
      </c>
      <c r="F39" s="9">
        <v>7322</v>
      </c>
      <c r="G39" s="9" t="s">
        <v>26</v>
      </c>
      <c r="H39" s="9">
        <v>1</v>
      </c>
      <c r="I39" s="1">
        <f t="shared" si="5"/>
        <v>0</v>
      </c>
      <c r="J39" s="1">
        <f t="shared" si="4"/>
        <v>0</v>
      </c>
      <c r="K39" s="1">
        <f t="shared" si="4"/>
        <v>0</v>
      </c>
    </row>
    <row r="40" spans="1:11">
      <c r="A40" t="s">
        <v>595</v>
      </c>
      <c r="B40">
        <v>1</v>
      </c>
      <c r="D40">
        <v>1</v>
      </c>
      <c r="E40" s="18">
        <v>7407</v>
      </c>
      <c r="F40" s="9">
        <v>7323</v>
      </c>
      <c r="G40" s="9" t="s">
        <v>216</v>
      </c>
      <c r="H40" s="9">
        <v>0</v>
      </c>
      <c r="I40" s="1" t="str">
        <f t="shared" si="5"/>
        <v/>
      </c>
      <c r="J40" s="1" t="str">
        <f t="shared" si="4"/>
        <v/>
      </c>
      <c r="K40" s="1" t="str">
        <f t="shared" si="4"/>
        <v/>
      </c>
    </row>
    <row r="41" spans="1:11">
      <c r="A41" t="s">
        <v>596</v>
      </c>
      <c r="B41">
        <v>2</v>
      </c>
      <c r="C41">
        <v>2</v>
      </c>
      <c r="E41" s="18">
        <v>7408</v>
      </c>
      <c r="F41" s="9">
        <v>7324</v>
      </c>
      <c r="G41" s="9" t="s">
        <v>217</v>
      </c>
      <c r="H41" s="9">
        <v>0</v>
      </c>
      <c r="I41" s="1" t="str">
        <f t="shared" si="5"/>
        <v/>
      </c>
      <c r="J41" s="1" t="str">
        <f t="shared" si="4"/>
        <v/>
      </c>
      <c r="K41" s="1" t="str">
        <f t="shared" si="4"/>
        <v/>
      </c>
    </row>
    <row r="42" spans="1:11">
      <c r="A42" t="s">
        <v>597</v>
      </c>
      <c r="B42">
        <v>5</v>
      </c>
      <c r="C42">
        <v>4</v>
      </c>
      <c r="D42">
        <v>1</v>
      </c>
      <c r="E42" s="18">
        <v>7421</v>
      </c>
      <c r="F42" s="9">
        <v>7325</v>
      </c>
      <c r="G42" s="9" t="s">
        <v>218</v>
      </c>
      <c r="H42" s="9">
        <v>0</v>
      </c>
      <c r="I42" s="1" t="str">
        <f t="shared" si="5"/>
        <v/>
      </c>
      <c r="J42" s="1" t="str">
        <f t="shared" si="4"/>
        <v/>
      </c>
      <c r="K42" s="1" t="str">
        <f t="shared" si="4"/>
        <v/>
      </c>
    </row>
    <row r="43" spans="1:11">
      <c r="A43" t="s">
        <v>598</v>
      </c>
      <c r="E43" s="18">
        <v>7422</v>
      </c>
      <c r="F43" s="9">
        <v>7326</v>
      </c>
      <c r="G43" s="9" t="s">
        <v>219</v>
      </c>
      <c r="H43" s="9">
        <v>0</v>
      </c>
      <c r="I43" s="1" t="str">
        <f t="shared" si="5"/>
        <v/>
      </c>
      <c r="J43" s="1" t="str">
        <f t="shared" si="4"/>
        <v/>
      </c>
      <c r="K43" s="1" t="str">
        <f t="shared" si="4"/>
        <v/>
      </c>
    </row>
    <row r="44" spans="1:11">
      <c r="A44" t="s">
        <v>599</v>
      </c>
      <c r="B44">
        <v>1</v>
      </c>
      <c r="C44">
        <v>1</v>
      </c>
      <c r="E44" s="18">
        <v>7423</v>
      </c>
      <c r="F44" s="9">
        <v>7341</v>
      </c>
      <c r="G44" s="9" t="s">
        <v>220</v>
      </c>
      <c r="H44" s="9">
        <v>0</v>
      </c>
      <c r="I44" s="1" t="str">
        <f t="shared" si="5"/>
        <v/>
      </c>
      <c r="J44" s="1" t="str">
        <f t="shared" si="4"/>
        <v/>
      </c>
      <c r="K44" s="1" t="str">
        <f t="shared" si="4"/>
        <v/>
      </c>
    </row>
    <row r="45" spans="1:11">
      <c r="A45" t="s">
        <v>600</v>
      </c>
      <c r="B45">
        <v>1</v>
      </c>
      <c r="C45">
        <v>1</v>
      </c>
      <c r="E45" s="18">
        <v>7444</v>
      </c>
      <c r="F45" s="9">
        <v>7342</v>
      </c>
      <c r="G45" s="9" t="s">
        <v>27</v>
      </c>
      <c r="H45" s="9">
        <v>1</v>
      </c>
      <c r="I45" s="1">
        <f t="shared" si="5"/>
        <v>9</v>
      </c>
      <c r="J45" s="1">
        <f t="shared" si="4"/>
        <v>7</v>
      </c>
      <c r="K45" s="1">
        <f t="shared" si="4"/>
        <v>2</v>
      </c>
    </row>
    <row r="46" spans="1:11">
      <c r="A46" t="s">
        <v>601</v>
      </c>
      <c r="B46">
        <v>2</v>
      </c>
      <c r="C46">
        <v>2</v>
      </c>
      <c r="E46" s="18">
        <v>7445</v>
      </c>
      <c r="F46" s="9">
        <v>7343</v>
      </c>
      <c r="G46" s="9" t="s">
        <v>221</v>
      </c>
      <c r="H46" s="9">
        <v>0</v>
      </c>
      <c r="I46" s="1" t="str">
        <f t="shared" si="5"/>
        <v/>
      </c>
      <c r="J46" s="1" t="str">
        <f t="shared" si="4"/>
        <v/>
      </c>
      <c r="K46" s="1" t="str">
        <f t="shared" si="4"/>
        <v/>
      </c>
    </row>
    <row r="47" spans="1:11">
      <c r="A47" t="s">
        <v>602</v>
      </c>
      <c r="B47">
        <v>1</v>
      </c>
      <c r="C47">
        <v>1</v>
      </c>
      <c r="E47" s="18">
        <v>7446</v>
      </c>
      <c r="F47" s="9">
        <v>7344</v>
      </c>
      <c r="G47" s="9" t="s">
        <v>28</v>
      </c>
      <c r="H47" s="9">
        <v>1</v>
      </c>
      <c r="I47" s="1">
        <f t="shared" si="5"/>
        <v>0</v>
      </c>
      <c r="J47" s="1">
        <f t="shared" si="4"/>
        <v>0</v>
      </c>
      <c r="K47" s="1">
        <f t="shared" si="4"/>
        <v>0</v>
      </c>
    </row>
    <row r="48" spans="1:11">
      <c r="A48" t="s">
        <v>603</v>
      </c>
      <c r="B48">
        <v>4</v>
      </c>
      <c r="C48">
        <v>4</v>
      </c>
      <c r="E48" s="18">
        <v>7447</v>
      </c>
      <c r="F48" s="9">
        <v>7361</v>
      </c>
      <c r="G48" s="9" t="s">
        <v>222</v>
      </c>
      <c r="H48" s="9">
        <v>0</v>
      </c>
      <c r="I48" s="1" t="str">
        <f t="shared" si="5"/>
        <v/>
      </c>
      <c r="J48" s="1" t="str">
        <f t="shared" si="4"/>
        <v/>
      </c>
      <c r="K48" s="1" t="str">
        <f t="shared" si="4"/>
        <v/>
      </c>
    </row>
    <row r="49" spans="1:11">
      <c r="A49" t="s">
        <v>604</v>
      </c>
      <c r="B49">
        <v>4</v>
      </c>
      <c r="C49">
        <v>4</v>
      </c>
      <c r="E49" s="18">
        <v>7461</v>
      </c>
      <c r="F49" s="9">
        <v>7362</v>
      </c>
      <c r="G49" s="9" t="s">
        <v>29</v>
      </c>
      <c r="H49" s="9">
        <v>1</v>
      </c>
      <c r="I49" s="1">
        <f t="shared" si="5"/>
        <v>3</v>
      </c>
      <c r="J49" s="1">
        <f t="shared" si="4"/>
        <v>3</v>
      </c>
      <c r="K49" s="1">
        <f t="shared" si="4"/>
        <v>0</v>
      </c>
    </row>
    <row r="50" spans="1:11">
      <c r="A50" t="s">
        <v>605</v>
      </c>
      <c r="B50">
        <v>2</v>
      </c>
      <c r="C50">
        <v>2</v>
      </c>
      <c r="E50" s="18">
        <v>7464</v>
      </c>
      <c r="F50" s="9">
        <v>7363</v>
      </c>
      <c r="G50" s="9" t="s">
        <v>223</v>
      </c>
      <c r="H50" s="9">
        <v>0</v>
      </c>
      <c r="I50" s="1" t="str">
        <f t="shared" si="5"/>
        <v/>
      </c>
      <c r="J50" s="1" t="str">
        <f t="shared" si="4"/>
        <v/>
      </c>
      <c r="K50" s="1" t="str">
        <f t="shared" si="4"/>
        <v/>
      </c>
    </row>
    <row r="51" spans="1:11">
      <c r="A51" t="s">
        <v>606</v>
      </c>
      <c r="E51" s="18">
        <v>7465</v>
      </c>
      <c r="F51" s="9">
        <v>7364</v>
      </c>
      <c r="G51" s="9" t="s">
        <v>30</v>
      </c>
      <c r="H51" s="9">
        <v>1</v>
      </c>
      <c r="I51" s="1">
        <f t="shared" si="5"/>
        <v>0</v>
      </c>
      <c r="J51" s="1">
        <f t="shared" si="4"/>
        <v>0</v>
      </c>
      <c r="K51" s="1">
        <f t="shared" si="4"/>
        <v>0</v>
      </c>
    </row>
    <row r="52" spans="1:11">
      <c r="A52" t="s">
        <v>607</v>
      </c>
      <c r="B52">
        <v>7</v>
      </c>
      <c r="C52">
        <v>6</v>
      </c>
      <c r="D52">
        <v>1</v>
      </c>
      <c r="E52" s="18">
        <v>7466</v>
      </c>
      <c r="F52" s="9">
        <v>7365</v>
      </c>
      <c r="G52" s="9" t="s">
        <v>224</v>
      </c>
      <c r="H52" s="9">
        <v>0</v>
      </c>
      <c r="I52" s="1" t="str">
        <f t="shared" si="5"/>
        <v/>
      </c>
      <c r="J52" s="1" t="str">
        <f t="shared" si="4"/>
        <v/>
      </c>
      <c r="K52" s="1" t="str">
        <f t="shared" si="4"/>
        <v/>
      </c>
    </row>
    <row r="53" spans="1:11">
      <c r="A53" t="s">
        <v>608</v>
      </c>
      <c r="B53">
        <v>6</v>
      </c>
      <c r="C53">
        <v>5</v>
      </c>
      <c r="D53">
        <v>1</v>
      </c>
      <c r="E53" s="18">
        <v>7481</v>
      </c>
      <c r="F53" s="9">
        <v>7366</v>
      </c>
      <c r="G53" s="9" t="s">
        <v>225</v>
      </c>
      <c r="H53" s="9">
        <v>0</v>
      </c>
      <c r="I53" s="1" t="str">
        <f t="shared" si="5"/>
        <v/>
      </c>
      <c r="J53" s="1" t="str">
        <f t="shared" si="4"/>
        <v/>
      </c>
      <c r="K53" s="1" t="str">
        <f t="shared" si="4"/>
        <v/>
      </c>
    </row>
    <row r="54" spans="1:11">
      <c r="A54" t="s">
        <v>609</v>
      </c>
      <c r="B54">
        <v>1</v>
      </c>
      <c r="D54">
        <v>1</v>
      </c>
      <c r="E54" s="18">
        <v>7482</v>
      </c>
      <c r="F54" s="9">
        <v>7367</v>
      </c>
      <c r="G54" s="9" t="s">
        <v>31</v>
      </c>
      <c r="H54" s="9">
        <v>1</v>
      </c>
      <c r="I54" s="1">
        <f t="shared" si="5"/>
        <v>0</v>
      </c>
      <c r="J54" s="1">
        <f t="shared" si="4"/>
        <v>0</v>
      </c>
      <c r="K54" s="1">
        <f t="shared" si="4"/>
        <v>0</v>
      </c>
    </row>
    <row r="55" spans="1:11">
      <c r="A55" t="s">
        <v>610</v>
      </c>
      <c r="B55">
        <v>2</v>
      </c>
      <c r="C55">
        <v>2</v>
      </c>
      <c r="E55" s="18">
        <v>7483</v>
      </c>
      <c r="F55" s="9">
        <v>7368</v>
      </c>
      <c r="G55" s="9" t="s">
        <v>32</v>
      </c>
      <c r="H55" s="9">
        <v>1</v>
      </c>
      <c r="I55" s="19">
        <f t="shared" si="5"/>
        <v>4</v>
      </c>
      <c r="J55" s="19">
        <f t="shared" si="4"/>
        <v>4</v>
      </c>
      <c r="K55" s="19">
        <f t="shared" si="4"/>
        <v>0</v>
      </c>
    </row>
    <row r="56" spans="1:11">
      <c r="A56" t="s">
        <v>611</v>
      </c>
      <c r="E56" s="18">
        <v>7484</v>
      </c>
      <c r="F56" s="9">
        <v>7381</v>
      </c>
      <c r="G56" s="9" t="s">
        <v>226</v>
      </c>
      <c r="H56" s="9">
        <v>0</v>
      </c>
      <c r="I56" s="1" t="str">
        <f t="shared" si="5"/>
        <v/>
      </c>
      <c r="J56" s="1" t="str">
        <f t="shared" si="4"/>
        <v/>
      </c>
      <c r="K56" s="1" t="str">
        <f t="shared" si="4"/>
        <v/>
      </c>
    </row>
    <row r="57" spans="1:11">
      <c r="A57" t="s">
        <v>612</v>
      </c>
      <c r="B57">
        <v>1</v>
      </c>
      <c r="C57">
        <v>1</v>
      </c>
      <c r="E57" s="18">
        <v>7501</v>
      </c>
      <c r="F57" s="9">
        <v>7401</v>
      </c>
      <c r="G57" s="9" t="s">
        <v>227</v>
      </c>
      <c r="H57" s="9">
        <v>0</v>
      </c>
      <c r="I57" s="1" t="str">
        <f t="shared" si="5"/>
        <v/>
      </c>
      <c r="J57" s="1" t="str">
        <f t="shared" si="4"/>
        <v/>
      </c>
      <c r="K57" s="1" t="str">
        <f t="shared" si="4"/>
        <v/>
      </c>
    </row>
    <row r="58" spans="1:11">
      <c r="A58" t="s">
        <v>613</v>
      </c>
      <c r="E58" s="18">
        <v>7502</v>
      </c>
      <c r="F58" s="9">
        <v>7402</v>
      </c>
      <c r="G58" s="9" t="s">
        <v>33</v>
      </c>
      <c r="H58" s="9">
        <v>1</v>
      </c>
      <c r="I58" s="1">
        <f t="shared" si="5"/>
        <v>0</v>
      </c>
      <c r="J58" s="1">
        <f t="shared" si="4"/>
        <v>0</v>
      </c>
      <c r="K58" s="1">
        <f t="shared" si="4"/>
        <v>0</v>
      </c>
    </row>
    <row r="59" spans="1:11">
      <c r="A59" t="s">
        <v>614</v>
      </c>
      <c r="B59">
        <v>1</v>
      </c>
      <c r="D59">
        <v>1</v>
      </c>
      <c r="E59" s="18">
        <v>7503</v>
      </c>
      <c r="F59" s="9">
        <v>7403</v>
      </c>
      <c r="G59" s="9" t="s">
        <v>228</v>
      </c>
      <c r="H59" s="9">
        <v>0</v>
      </c>
      <c r="I59" s="1" t="str">
        <f t="shared" si="5"/>
        <v/>
      </c>
      <c r="J59" s="1" t="str">
        <f t="shared" si="4"/>
        <v/>
      </c>
      <c r="K59" s="1" t="str">
        <f t="shared" si="4"/>
        <v/>
      </c>
    </row>
    <row r="60" spans="1:11">
      <c r="A60" t="s">
        <v>615</v>
      </c>
      <c r="B60">
        <v>1</v>
      </c>
      <c r="D60">
        <v>1</v>
      </c>
      <c r="E60" s="18">
        <v>7504</v>
      </c>
      <c r="F60" s="9">
        <v>7404</v>
      </c>
      <c r="G60" s="9" t="s">
        <v>229</v>
      </c>
      <c r="H60" s="9">
        <v>0</v>
      </c>
      <c r="I60" s="1" t="str">
        <f t="shared" si="5"/>
        <v/>
      </c>
      <c r="J60" s="1" t="str">
        <f t="shared" si="4"/>
        <v/>
      </c>
      <c r="K60" s="1" t="str">
        <f t="shared" si="4"/>
        <v/>
      </c>
    </row>
    <row r="61" spans="1:11">
      <c r="A61" t="s">
        <v>616</v>
      </c>
      <c r="B61">
        <v>1</v>
      </c>
      <c r="D61">
        <v>1</v>
      </c>
      <c r="E61" s="18">
        <v>7505</v>
      </c>
      <c r="F61" s="9">
        <v>7405</v>
      </c>
      <c r="G61" s="9" t="s">
        <v>34</v>
      </c>
      <c r="H61" s="9">
        <v>1</v>
      </c>
      <c r="I61" s="1">
        <f t="shared" si="5"/>
        <v>2</v>
      </c>
      <c r="J61" s="1">
        <f t="shared" si="4"/>
        <v>2</v>
      </c>
      <c r="K61" s="1">
        <f t="shared" si="4"/>
        <v>0</v>
      </c>
    </row>
    <row r="62" spans="1:11">
      <c r="A62" t="s">
        <v>617</v>
      </c>
      <c r="B62">
        <v>6</v>
      </c>
      <c r="C62">
        <v>4</v>
      </c>
      <c r="D62">
        <v>2</v>
      </c>
      <c r="E62" s="18">
        <v>7521</v>
      </c>
      <c r="F62" s="9">
        <v>7406</v>
      </c>
      <c r="G62" s="9" t="s">
        <v>230</v>
      </c>
      <c r="H62" s="9">
        <v>0</v>
      </c>
      <c r="I62" s="1" t="str">
        <f t="shared" si="5"/>
        <v/>
      </c>
      <c r="J62" s="1" t="str">
        <f t="shared" si="4"/>
        <v/>
      </c>
      <c r="K62" s="1" t="str">
        <f t="shared" si="4"/>
        <v/>
      </c>
    </row>
    <row r="63" spans="1:11">
      <c r="A63" t="s">
        <v>618</v>
      </c>
      <c r="B63">
        <v>3</v>
      </c>
      <c r="C63">
        <v>3</v>
      </c>
      <c r="E63" s="18">
        <v>7522</v>
      </c>
      <c r="F63" s="9">
        <v>7407</v>
      </c>
      <c r="G63" s="9" t="s">
        <v>35</v>
      </c>
      <c r="H63" s="9">
        <v>1</v>
      </c>
      <c r="I63" s="1">
        <f t="shared" si="5"/>
        <v>1</v>
      </c>
      <c r="J63" s="1">
        <f t="shared" si="4"/>
        <v>0</v>
      </c>
      <c r="K63" s="1">
        <f t="shared" si="4"/>
        <v>1</v>
      </c>
    </row>
    <row r="64" spans="1:11">
      <c r="A64" t="s">
        <v>619</v>
      </c>
      <c r="E64" s="18">
        <v>7541</v>
      </c>
      <c r="F64" s="9">
        <v>7408</v>
      </c>
      <c r="G64" s="9" t="s">
        <v>36</v>
      </c>
      <c r="H64" s="9">
        <v>1</v>
      </c>
      <c r="I64" s="1">
        <f t="shared" si="5"/>
        <v>2</v>
      </c>
      <c r="J64" s="1">
        <f t="shared" si="4"/>
        <v>2</v>
      </c>
      <c r="K64" s="1">
        <f t="shared" si="4"/>
        <v>0</v>
      </c>
    </row>
    <row r="65" spans="1:11">
      <c r="A65" t="s">
        <v>620</v>
      </c>
      <c r="B65">
        <v>1</v>
      </c>
      <c r="C65">
        <v>1</v>
      </c>
      <c r="E65" s="18">
        <v>7542</v>
      </c>
      <c r="F65" s="9">
        <v>7421</v>
      </c>
      <c r="G65" s="9" t="s">
        <v>37</v>
      </c>
      <c r="H65" s="9">
        <v>1</v>
      </c>
      <c r="I65" s="1">
        <f t="shared" si="5"/>
        <v>5</v>
      </c>
      <c r="J65" s="1">
        <f t="shared" si="4"/>
        <v>4</v>
      </c>
      <c r="K65" s="1">
        <f t="shared" si="4"/>
        <v>1</v>
      </c>
    </row>
    <row r="66" spans="1:11">
      <c r="A66" t="s">
        <v>621</v>
      </c>
      <c r="B66">
        <v>2</v>
      </c>
      <c r="C66">
        <v>1</v>
      </c>
      <c r="D66">
        <v>1</v>
      </c>
      <c r="E66" s="18">
        <v>7543</v>
      </c>
      <c r="F66" s="9">
        <v>7422</v>
      </c>
      <c r="G66" s="9" t="s">
        <v>38</v>
      </c>
      <c r="H66" s="9">
        <v>1</v>
      </c>
      <c r="I66" s="1">
        <f t="shared" si="5"/>
        <v>0</v>
      </c>
      <c r="J66" s="1">
        <f t="shared" si="4"/>
        <v>0</v>
      </c>
      <c r="K66" s="1">
        <f t="shared" si="4"/>
        <v>0</v>
      </c>
    </row>
    <row r="67" spans="1:11">
      <c r="A67" t="s">
        <v>622</v>
      </c>
      <c r="B67">
        <v>4</v>
      </c>
      <c r="D67">
        <v>4</v>
      </c>
      <c r="E67" s="18">
        <v>7544</v>
      </c>
      <c r="F67" s="9">
        <v>7423</v>
      </c>
      <c r="G67" s="9" t="s">
        <v>39</v>
      </c>
      <c r="H67" s="9">
        <v>1</v>
      </c>
      <c r="I67" s="1">
        <f t="shared" si="5"/>
        <v>1</v>
      </c>
      <c r="J67" s="1">
        <f t="shared" si="4"/>
        <v>1</v>
      </c>
      <c r="K67" s="1">
        <f t="shared" si="4"/>
        <v>0</v>
      </c>
    </row>
    <row r="68" spans="1:11">
      <c r="A68" t="s">
        <v>623</v>
      </c>
      <c r="E68" s="18">
        <v>7545</v>
      </c>
      <c r="F68" s="9">
        <v>7424</v>
      </c>
      <c r="G68" s="9" t="s">
        <v>231</v>
      </c>
      <c r="H68" s="9">
        <v>0</v>
      </c>
      <c r="I68" s="1" t="str">
        <f t="shared" si="5"/>
        <v/>
      </c>
      <c r="J68" s="1" t="str">
        <f t="shared" si="4"/>
        <v/>
      </c>
      <c r="K68" s="1" t="str">
        <f t="shared" si="4"/>
        <v/>
      </c>
    </row>
    <row r="69" spans="1:11">
      <c r="A69" t="s">
        <v>624</v>
      </c>
      <c r="B69">
        <v>1</v>
      </c>
      <c r="C69">
        <v>1</v>
      </c>
      <c r="E69" s="18">
        <v>7546</v>
      </c>
      <c r="F69" s="9">
        <v>7441</v>
      </c>
      <c r="G69" s="9" t="s">
        <v>232</v>
      </c>
      <c r="H69" s="9">
        <v>0</v>
      </c>
      <c r="I69" s="1" t="str">
        <f t="shared" si="5"/>
        <v/>
      </c>
      <c r="J69" s="1" t="str">
        <f t="shared" si="4"/>
        <v/>
      </c>
      <c r="K69" s="1" t="str">
        <f t="shared" si="4"/>
        <v/>
      </c>
    </row>
    <row r="70" spans="1:11">
      <c r="A70" t="s">
        <v>625</v>
      </c>
      <c r="B70">
        <v>2</v>
      </c>
      <c r="C70">
        <v>2</v>
      </c>
      <c r="E70" s="18">
        <v>7547</v>
      </c>
      <c r="F70" s="9">
        <v>7442</v>
      </c>
      <c r="G70" s="9" t="s">
        <v>233</v>
      </c>
      <c r="H70" s="9">
        <v>0</v>
      </c>
      <c r="I70" s="1" t="str">
        <f t="shared" si="5"/>
        <v/>
      </c>
      <c r="J70" s="1" t="str">
        <f t="shared" si="4"/>
        <v/>
      </c>
      <c r="K70" s="1" t="str">
        <f t="shared" si="4"/>
        <v/>
      </c>
    </row>
    <row r="71" spans="1:11">
      <c r="A71" t="s">
        <v>626</v>
      </c>
      <c r="B71">
        <v>1</v>
      </c>
      <c r="C71">
        <v>1</v>
      </c>
      <c r="E71" s="18">
        <v>7548</v>
      </c>
      <c r="F71" s="9">
        <v>7443</v>
      </c>
      <c r="G71" s="9" t="s">
        <v>234</v>
      </c>
      <c r="H71" s="9">
        <v>0</v>
      </c>
      <c r="I71" s="1" t="str">
        <f t="shared" si="5"/>
        <v/>
      </c>
      <c r="J71" s="1" t="str">
        <f t="shared" si="4"/>
        <v/>
      </c>
      <c r="K71" s="1" t="str">
        <f t="shared" si="4"/>
        <v/>
      </c>
    </row>
    <row r="72" spans="1:11">
      <c r="A72" t="s">
        <v>627</v>
      </c>
      <c r="B72">
        <v>2</v>
      </c>
      <c r="C72">
        <v>2</v>
      </c>
      <c r="E72" s="18">
        <v>7561</v>
      </c>
      <c r="F72" s="9">
        <v>7444</v>
      </c>
      <c r="G72" s="9" t="s">
        <v>40</v>
      </c>
      <c r="H72" s="9">
        <v>1</v>
      </c>
      <c r="I72" s="1">
        <f t="shared" si="5"/>
        <v>1</v>
      </c>
      <c r="J72" s="1">
        <f t="shared" si="4"/>
        <v>1</v>
      </c>
      <c r="K72" s="1">
        <f t="shared" si="4"/>
        <v>0</v>
      </c>
    </row>
    <row r="73" spans="1:11">
      <c r="A73" t="s">
        <v>628</v>
      </c>
      <c r="E73" s="18">
        <v>7564</v>
      </c>
      <c r="F73" s="9">
        <v>7445</v>
      </c>
      <c r="G73" s="9" t="s">
        <v>41</v>
      </c>
      <c r="H73" s="9">
        <v>1</v>
      </c>
      <c r="I73" s="1">
        <f t="shared" si="5"/>
        <v>2</v>
      </c>
      <c r="J73" s="1">
        <f t="shared" si="4"/>
        <v>2</v>
      </c>
      <c r="K73" s="1">
        <f t="shared" si="4"/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f t="shared" si="5"/>
        <v>1</v>
      </c>
      <c r="J74" s="1">
        <f t="shared" si="4"/>
        <v>1</v>
      </c>
      <c r="K74" s="1">
        <f t="shared" si="4"/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f t="shared" si="5"/>
        <v>4</v>
      </c>
      <c r="J75" s="19">
        <f t="shared" si="4"/>
        <v>4</v>
      </c>
      <c r="K75" s="19">
        <f t="shared" si="4"/>
        <v>0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f t="shared" si="5"/>
        <v>4</v>
      </c>
      <c r="J76" s="1">
        <f t="shared" si="4"/>
        <v>4</v>
      </c>
      <c r="K76" s="1">
        <f t="shared" si="4"/>
        <v>0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 t="str">
        <f t="shared" si="5"/>
        <v/>
      </c>
      <c r="J77" s="1" t="str">
        <f t="shared" si="4"/>
        <v/>
      </c>
      <c r="K77" s="1" t="str">
        <f t="shared" si="4"/>
        <v/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 t="str">
        <f t="shared" si="5"/>
        <v/>
      </c>
      <c r="J78" s="1" t="str">
        <f t="shared" si="4"/>
        <v/>
      </c>
      <c r="K78" s="1" t="str">
        <f t="shared" si="4"/>
        <v/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f t="shared" si="5"/>
        <v>2</v>
      </c>
      <c r="J79" s="1">
        <f t="shared" si="5"/>
        <v>2</v>
      </c>
      <c r="K79" s="1">
        <f t="shared" si="5"/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f t="shared" ref="I80:K111" si="6">IF(COUNTIF($E$15:$E$73,$F80)=1,LOOKUP($F80,$E$15:$E$73,B$15:B$73),"")</f>
        <v>0</v>
      </c>
      <c r="J80" s="1">
        <f t="shared" si="6"/>
        <v>0</v>
      </c>
      <c r="K80" s="1">
        <f t="shared" si="6"/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f t="shared" si="6"/>
        <v>7</v>
      </c>
      <c r="J81" s="1">
        <f t="shared" si="6"/>
        <v>6</v>
      </c>
      <c r="K81" s="1">
        <f t="shared" si="6"/>
        <v>1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 t="str">
        <f t="shared" si="6"/>
        <v/>
      </c>
      <c r="J82" s="1" t="str">
        <f t="shared" si="6"/>
        <v/>
      </c>
      <c r="K82" s="1" t="str">
        <f t="shared" si="6"/>
        <v/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f t="shared" si="6"/>
        <v>6</v>
      </c>
      <c r="J83" s="1">
        <f t="shared" si="6"/>
        <v>5</v>
      </c>
      <c r="K83" s="1">
        <f t="shared" si="6"/>
        <v>1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f t="shared" si="6"/>
        <v>1</v>
      </c>
      <c r="J84" s="1">
        <f t="shared" si="6"/>
        <v>0</v>
      </c>
      <c r="K84" s="1">
        <f t="shared" si="6"/>
        <v>1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f t="shared" si="6"/>
        <v>2</v>
      </c>
      <c r="J85" s="1">
        <f t="shared" si="6"/>
        <v>2</v>
      </c>
      <c r="K85" s="1">
        <f t="shared" si="6"/>
        <v>0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f t="shared" si="6"/>
        <v>0</v>
      </c>
      <c r="J86" s="1">
        <f t="shared" si="6"/>
        <v>0</v>
      </c>
      <c r="K86" s="1">
        <f t="shared" si="6"/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f t="shared" si="6"/>
        <v>1</v>
      </c>
      <c r="J87" s="1">
        <f t="shared" si="6"/>
        <v>1</v>
      </c>
      <c r="K87" s="1">
        <f t="shared" si="6"/>
        <v>0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f t="shared" si="6"/>
        <v>0</v>
      </c>
      <c r="J88" s="1">
        <f t="shared" si="6"/>
        <v>0</v>
      </c>
      <c r="K88" s="1">
        <f t="shared" si="6"/>
        <v>0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f t="shared" si="6"/>
        <v>1</v>
      </c>
      <c r="J89" s="1">
        <f t="shared" si="6"/>
        <v>0</v>
      </c>
      <c r="K89" s="1">
        <f t="shared" si="6"/>
        <v>1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f t="shared" si="6"/>
        <v>1</v>
      </c>
      <c r="J90" s="1">
        <f t="shared" si="6"/>
        <v>0</v>
      </c>
      <c r="K90" s="1">
        <f t="shared" si="6"/>
        <v>1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f t="shared" si="6"/>
        <v>1</v>
      </c>
      <c r="J91" s="1">
        <f t="shared" si="6"/>
        <v>0</v>
      </c>
      <c r="K91" s="1">
        <f t="shared" si="6"/>
        <v>1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f t="shared" si="6"/>
        <v>6</v>
      </c>
      <c r="J92" s="1">
        <f t="shared" si="6"/>
        <v>4</v>
      </c>
      <c r="K92" s="1">
        <f t="shared" si="6"/>
        <v>2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f t="shared" si="6"/>
        <v>3</v>
      </c>
      <c r="J93" s="1">
        <f t="shared" si="6"/>
        <v>3</v>
      </c>
      <c r="K93" s="1">
        <f t="shared" si="6"/>
        <v>0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 t="str">
        <f t="shared" si="6"/>
        <v/>
      </c>
      <c r="J94" s="1" t="str">
        <f t="shared" si="6"/>
        <v/>
      </c>
      <c r="K94" s="1" t="str">
        <f t="shared" si="6"/>
        <v/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 t="str">
        <f t="shared" si="6"/>
        <v/>
      </c>
      <c r="J95" s="1" t="str">
        <f t="shared" si="6"/>
        <v/>
      </c>
      <c r="K95" s="1" t="str">
        <f t="shared" si="6"/>
        <v/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 t="str">
        <f t="shared" si="6"/>
        <v/>
      </c>
      <c r="J96" s="1" t="str">
        <f t="shared" si="6"/>
        <v/>
      </c>
      <c r="K96" s="1" t="str">
        <f t="shared" si="6"/>
        <v/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 t="str">
        <f t="shared" si="6"/>
        <v/>
      </c>
      <c r="J97" s="1" t="str">
        <f t="shared" si="6"/>
        <v/>
      </c>
      <c r="K97" s="1" t="str">
        <f t="shared" si="6"/>
        <v/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 t="str">
        <f t="shared" si="6"/>
        <v/>
      </c>
      <c r="J98" s="1" t="str">
        <f t="shared" si="6"/>
        <v/>
      </c>
      <c r="K98" s="1" t="str">
        <f t="shared" si="6"/>
        <v/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f t="shared" si="6"/>
        <v>0</v>
      </c>
      <c r="J99" s="1">
        <f t="shared" si="6"/>
        <v>0</v>
      </c>
      <c r="K99" s="1">
        <f t="shared" si="6"/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f t="shared" si="6"/>
        <v>1</v>
      </c>
      <c r="J100" s="1">
        <f t="shared" si="6"/>
        <v>1</v>
      </c>
      <c r="K100" s="1">
        <f t="shared" si="6"/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f t="shared" si="6"/>
        <v>2</v>
      </c>
      <c r="J101" s="1">
        <f t="shared" si="6"/>
        <v>1</v>
      </c>
      <c r="K101" s="1">
        <f t="shared" si="6"/>
        <v>1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f t="shared" si="6"/>
        <v>4</v>
      </c>
      <c r="J102" s="1">
        <f t="shared" si="6"/>
        <v>0</v>
      </c>
      <c r="K102" s="1">
        <f t="shared" si="6"/>
        <v>4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f t="shared" si="6"/>
        <v>0</v>
      </c>
      <c r="J103" s="1">
        <f t="shared" si="6"/>
        <v>0</v>
      </c>
      <c r="K103" s="1">
        <f t="shared" si="6"/>
        <v>0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f t="shared" si="6"/>
        <v>1</v>
      </c>
      <c r="J104" s="1">
        <f t="shared" si="6"/>
        <v>1</v>
      </c>
      <c r="K104" s="1">
        <f t="shared" si="6"/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f t="shared" si="6"/>
        <v>2</v>
      </c>
      <c r="J105" s="1">
        <f t="shared" si="6"/>
        <v>2</v>
      </c>
      <c r="K105" s="1">
        <f t="shared" si="6"/>
        <v>0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f t="shared" si="6"/>
        <v>1</v>
      </c>
      <c r="J106" s="1">
        <f t="shared" si="6"/>
        <v>1</v>
      </c>
      <c r="K106" s="1">
        <f t="shared" si="6"/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f t="shared" si="6"/>
        <v>2</v>
      </c>
      <c r="J107" s="1">
        <f t="shared" si="6"/>
        <v>2</v>
      </c>
      <c r="K107" s="1">
        <f t="shared" si="6"/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 t="str">
        <f t="shared" si="6"/>
        <v/>
      </c>
      <c r="J108" s="1" t="str">
        <f t="shared" si="6"/>
        <v/>
      </c>
      <c r="K108" s="1" t="str">
        <f t="shared" si="6"/>
        <v/>
      </c>
    </row>
    <row r="109" spans="5:11">
      <c r="E109" s="18"/>
      <c r="F109" s="9">
        <v>7563</v>
      </c>
      <c r="G109" s="9" t="s">
        <v>244</v>
      </c>
      <c r="H109" s="9">
        <v>0</v>
      </c>
      <c r="I109" s="1" t="str">
        <f t="shared" si="6"/>
        <v/>
      </c>
      <c r="J109" s="1" t="str">
        <f t="shared" si="6"/>
        <v/>
      </c>
      <c r="K109" s="1" t="str">
        <f t="shared" si="6"/>
        <v/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f t="shared" si="6"/>
        <v>0</v>
      </c>
      <c r="J110" s="1">
        <f t="shared" si="6"/>
        <v>0</v>
      </c>
      <c r="K110" s="1">
        <f t="shared" si="6"/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f t="shared" si="6"/>
        <v>0</v>
      </c>
      <c r="J111" s="1">
        <f t="shared" si="6"/>
        <v>0</v>
      </c>
      <c r="K111" s="1">
        <f t="shared" si="6"/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1"/>
  <sheetViews>
    <sheetView workbookViewId="0">
      <selection activeCell="M4" sqref="M4:M12"/>
    </sheetView>
  </sheetViews>
  <sheetFormatPr defaultRowHeight="13.5"/>
  <sheetData>
    <row r="1" spans="1:11">
      <c r="A1" t="s">
        <v>720</v>
      </c>
      <c r="E1" s="18"/>
      <c r="F1" s="9"/>
      <c r="G1" s="9"/>
      <c r="H1" s="9"/>
      <c r="I1" s="9" t="s">
        <v>253</v>
      </c>
      <c r="J1" s="9"/>
      <c r="K1" s="9"/>
    </row>
    <row r="2" spans="1:11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</row>
    <row r="3" spans="1:11">
      <c r="A3" t="s">
        <v>541</v>
      </c>
      <c r="B3">
        <v>336</v>
      </c>
      <c r="C3">
        <v>226</v>
      </c>
      <c r="D3">
        <v>110</v>
      </c>
      <c r="E3" s="18"/>
      <c r="F3" s="9"/>
      <c r="G3" s="9"/>
      <c r="H3" s="9"/>
      <c r="I3" s="9"/>
      <c r="J3" s="9"/>
      <c r="K3" s="9"/>
    </row>
    <row r="4" spans="1:11">
      <c r="E4" s="18"/>
      <c r="F4" s="9"/>
      <c r="G4" s="9"/>
      <c r="H4" s="9"/>
      <c r="I4" s="1"/>
      <c r="J4" s="1"/>
      <c r="K4" s="1"/>
    </row>
    <row r="5" spans="1:11">
      <c r="A5" t="s">
        <v>101</v>
      </c>
      <c r="B5">
        <v>63</v>
      </c>
      <c r="C5">
        <v>43</v>
      </c>
      <c r="D5">
        <v>20</v>
      </c>
      <c r="E5" s="18"/>
      <c r="F5" s="9"/>
      <c r="G5" s="9" t="s">
        <v>643</v>
      </c>
      <c r="H5" s="9"/>
      <c r="I5" s="1">
        <f t="shared" ref="I5:K7" si="0">B5</f>
        <v>63</v>
      </c>
      <c r="J5" s="1">
        <f t="shared" si="0"/>
        <v>43</v>
      </c>
      <c r="K5" s="1">
        <f t="shared" si="0"/>
        <v>20</v>
      </c>
    </row>
    <row r="6" spans="1:11">
      <c r="A6" t="s">
        <v>102</v>
      </c>
      <c r="B6">
        <v>58</v>
      </c>
      <c r="C6">
        <v>40</v>
      </c>
      <c r="D6">
        <v>18</v>
      </c>
      <c r="E6" s="18"/>
      <c r="F6" s="9"/>
      <c r="G6" s="9" t="s">
        <v>644</v>
      </c>
      <c r="H6" s="9"/>
      <c r="I6" s="1">
        <f t="shared" si="0"/>
        <v>58</v>
      </c>
      <c r="J6" s="1">
        <f t="shared" si="0"/>
        <v>40</v>
      </c>
      <c r="K6" s="1">
        <f t="shared" si="0"/>
        <v>18</v>
      </c>
    </row>
    <row r="7" spans="1:11">
      <c r="A7" t="s">
        <v>104</v>
      </c>
      <c r="B7">
        <v>7</v>
      </c>
      <c r="C7">
        <v>4</v>
      </c>
      <c r="D7">
        <v>3</v>
      </c>
      <c r="E7" s="18">
        <v>770</v>
      </c>
      <c r="F7" s="9">
        <v>770</v>
      </c>
      <c r="G7" s="9" t="s">
        <v>246</v>
      </c>
      <c r="H7" s="9"/>
      <c r="I7" s="1">
        <f>B7</f>
        <v>7</v>
      </c>
      <c r="J7" s="1">
        <f t="shared" si="0"/>
        <v>4</v>
      </c>
      <c r="K7" s="1">
        <f t="shared" si="0"/>
        <v>3</v>
      </c>
    </row>
    <row r="8" spans="1:11">
      <c r="A8" t="s">
        <v>105</v>
      </c>
      <c r="B8">
        <v>32</v>
      </c>
      <c r="C8">
        <v>24</v>
      </c>
      <c r="D8">
        <v>8</v>
      </c>
      <c r="E8" s="18">
        <v>771</v>
      </c>
      <c r="F8" s="9">
        <v>771</v>
      </c>
      <c r="G8" s="9" t="s">
        <v>247</v>
      </c>
      <c r="H8" s="9"/>
      <c r="I8" s="1">
        <f>B8+I15</f>
        <v>72</v>
      </c>
      <c r="J8" s="1">
        <f t="shared" ref="J8:K8" si="1">C8+J15</f>
        <v>52</v>
      </c>
      <c r="K8" s="1">
        <f t="shared" si="1"/>
        <v>20</v>
      </c>
    </row>
    <row r="9" spans="1:11">
      <c r="A9" t="s">
        <v>106</v>
      </c>
      <c r="B9">
        <v>45</v>
      </c>
      <c r="C9">
        <v>35</v>
      </c>
      <c r="D9">
        <v>10</v>
      </c>
      <c r="E9" s="18">
        <v>772</v>
      </c>
      <c r="F9" s="9">
        <v>772</v>
      </c>
      <c r="G9" s="9" t="s">
        <v>248</v>
      </c>
      <c r="H9" s="9"/>
      <c r="I9" s="1">
        <f>B9+B17</f>
        <v>108</v>
      </c>
      <c r="J9" s="1">
        <f t="shared" ref="J9:K9" si="2">C9+C17</f>
        <v>78</v>
      </c>
      <c r="K9" s="1">
        <f t="shared" si="2"/>
        <v>30</v>
      </c>
    </row>
    <row r="10" spans="1:11">
      <c r="A10" t="s">
        <v>107</v>
      </c>
      <c r="B10">
        <v>31</v>
      </c>
      <c r="C10">
        <v>24</v>
      </c>
      <c r="D10">
        <v>7</v>
      </c>
      <c r="E10" s="18">
        <v>773</v>
      </c>
      <c r="F10" s="9">
        <v>773</v>
      </c>
      <c r="G10" s="9" t="s">
        <v>249</v>
      </c>
      <c r="H10" s="9"/>
      <c r="I10" s="1">
        <f t="shared" ref="I10:K12" si="3">B10</f>
        <v>31</v>
      </c>
      <c r="J10" s="1">
        <f t="shared" si="3"/>
        <v>24</v>
      </c>
      <c r="K10" s="1">
        <f t="shared" si="3"/>
        <v>7</v>
      </c>
    </row>
    <row r="11" spans="1:11">
      <c r="A11" t="s">
        <v>108</v>
      </c>
      <c r="B11">
        <v>36</v>
      </c>
      <c r="C11">
        <v>20</v>
      </c>
      <c r="D11">
        <v>16</v>
      </c>
      <c r="E11" s="18">
        <v>774</v>
      </c>
      <c r="F11" s="9">
        <v>774</v>
      </c>
      <c r="G11" s="9" t="s">
        <v>250</v>
      </c>
      <c r="H11" s="9"/>
      <c r="I11" s="1">
        <f t="shared" si="3"/>
        <v>36</v>
      </c>
      <c r="J11" s="1">
        <f t="shared" si="3"/>
        <v>20</v>
      </c>
      <c r="K11" s="1">
        <f t="shared" si="3"/>
        <v>16</v>
      </c>
    </row>
    <row r="12" spans="1:11">
      <c r="A12" t="s">
        <v>109</v>
      </c>
      <c r="B12">
        <v>24</v>
      </c>
      <c r="C12">
        <v>8</v>
      </c>
      <c r="D12">
        <v>16</v>
      </c>
      <c r="E12" s="18">
        <v>775</v>
      </c>
      <c r="F12" s="9">
        <v>775</v>
      </c>
      <c r="G12" s="9" t="s">
        <v>251</v>
      </c>
      <c r="H12" s="9"/>
      <c r="I12" s="1">
        <f t="shared" si="3"/>
        <v>24</v>
      </c>
      <c r="J12" s="1">
        <f t="shared" si="3"/>
        <v>8</v>
      </c>
      <c r="K12" s="1">
        <f t="shared" si="3"/>
        <v>16</v>
      </c>
    </row>
    <row r="13" spans="1:11">
      <c r="E13" s="8"/>
      <c r="F13" s="8"/>
      <c r="G13" s="8"/>
      <c r="H13" s="8"/>
      <c r="I13" s="8"/>
      <c r="J13" s="8"/>
      <c r="K13" s="8"/>
    </row>
    <row r="14" spans="1:11">
      <c r="E14" s="18"/>
      <c r="F14" s="9"/>
      <c r="G14" s="9"/>
      <c r="H14" s="18" t="s">
        <v>256</v>
      </c>
      <c r="I14" s="9"/>
      <c r="J14" s="9"/>
      <c r="K14" s="9"/>
    </row>
    <row r="15" spans="1:11">
      <c r="A15" t="s">
        <v>570</v>
      </c>
      <c r="B15">
        <v>40</v>
      </c>
      <c r="C15">
        <v>28</v>
      </c>
      <c r="D15">
        <v>12</v>
      </c>
      <c r="E15" s="18">
        <v>7201</v>
      </c>
      <c r="F15" s="9">
        <v>7201</v>
      </c>
      <c r="G15" s="9" t="s">
        <v>10</v>
      </c>
      <c r="H15" s="9">
        <v>1</v>
      </c>
      <c r="I15" s="19">
        <f>IF(COUNTIF($E$15:$E$73,$F15)=1,LOOKUP($F15,$E$15:$E$73,B$15:B$73),"")</f>
        <v>40</v>
      </c>
      <c r="J15" s="19">
        <f t="shared" ref="J15:K78" si="4">IF(COUNTIF($E$15:$E$73,$F15)=1,LOOKUP($F15,$E$15:$E$73,C$15:C$73),"")</f>
        <v>28</v>
      </c>
      <c r="K15" s="19">
        <f t="shared" si="4"/>
        <v>12</v>
      </c>
    </row>
    <row r="16" spans="1:11">
      <c r="A16" t="s">
        <v>571</v>
      </c>
      <c r="B16">
        <v>11</v>
      </c>
      <c r="C16">
        <v>4</v>
      </c>
      <c r="D16">
        <v>7</v>
      </c>
      <c r="E16" s="18">
        <v>7202</v>
      </c>
      <c r="F16" s="9">
        <v>7202</v>
      </c>
      <c r="G16" s="9" t="s">
        <v>11</v>
      </c>
      <c r="H16" s="9">
        <v>1</v>
      </c>
      <c r="I16" s="19">
        <f t="shared" ref="I16:K79" si="5">IF(COUNTIF($E$15:$E$73,$F16)=1,LOOKUP($F16,$E$15:$E$73,B$15:B$73),"")</f>
        <v>11</v>
      </c>
      <c r="J16" s="19">
        <f t="shared" si="4"/>
        <v>4</v>
      </c>
      <c r="K16" s="19">
        <f t="shared" si="4"/>
        <v>7</v>
      </c>
    </row>
    <row r="17" spans="1:11">
      <c r="A17" t="s">
        <v>572</v>
      </c>
      <c r="B17">
        <v>63</v>
      </c>
      <c r="C17">
        <v>43</v>
      </c>
      <c r="D17">
        <v>20</v>
      </c>
      <c r="E17" s="18">
        <v>7203</v>
      </c>
      <c r="F17" s="9">
        <v>7203</v>
      </c>
      <c r="G17" s="9" t="s">
        <v>12</v>
      </c>
      <c r="H17" s="9">
        <v>1</v>
      </c>
      <c r="I17" s="1">
        <f t="shared" si="5"/>
        <v>63</v>
      </c>
      <c r="J17" s="1">
        <f t="shared" si="4"/>
        <v>43</v>
      </c>
      <c r="K17" s="1">
        <f t="shared" si="4"/>
        <v>20</v>
      </c>
    </row>
    <row r="18" spans="1:11">
      <c r="A18" t="s">
        <v>573</v>
      </c>
      <c r="B18">
        <v>58</v>
      </c>
      <c r="C18">
        <v>40</v>
      </c>
      <c r="D18">
        <v>18</v>
      </c>
      <c r="E18" s="18">
        <v>7204</v>
      </c>
      <c r="F18" s="9">
        <v>7204</v>
      </c>
      <c r="G18" s="9" t="s">
        <v>13</v>
      </c>
      <c r="H18" s="9">
        <v>1</v>
      </c>
      <c r="I18" s="1">
        <f t="shared" si="5"/>
        <v>58</v>
      </c>
      <c r="J18" s="1">
        <f t="shared" si="4"/>
        <v>40</v>
      </c>
      <c r="K18" s="1">
        <f t="shared" si="4"/>
        <v>18</v>
      </c>
    </row>
    <row r="19" spans="1:11">
      <c r="A19" t="s">
        <v>574</v>
      </c>
      <c r="B19">
        <v>13</v>
      </c>
      <c r="C19">
        <v>11</v>
      </c>
      <c r="D19">
        <v>2</v>
      </c>
      <c r="E19" s="18">
        <v>7205</v>
      </c>
      <c r="F19" s="9">
        <v>7205</v>
      </c>
      <c r="G19" s="9" t="s">
        <v>14</v>
      </c>
      <c r="H19" s="9">
        <v>1</v>
      </c>
      <c r="I19" s="19">
        <f t="shared" si="5"/>
        <v>13</v>
      </c>
      <c r="J19" s="19">
        <f t="shared" si="4"/>
        <v>11</v>
      </c>
      <c r="K19" s="19">
        <f t="shared" si="4"/>
        <v>2</v>
      </c>
    </row>
    <row r="20" spans="1:11">
      <c r="A20" t="s">
        <v>575</v>
      </c>
      <c r="B20">
        <v>8</v>
      </c>
      <c r="C20">
        <v>8</v>
      </c>
      <c r="E20" s="18">
        <v>7207</v>
      </c>
      <c r="F20" s="9">
        <v>7206</v>
      </c>
      <c r="G20" s="9" t="s">
        <v>208</v>
      </c>
      <c r="H20" s="9">
        <v>0</v>
      </c>
      <c r="I20" s="1" t="str">
        <f t="shared" si="5"/>
        <v/>
      </c>
      <c r="J20" s="1" t="str">
        <f t="shared" si="4"/>
        <v/>
      </c>
      <c r="K20" s="1" t="str">
        <f t="shared" si="4"/>
        <v/>
      </c>
    </row>
    <row r="21" spans="1:11">
      <c r="A21" t="s">
        <v>576</v>
      </c>
      <c r="B21">
        <v>6</v>
      </c>
      <c r="C21">
        <v>5</v>
      </c>
      <c r="D21">
        <v>1</v>
      </c>
      <c r="E21" s="18">
        <v>7208</v>
      </c>
      <c r="F21" s="9">
        <v>7207</v>
      </c>
      <c r="G21" s="9" t="s">
        <v>15</v>
      </c>
      <c r="H21" s="9">
        <v>1</v>
      </c>
      <c r="I21" s="19">
        <f t="shared" si="5"/>
        <v>8</v>
      </c>
      <c r="J21" s="19">
        <f t="shared" si="4"/>
        <v>8</v>
      </c>
      <c r="K21" s="19">
        <f t="shared" si="4"/>
        <v>0</v>
      </c>
    </row>
    <row r="22" spans="1:11">
      <c r="A22" t="s">
        <v>577</v>
      </c>
      <c r="B22">
        <v>5</v>
      </c>
      <c r="C22">
        <v>2</v>
      </c>
      <c r="D22">
        <v>3</v>
      </c>
      <c r="E22" s="18">
        <v>7209</v>
      </c>
      <c r="F22" s="9">
        <v>7208</v>
      </c>
      <c r="G22" s="9" t="s">
        <v>16</v>
      </c>
      <c r="H22" s="9">
        <v>1</v>
      </c>
      <c r="I22" s="19">
        <f t="shared" si="5"/>
        <v>6</v>
      </c>
      <c r="J22" s="19">
        <f t="shared" si="4"/>
        <v>5</v>
      </c>
      <c r="K22" s="19">
        <f t="shared" si="4"/>
        <v>1</v>
      </c>
    </row>
    <row r="23" spans="1:11">
      <c r="A23" t="s">
        <v>578</v>
      </c>
      <c r="B23">
        <v>6</v>
      </c>
      <c r="C23">
        <v>5</v>
      </c>
      <c r="D23">
        <v>1</v>
      </c>
      <c r="E23" s="18">
        <v>7210</v>
      </c>
      <c r="F23" s="9">
        <v>7209</v>
      </c>
      <c r="G23" s="9" t="s">
        <v>17</v>
      </c>
      <c r="H23" s="9">
        <v>1</v>
      </c>
      <c r="I23" s="1">
        <f t="shared" si="5"/>
        <v>5</v>
      </c>
      <c r="J23" s="1">
        <f t="shared" si="4"/>
        <v>2</v>
      </c>
      <c r="K23" s="1">
        <f t="shared" si="4"/>
        <v>3</v>
      </c>
    </row>
    <row r="24" spans="1:11">
      <c r="A24" t="s">
        <v>579</v>
      </c>
      <c r="B24">
        <v>15</v>
      </c>
      <c r="C24">
        <v>11</v>
      </c>
      <c r="D24">
        <v>4</v>
      </c>
      <c r="E24" s="18">
        <v>7211</v>
      </c>
      <c r="F24" s="9">
        <v>7210</v>
      </c>
      <c r="G24" s="9" t="s">
        <v>18</v>
      </c>
      <c r="H24" s="9">
        <v>1</v>
      </c>
      <c r="I24" s="19">
        <f t="shared" si="5"/>
        <v>6</v>
      </c>
      <c r="J24" s="19">
        <f t="shared" si="4"/>
        <v>5</v>
      </c>
      <c r="K24" s="19">
        <f t="shared" si="4"/>
        <v>1</v>
      </c>
    </row>
    <row r="25" spans="1:11">
      <c r="A25" t="s">
        <v>580</v>
      </c>
      <c r="B25">
        <v>11</v>
      </c>
      <c r="C25">
        <v>5</v>
      </c>
      <c r="D25">
        <v>6</v>
      </c>
      <c r="E25" s="18">
        <v>7212</v>
      </c>
      <c r="F25" s="9">
        <v>7211</v>
      </c>
      <c r="G25" s="9" t="s">
        <v>19</v>
      </c>
      <c r="H25" s="9">
        <v>1</v>
      </c>
      <c r="I25" s="19">
        <f t="shared" si="5"/>
        <v>15</v>
      </c>
      <c r="J25" s="19">
        <f t="shared" si="4"/>
        <v>11</v>
      </c>
      <c r="K25" s="19">
        <f t="shared" si="4"/>
        <v>4</v>
      </c>
    </row>
    <row r="26" spans="1:11">
      <c r="A26" t="s">
        <v>581</v>
      </c>
      <c r="B26">
        <v>14</v>
      </c>
      <c r="C26">
        <v>9</v>
      </c>
      <c r="D26">
        <v>5</v>
      </c>
      <c r="E26" s="18">
        <v>7213</v>
      </c>
      <c r="F26" s="9">
        <v>7212</v>
      </c>
      <c r="G26" s="9" t="s">
        <v>20</v>
      </c>
      <c r="H26" s="9">
        <v>1</v>
      </c>
      <c r="I26" s="19">
        <f t="shared" si="5"/>
        <v>11</v>
      </c>
      <c r="J26" s="19">
        <f t="shared" si="4"/>
        <v>5</v>
      </c>
      <c r="K26" s="19">
        <f t="shared" si="4"/>
        <v>6</v>
      </c>
    </row>
    <row r="27" spans="1:11">
      <c r="A27" t="s">
        <v>582</v>
      </c>
      <c r="B27">
        <v>2</v>
      </c>
      <c r="C27">
        <v>1</v>
      </c>
      <c r="D27">
        <v>1</v>
      </c>
      <c r="E27" s="18">
        <v>7214</v>
      </c>
      <c r="F27" s="9">
        <v>7213</v>
      </c>
      <c r="G27" s="9" t="s">
        <v>21</v>
      </c>
      <c r="H27" s="9">
        <v>1</v>
      </c>
      <c r="I27" s="19">
        <f t="shared" si="5"/>
        <v>14</v>
      </c>
      <c r="J27" s="19">
        <f t="shared" si="4"/>
        <v>9</v>
      </c>
      <c r="K27" s="19">
        <f t="shared" si="4"/>
        <v>5</v>
      </c>
    </row>
    <row r="28" spans="1:11">
      <c r="A28" t="s">
        <v>583</v>
      </c>
      <c r="B28">
        <v>3</v>
      </c>
      <c r="C28">
        <v>2</v>
      </c>
      <c r="D28">
        <v>1</v>
      </c>
      <c r="E28" s="18">
        <v>7301</v>
      </c>
      <c r="F28" s="9">
        <v>7214</v>
      </c>
      <c r="G28" s="9" t="s">
        <v>22</v>
      </c>
      <c r="H28" s="9">
        <v>1</v>
      </c>
      <c r="I28" s="19">
        <f t="shared" si="5"/>
        <v>2</v>
      </c>
      <c r="J28" s="19">
        <f t="shared" si="4"/>
        <v>1</v>
      </c>
      <c r="K28" s="19">
        <f t="shared" si="4"/>
        <v>1</v>
      </c>
    </row>
    <row r="29" spans="1:11">
      <c r="A29" t="s">
        <v>584</v>
      </c>
      <c r="B29">
        <v>2</v>
      </c>
      <c r="C29">
        <v>2</v>
      </c>
      <c r="E29" s="18">
        <v>7303</v>
      </c>
      <c r="F29" s="9">
        <v>7301</v>
      </c>
      <c r="G29" s="9" t="s">
        <v>23</v>
      </c>
      <c r="H29" s="9">
        <v>1</v>
      </c>
      <c r="I29" s="1">
        <f t="shared" si="5"/>
        <v>3</v>
      </c>
      <c r="J29" s="1">
        <f t="shared" si="4"/>
        <v>2</v>
      </c>
      <c r="K29" s="1">
        <f t="shared" si="4"/>
        <v>1</v>
      </c>
    </row>
    <row r="30" spans="1:11">
      <c r="A30" t="s">
        <v>585</v>
      </c>
      <c r="B30">
        <v>4</v>
      </c>
      <c r="C30">
        <v>4</v>
      </c>
      <c r="E30" s="18">
        <v>7308</v>
      </c>
      <c r="F30" s="9">
        <v>7302</v>
      </c>
      <c r="G30" s="9" t="s">
        <v>209</v>
      </c>
      <c r="H30" s="9">
        <v>0</v>
      </c>
      <c r="I30" s="1" t="str">
        <f t="shared" si="5"/>
        <v/>
      </c>
      <c r="J30" s="1" t="str">
        <f t="shared" si="4"/>
        <v/>
      </c>
      <c r="K30" s="1" t="str">
        <f t="shared" si="4"/>
        <v/>
      </c>
    </row>
    <row r="31" spans="1:11">
      <c r="A31" t="s">
        <v>586</v>
      </c>
      <c r="B31">
        <v>1</v>
      </c>
      <c r="C31">
        <v>1</v>
      </c>
      <c r="E31" s="18">
        <v>7322</v>
      </c>
      <c r="F31" s="9">
        <v>7303</v>
      </c>
      <c r="G31" s="9" t="s">
        <v>24</v>
      </c>
      <c r="H31" s="9">
        <v>1</v>
      </c>
      <c r="I31" s="1">
        <f t="shared" si="5"/>
        <v>2</v>
      </c>
      <c r="J31" s="1">
        <f t="shared" si="4"/>
        <v>2</v>
      </c>
      <c r="K31" s="1">
        <f t="shared" si="4"/>
        <v>0</v>
      </c>
    </row>
    <row r="32" spans="1:11">
      <c r="A32" t="s">
        <v>587</v>
      </c>
      <c r="B32">
        <v>3</v>
      </c>
      <c r="C32">
        <v>1</v>
      </c>
      <c r="D32">
        <v>2</v>
      </c>
      <c r="E32" s="18">
        <v>7342</v>
      </c>
      <c r="F32" s="9">
        <v>7304</v>
      </c>
      <c r="G32" s="9" t="s">
        <v>210</v>
      </c>
      <c r="H32" s="9">
        <v>0</v>
      </c>
      <c r="I32" s="1" t="str">
        <f t="shared" si="5"/>
        <v/>
      </c>
      <c r="J32" s="1" t="str">
        <f t="shared" si="4"/>
        <v/>
      </c>
      <c r="K32" s="1" t="str">
        <f t="shared" si="4"/>
        <v/>
      </c>
    </row>
    <row r="33" spans="1:11">
      <c r="A33" t="s">
        <v>588</v>
      </c>
      <c r="E33" s="18">
        <v>7344</v>
      </c>
      <c r="F33" s="9">
        <v>7305</v>
      </c>
      <c r="G33" s="9" t="s">
        <v>211</v>
      </c>
      <c r="H33" s="9">
        <v>0</v>
      </c>
      <c r="I33" s="1" t="str">
        <f t="shared" si="5"/>
        <v/>
      </c>
      <c r="J33" s="1" t="str">
        <f t="shared" si="4"/>
        <v/>
      </c>
      <c r="K33" s="1" t="str">
        <f t="shared" si="4"/>
        <v/>
      </c>
    </row>
    <row r="34" spans="1:11">
      <c r="A34" t="s">
        <v>589</v>
      </c>
      <c r="E34" s="18">
        <v>7362</v>
      </c>
      <c r="F34" s="9">
        <v>7306</v>
      </c>
      <c r="G34" s="9" t="s">
        <v>212</v>
      </c>
      <c r="H34" s="9">
        <v>0</v>
      </c>
      <c r="I34" s="1" t="str">
        <f t="shared" si="5"/>
        <v/>
      </c>
      <c r="J34" s="1" t="str">
        <f t="shared" si="4"/>
        <v/>
      </c>
      <c r="K34" s="1" t="str">
        <f t="shared" si="4"/>
        <v/>
      </c>
    </row>
    <row r="35" spans="1:11">
      <c r="A35" t="s">
        <v>590</v>
      </c>
      <c r="E35" s="18">
        <v>7364</v>
      </c>
      <c r="F35" s="9">
        <v>7307</v>
      </c>
      <c r="G35" s="9" t="s">
        <v>213</v>
      </c>
      <c r="H35" s="9">
        <v>0</v>
      </c>
      <c r="I35" s="1" t="str">
        <f t="shared" si="5"/>
        <v/>
      </c>
      <c r="J35" s="1" t="str">
        <f t="shared" si="4"/>
        <v/>
      </c>
      <c r="K35" s="1" t="str">
        <f t="shared" si="4"/>
        <v/>
      </c>
    </row>
    <row r="36" spans="1:11">
      <c r="A36" t="s">
        <v>591</v>
      </c>
      <c r="B36">
        <v>1</v>
      </c>
      <c r="C36">
        <v>1</v>
      </c>
      <c r="E36" s="18">
        <v>7367</v>
      </c>
      <c r="F36" s="9">
        <v>7308</v>
      </c>
      <c r="G36" s="9" t="s">
        <v>25</v>
      </c>
      <c r="H36" s="9">
        <v>1</v>
      </c>
      <c r="I36" s="1">
        <f t="shared" si="5"/>
        <v>4</v>
      </c>
      <c r="J36" s="1">
        <f t="shared" si="4"/>
        <v>4</v>
      </c>
      <c r="K36" s="1">
        <f t="shared" si="4"/>
        <v>0</v>
      </c>
    </row>
    <row r="37" spans="1:11">
      <c r="A37" t="s">
        <v>592</v>
      </c>
      <c r="B37">
        <v>6</v>
      </c>
      <c r="C37">
        <v>3</v>
      </c>
      <c r="D37">
        <v>3</v>
      </c>
      <c r="E37" s="18">
        <v>7368</v>
      </c>
      <c r="F37" s="9">
        <v>7309</v>
      </c>
      <c r="G37" s="9" t="s">
        <v>214</v>
      </c>
      <c r="H37" s="9">
        <v>0</v>
      </c>
      <c r="I37" s="1" t="str">
        <f t="shared" si="5"/>
        <v/>
      </c>
      <c r="J37" s="1" t="str">
        <f t="shared" si="4"/>
        <v/>
      </c>
      <c r="K37" s="1" t="str">
        <f t="shared" si="4"/>
        <v/>
      </c>
    </row>
    <row r="38" spans="1:11">
      <c r="A38" t="s">
        <v>593</v>
      </c>
      <c r="B38">
        <v>1</v>
      </c>
      <c r="C38">
        <v>1</v>
      </c>
      <c r="E38" s="18">
        <v>7402</v>
      </c>
      <c r="F38" s="9">
        <v>7321</v>
      </c>
      <c r="G38" s="9" t="s">
        <v>215</v>
      </c>
      <c r="H38" s="9">
        <v>0</v>
      </c>
      <c r="I38" s="1" t="str">
        <f t="shared" si="5"/>
        <v/>
      </c>
      <c r="J38" s="1" t="str">
        <f t="shared" si="4"/>
        <v/>
      </c>
      <c r="K38" s="1" t="str">
        <f t="shared" si="4"/>
        <v/>
      </c>
    </row>
    <row r="39" spans="1:11">
      <c r="A39" t="s">
        <v>594</v>
      </c>
      <c r="E39" s="18">
        <v>7405</v>
      </c>
      <c r="F39" s="9">
        <v>7322</v>
      </c>
      <c r="G39" s="9" t="s">
        <v>26</v>
      </c>
      <c r="H39" s="9">
        <v>1</v>
      </c>
      <c r="I39" s="1">
        <f t="shared" si="5"/>
        <v>1</v>
      </c>
      <c r="J39" s="1">
        <f t="shared" si="4"/>
        <v>1</v>
      </c>
      <c r="K39" s="1">
        <f t="shared" si="4"/>
        <v>0</v>
      </c>
    </row>
    <row r="40" spans="1:11">
      <c r="A40" t="s">
        <v>595</v>
      </c>
      <c r="B40">
        <v>2</v>
      </c>
      <c r="C40">
        <v>1</v>
      </c>
      <c r="D40">
        <v>1</v>
      </c>
      <c r="E40" s="18">
        <v>7407</v>
      </c>
      <c r="F40" s="9">
        <v>7323</v>
      </c>
      <c r="G40" s="9" t="s">
        <v>216</v>
      </c>
      <c r="H40" s="9">
        <v>0</v>
      </c>
      <c r="I40" s="1" t="str">
        <f t="shared" si="5"/>
        <v/>
      </c>
      <c r="J40" s="1" t="str">
        <f t="shared" si="4"/>
        <v/>
      </c>
      <c r="K40" s="1" t="str">
        <f t="shared" si="4"/>
        <v/>
      </c>
    </row>
    <row r="41" spans="1:11">
      <c r="A41" t="s">
        <v>596</v>
      </c>
      <c r="B41">
        <v>4</v>
      </c>
      <c r="C41">
        <v>2</v>
      </c>
      <c r="D41">
        <v>2</v>
      </c>
      <c r="E41" s="18">
        <v>7408</v>
      </c>
      <c r="F41" s="9">
        <v>7324</v>
      </c>
      <c r="G41" s="9" t="s">
        <v>217</v>
      </c>
      <c r="H41" s="9">
        <v>0</v>
      </c>
      <c r="I41" s="1" t="str">
        <f t="shared" si="5"/>
        <v/>
      </c>
      <c r="J41" s="1" t="str">
        <f t="shared" si="4"/>
        <v/>
      </c>
      <c r="K41" s="1" t="str">
        <f t="shared" si="4"/>
        <v/>
      </c>
    </row>
    <row r="42" spans="1:11">
      <c r="A42" t="s">
        <v>597</v>
      </c>
      <c r="B42">
        <v>5</v>
      </c>
      <c r="C42">
        <v>3</v>
      </c>
      <c r="D42">
        <v>2</v>
      </c>
      <c r="E42" s="18">
        <v>7421</v>
      </c>
      <c r="F42" s="9">
        <v>7325</v>
      </c>
      <c r="G42" s="9" t="s">
        <v>218</v>
      </c>
      <c r="H42" s="9">
        <v>0</v>
      </c>
      <c r="I42" s="1" t="str">
        <f t="shared" si="5"/>
        <v/>
      </c>
      <c r="J42" s="1" t="str">
        <f t="shared" si="4"/>
        <v/>
      </c>
      <c r="K42" s="1" t="str">
        <f t="shared" si="4"/>
        <v/>
      </c>
    </row>
    <row r="43" spans="1:11">
      <c r="A43" t="s">
        <v>598</v>
      </c>
      <c r="B43">
        <v>1</v>
      </c>
      <c r="D43">
        <v>1</v>
      </c>
      <c r="E43" s="18">
        <v>7422</v>
      </c>
      <c r="F43" s="9">
        <v>7326</v>
      </c>
      <c r="G43" s="9" t="s">
        <v>219</v>
      </c>
      <c r="H43" s="9">
        <v>0</v>
      </c>
      <c r="I43" s="1" t="str">
        <f t="shared" si="5"/>
        <v/>
      </c>
      <c r="J43" s="1" t="str">
        <f t="shared" si="4"/>
        <v/>
      </c>
      <c r="K43" s="1" t="str">
        <f t="shared" si="4"/>
        <v/>
      </c>
    </row>
    <row r="44" spans="1:11">
      <c r="A44" t="s">
        <v>599</v>
      </c>
      <c r="B44">
        <v>1</v>
      </c>
      <c r="D44">
        <v>1</v>
      </c>
      <c r="E44" s="18">
        <v>7423</v>
      </c>
      <c r="F44" s="9">
        <v>7341</v>
      </c>
      <c r="G44" s="9" t="s">
        <v>220</v>
      </c>
      <c r="H44" s="9">
        <v>0</v>
      </c>
      <c r="I44" s="1" t="str">
        <f t="shared" si="5"/>
        <v/>
      </c>
      <c r="J44" s="1" t="str">
        <f t="shared" si="4"/>
        <v/>
      </c>
      <c r="K44" s="1" t="str">
        <f t="shared" si="4"/>
        <v/>
      </c>
    </row>
    <row r="45" spans="1:11">
      <c r="A45" t="s">
        <v>600</v>
      </c>
      <c r="E45" s="18">
        <v>7444</v>
      </c>
      <c r="F45" s="9">
        <v>7342</v>
      </c>
      <c r="G45" s="9" t="s">
        <v>27</v>
      </c>
      <c r="H45" s="9">
        <v>1</v>
      </c>
      <c r="I45" s="1">
        <f t="shared" si="5"/>
        <v>3</v>
      </c>
      <c r="J45" s="1">
        <f t="shared" si="4"/>
        <v>1</v>
      </c>
      <c r="K45" s="1">
        <f t="shared" si="4"/>
        <v>2</v>
      </c>
    </row>
    <row r="46" spans="1:11">
      <c r="A46" t="s">
        <v>601</v>
      </c>
      <c r="E46" s="18">
        <v>7445</v>
      </c>
      <c r="F46" s="9">
        <v>7343</v>
      </c>
      <c r="G46" s="9" t="s">
        <v>221</v>
      </c>
      <c r="H46" s="9">
        <v>0</v>
      </c>
      <c r="I46" s="1" t="str">
        <f t="shared" si="5"/>
        <v/>
      </c>
      <c r="J46" s="1" t="str">
        <f t="shared" si="4"/>
        <v/>
      </c>
      <c r="K46" s="1" t="str">
        <f t="shared" si="4"/>
        <v/>
      </c>
    </row>
    <row r="47" spans="1:11">
      <c r="A47" t="s">
        <v>602</v>
      </c>
      <c r="E47" s="18">
        <v>7446</v>
      </c>
      <c r="F47" s="9">
        <v>7344</v>
      </c>
      <c r="G47" s="9" t="s">
        <v>28</v>
      </c>
      <c r="H47" s="9">
        <v>1</v>
      </c>
      <c r="I47" s="1">
        <f t="shared" si="5"/>
        <v>0</v>
      </c>
      <c r="J47" s="1">
        <f t="shared" si="4"/>
        <v>0</v>
      </c>
      <c r="K47" s="1">
        <f t="shared" si="4"/>
        <v>0</v>
      </c>
    </row>
    <row r="48" spans="1:11">
      <c r="A48" t="s">
        <v>603</v>
      </c>
      <c r="B48">
        <v>5</v>
      </c>
      <c r="C48">
        <v>4</v>
      </c>
      <c r="D48">
        <v>1</v>
      </c>
      <c r="E48" s="18">
        <v>7447</v>
      </c>
      <c r="F48" s="9">
        <v>7361</v>
      </c>
      <c r="G48" s="9" t="s">
        <v>222</v>
      </c>
      <c r="H48" s="9">
        <v>0</v>
      </c>
      <c r="I48" s="1" t="str">
        <f t="shared" si="5"/>
        <v/>
      </c>
      <c r="J48" s="1" t="str">
        <f t="shared" si="4"/>
        <v/>
      </c>
      <c r="K48" s="1" t="str">
        <f t="shared" si="4"/>
        <v/>
      </c>
    </row>
    <row r="49" spans="1:11">
      <c r="A49" t="s">
        <v>604</v>
      </c>
      <c r="B49">
        <v>6</v>
      </c>
      <c r="C49">
        <v>4</v>
      </c>
      <c r="D49">
        <v>2</v>
      </c>
      <c r="E49" s="18">
        <v>7461</v>
      </c>
      <c r="F49" s="9">
        <v>7362</v>
      </c>
      <c r="G49" s="9" t="s">
        <v>29</v>
      </c>
      <c r="H49" s="9">
        <v>1</v>
      </c>
      <c r="I49" s="1">
        <f t="shared" si="5"/>
        <v>0</v>
      </c>
      <c r="J49" s="1">
        <f t="shared" si="4"/>
        <v>0</v>
      </c>
      <c r="K49" s="1">
        <f t="shared" si="4"/>
        <v>0</v>
      </c>
    </row>
    <row r="50" spans="1:11">
      <c r="A50" t="s">
        <v>605</v>
      </c>
      <c r="E50" s="18">
        <v>7464</v>
      </c>
      <c r="F50" s="9">
        <v>7363</v>
      </c>
      <c r="G50" s="9" t="s">
        <v>223</v>
      </c>
      <c r="H50" s="9">
        <v>0</v>
      </c>
      <c r="I50" s="1" t="str">
        <f t="shared" si="5"/>
        <v/>
      </c>
      <c r="J50" s="1" t="str">
        <f t="shared" si="4"/>
        <v/>
      </c>
      <c r="K50" s="1" t="str">
        <f t="shared" si="4"/>
        <v/>
      </c>
    </row>
    <row r="51" spans="1:11">
      <c r="A51" t="s">
        <v>606</v>
      </c>
      <c r="B51">
        <v>3</v>
      </c>
      <c r="C51">
        <v>3</v>
      </c>
      <c r="E51" s="18">
        <v>7465</v>
      </c>
      <c r="F51" s="9">
        <v>7364</v>
      </c>
      <c r="G51" s="9" t="s">
        <v>30</v>
      </c>
      <c r="H51" s="9">
        <v>1</v>
      </c>
      <c r="I51" s="1">
        <f t="shared" si="5"/>
        <v>0</v>
      </c>
      <c r="J51" s="1">
        <f t="shared" si="4"/>
        <v>0</v>
      </c>
      <c r="K51" s="1">
        <f t="shared" si="4"/>
        <v>0</v>
      </c>
    </row>
    <row r="52" spans="1:11">
      <c r="A52" t="s">
        <v>607</v>
      </c>
      <c r="B52">
        <v>3</v>
      </c>
      <c r="C52">
        <v>3</v>
      </c>
      <c r="E52" s="18">
        <v>7466</v>
      </c>
      <c r="F52" s="9">
        <v>7365</v>
      </c>
      <c r="G52" s="9" t="s">
        <v>224</v>
      </c>
      <c r="H52" s="9">
        <v>0</v>
      </c>
      <c r="I52" s="1" t="str">
        <f t="shared" si="5"/>
        <v/>
      </c>
      <c r="J52" s="1" t="str">
        <f t="shared" si="4"/>
        <v/>
      </c>
      <c r="K52" s="1" t="str">
        <f t="shared" si="4"/>
        <v/>
      </c>
    </row>
    <row r="53" spans="1:11">
      <c r="A53" t="s">
        <v>608</v>
      </c>
      <c r="B53">
        <v>3</v>
      </c>
      <c r="C53">
        <v>3</v>
      </c>
      <c r="E53" s="18">
        <v>7481</v>
      </c>
      <c r="F53" s="9">
        <v>7366</v>
      </c>
      <c r="G53" s="9" t="s">
        <v>225</v>
      </c>
      <c r="H53" s="9">
        <v>0</v>
      </c>
      <c r="I53" s="1" t="str">
        <f t="shared" si="5"/>
        <v/>
      </c>
      <c r="J53" s="1" t="str">
        <f t="shared" si="4"/>
        <v/>
      </c>
      <c r="K53" s="1" t="str">
        <f t="shared" si="4"/>
        <v/>
      </c>
    </row>
    <row r="54" spans="1:11">
      <c r="A54" t="s">
        <v>609</v>
      </c>
      <c r="B54">
        <v>2</v>
      </c>
      <c r="D54">
        <v>2</v>
      </c>
      <c r="E54" s="18">
        <v>7482</v>
      </c>
      <c r="F54" s="9">
        <v>7367</v>
      </c>
      <c r="G54" s="9" t="s">
        <v>31</v>
      </c>
      <c r="H54" s="9">
        <v>1</v>
      </c>
      <c r="I54" s="1">
        <f t="shared" si="5"/>
        <v>1</v>
      </c>
      <c r="J54" s="1">
        <f t="shared" si="4"/>
        <v>1</v>
      </c>
      <c r="K54" s="1">
        <f t="shared" si="4"/>
        <v>0</v>
      </c>
    </row>
    <row r="55" spans="1:11">
      <c r="A55" t="s">
        <v>610</v>
      </c>
      <c r="B55">
        <v>1</v>
      </c>
      <c r="D55">
        <v>1</v>
      </c>
      <c r="E55" s="18">
        <v>7483</v>
      </c>
      <c r="F55" s="9">
        <v>7368</v>
      </c>
      <c r="G55" s="9" t="s">
        <v>32</v>
      </c>
      <c r="H55" s="9">
        <v>1</v>
      </c>
      <c r="I55" s="19">
        <f t="shared" si="5"/>
        <v>6</v>
      </c>
      <c r="J55" s="19">
        <f t="shared" si="4"/>
        <v>3</v>
      </c>
      <c r="K55" s="19">
        <f t="shared" si="4"/>
        <v>3</v>
      </c>
    </row>
    <row r="56" spans="1:11">
      <c r="A56" t="s">
        <v>611</v>
      </c>
      <c r="E56" s="18">
        <v>7484</v>
      </c>
      <c r="F56" s="9">
        <v>7381</v>
      </c>
      <c r="G56" s="9" t="s">
        <v>226</v>
      </c>
      <c r="H56" s="9">
        <v>0</v>
      </c>
      <c r="I56" s="1" t="str">
        <f t="shared" si="5"/>
        <v/>
      </c>
      <c r="J56" s="1" t="str">
        <f t="shared" si="4"/>
        <v/>
      </c>
      <c r="K56" s="1" t="str">
        <f t="shared" si="4"/>
        <v/>
      </c>
    </row>
    <row r="57" spans="1:11">
      <c r="A57" t="s">
        <v>612</v>
      </c>
      <c r="B57">
        <v>2</v>
      </c>
      <c r="C57">
        <v>2</v>
      </c>
      <c r="E57" s="18">
        <v>7501</v>
      </c>
      <c r="F57" s="9">
        <v>7401</v>
      </c>
      <c r="G57" s="9" t="s">
        <v>227</v>
      </c>
      <c r="H57" s="9">
        <v>0</v>
      </c>
      <c r="I57" s="1" t="str">
        <f t="shared" si="5"/>
        <v/>
      </c>
      <c r="J57" s="1" t="str">
        <f t="shared" si="4"/>
        <v/>
      </c>
      <c r="K57" s="1" t="str">
        <f t="shared" si="4"/>
        <v/>
      </c>
    </row>
    <row r="58" spans="1:11">
      <c r="A58" t="s">
        <v>613</v>
      </c>
      <c r="B58">
        <v>1</v>
      </c>
      <c r="C58">
        <v>1</v>
      </c>
      <c r="E58" s="18">
        <v>7502</v>
      </c>
      <c r="F58" s="9">
        <v>7402</v>
      </c>
      <c r="G58" s="9" t="s">
        <v>33</v>
      </c>
      <c r="H58" s="9">
        <v>1</v>
      </c>
      <c r="I58" s="1">
        <f t="shared" si="5"/>
        <v>1</v>
      </c>
      <c r="J58" s="1">
        <f t="shared" si="4"/>
        <v>1</v>
      </c>
      <c r="K58" s="1">
        <f t="shared" si="4"/>
        <v>0</v>
      </c>
    </row>
    <row r="59" spans="1:11">
      <c r="A59" t="s">
        <v>614</v>
      </c>
      <c r="B59">
        <v>5</v>
      </c>
      <c r="C59">
        <v>5</v>
      </c>
      <c r="E59" s="18">
        <v>7503</v>
      </c>
      <c r="F59" s="9">
        <v>7403</v>
      </c>
      <c r="G59" s="9" t="s">
        <v>228</v>
      </c>
      <c r="H59" s="9">
        <v>0</v>
      </c>
      <c r="I59" s="1" t="str">
        <f t="shared" si="5"/>
        <v/>
      </c>
      <c r="J59" s="1" t="str">
        <f t="shared" si="4"/>
        <v/>
      </c>
      <c r="K59" s="1" t="str">
        <f t="shared" si="4"/>
        <v/>
      </c>
    </row>
    <row r="60" spans="1:11">
      <c r="A60" t="s">
        <v>615</v>
      </c>
      <c r="B60">
        <v>2</v>
      </c>
      <c r="C60">
        <v>2</v>
      </c>
      <c r="E60" s="18">
        <v>7504</v>
      </c>
      <c r="F60" s="9">
        <v>7404</v>
      </c>
      <c r="G60" s="9" t="s">
        <v>229</v>
      </c>
      <c r="H60" s="9">
        <v>0</v>
      </c>
      <c r="I60" s="1" t="str">
        <f t="shared" si="5"/>
        <v/>
      </c>
      <c r="J60" s="1" t="str">
        <f t="shared" si="4"/>
        <v/>
      </c>
      <c r="K60" s="1" t="str">
        <f t="shared" si="4"/>
        <v/>
      </c>
    </row>
    <row r="61" spans="1:11">
      <c r="A61" t="s">
        <v>616</v>
      </c>
      <c r="B61">
        <v>3</v>
      </c>
      <c r="D61">
        <v>3</v>
      </c>
      <c r="E61" s="18">
        <v>7505</v>
      </c>
      <c r="F61" s="9">
        <v>7405</v>
      </c>
      <c r="G61" s="9" t="s">
        <v>34</v>
      </c>
      <c r="H61" s="9">
        <v>1</v>
      </c>
      <c r="I61" s="1">
        <f t="shared" si="5"/>
        <v>0</v>
      </c>
      <c r="J61" s="1">
        <f t="shared" si="4"/>
        <v>0</v>
      </c>
      <c r="K61" s="1">
        <f t="shared" si="4"/>
        <v>0</v>
      </c>
    </row>
    <row r="62" spans="1:11">
      <c r="A62" t="s">
        <v>617</v>
      </c>
      <c r="B62">
        <v>5</v>
      </c>
      <c r="C62">
        <v>5</v>
      </c>
      <c r="E62" s="18">
        <v>7521</v>
      </c>
      <c r="F62" s="9">
        <v>7406</v>
      </c>
      <c r="G62" s="9" t="s">
        <v>230</v>
      </c>
      <c r="H62" s="9">
        <v>0</v>
      </c>
      <c r="I62" s="1" t="str">
        <f t="shared" si="5"/>
        <v/>
      </c>
      <c r="J62" s="1" t="str">
        <f t="shared" si="4"/>
        <v/>
      </c>
      <c r="K62" s="1" t="str">
        <f t="shared" si="4"/>
        <v/>
      </c>
    </row>
    <row r="63" spans="1:11">
      <c r="A63" t="s">
        <v>618</v>
      </c>
      <c r="B63">
        <v>1</v>
      </c>
      <c r="D63">
        <v>1</v>
      </c>
      <c r="E63" s="18">
        <v>7522</v>
      </c>
      <c r="F63" s="9">
        <v>7407</v>
      </c>
      <c r="G63" s="9" t="s">
        <v>35</v>
      </c>
      <c r="H63" s="9">
        <v>1</v>
      </c>
      <c r="I63" s="1">
        <f t="shared" si="5"/>
        <v>2</v>
      </c>
      <c r="J63" s="1">
        <f t="shared" si="4"/>
        <v>1</v>
      </c>
      <c r="K63" s="1">
        <f t="shared" si="4"/>
        <v>1</v>
      </c>
    </row>
    <row r="64" spans="1:11">
      <c r="A64" t="s">
        <v>619</v>
      </c>
      <c r="E64" s="18">
        <v>7541</v>
      </c>
      <c r="F64" s="9">
        <v>7408</v>
      </c>
      <c r="G64" s="9" t="s">
        <v>36</v>
      </c>
      <c r="H64" s="9">
        <v>1</v>
      </c>
      <c r="I64" s="1">
        <f t="shared" si="5"/>
        <v>4</v>
      </c>
      <c r="J64" s="1">
        <f t="shared" si="4"/>
        <v>2</v>
      </c>
      <c r="K64" s="1">
        <f t="shared" si="4"/>
        <v>2</v>
      </c>
    </row>
    <row r="65" spans="1:11">
      <c r="A65" t="s">
        <v>620</v>
      </c>
      <c r="E65" s="18">
        <v>7542</v>
      </c>
      <c r="F65" s="9">
        <v>7421</v>
      </c>
      <c r="G65" s="9" t="s">
        <v>37</v>
      </c>
      <c r="H65" s="9">
        <v>1</v>
      </c>
      <c r="I65" s="1">
        <f t="shared" si="5"/>
        <v>5</v>
      </c>
      <c r="J65" s="1">
        <f t="shared" si="4"/>
        <v>3</v>
      </c>
      <c r="K65" s="1">
        <f t="shared" si="4"/>
        <v>2</v>
      </c>
    </row>
    <row r="66" spans="1:11">
      <c r="A66" t="s">
        <v>621</v>
      </c>
      <c r="B66">
        <v>1</v>
      </c>
      <c r="C66">
        <v>1</v>
      </c>
      <c r="E66" s="18">
        <v>7543</v>
      </c>
      <c r="F66" s="9">
        <v>7422</v>
      </c>
      <c r="G66" s="9" t="s">
        <v>38</v>
      </c>
      <c r="H66" s="9">
        <v>1</v>
      </c>
      <c r="I66" s="1">
        <f t="shared" si="5"/>
        <v>1</v>
      </c>
      <c r="J66" s="1">
        <f t="shared" si="4"/>
        <v>0</v>
      </c>
      <c r="K66" s="1">
        <f t="shared" si="4"/>
        <v>1</v>
      </c>
    </row>
    <row r="67" spans="1:11">
      <c r="A67" t="s">
        <v>622</v>
      </c>
      <c r="B67">
        <v>1</v>
      </c>
      <c r="D67">
        <v>1</v>
      </c>
      <c r="E67" s="18">
        <v>7544</v>
      </c>
      <c r="F67" s="9">
        <v>7423</v>
      </c>
      <c r="G67" s="9" t="s">
        <v>39</v>
      </c>
      <c r="H67" s="9">
        <v>1</v>
      </c>
      <c r="I67" s="1">
        <f t="shared" si="5"/>
        <v>1</v>
      </c>
      <c r="J67" s="1">
        <f t="shared" si="4"/>
        <v>0</v>
      </c>
      <c r="K67" s="1">
        <f t="shared" si="4"/>
        <v>1</v>
      </c>
    </row>
    <row r="68" spans="1:11">
      <c r="A68" t="s">
        <v>623</v>
      </c>
      <c r="B68">
        <v>3</v>
      </c>
      <c r="D68">
        <v>3</v>
      </c>
      <c r="E68" s="18">
        <v>7545</v>
      </c>
      <c r="F68" s="9">
        <v>7424</v>
      </c>
      <c r="G68" s="9" t="s">
        <v>231</v>
      </c>
      <c r="H68" s="9">
        <v>0</v>
      </c>
      <c r="I68" s="1" t="str">
        <f t="shared" si="5"/>
        <v/>
      </c>
      <c r="J68" s="1" t="str">
        <f t="shared" si="4"/>
        <v/>
      </c>
      <c r="K68" s="1" t="str">
        <f t="shared" si="4"/>
        <v/>
      </c>
    </row>
    <row r="69" spans="1:11">
      <c r="A69" t="s">
        <v>624</v>
      </c>
      <c r="E69" s="18">
        <v>7546</v>
      </c>
      <c r="F69" s="9">
        <v>7441</v>
      </c>
      <c r="G69" s="9" t="s">
        <v>232</v>
      </c>
      <c r="H69" s="9">
        <v>0</v>
      </c>
      <c r="I69" s="1" t="str">
        <f t="shared" si="5"/>
        <v/>
      </c>
      <c r="J69" s="1" t="str">
        <f t="shared" si="4"/>
        <v/>
      </c>
      <c r="K69" s="1" t="str">
        <f t="shared" si="4"/>
        <v/>
      </c>
    </row>
    <row r="70" spans="1:11">
      <c r="A70" t="s">
        <v>625</v>
      </c>
      <c r="B70">
        <v>1</v>
      </c>
      <c r="D70">
        <v>1</v>
      </c>
      <c r="E70" s="18">
        <v>7547</v>
      </c>
      <c r="F70" s="9">
        <v>7442</v>
      </c>
      <c r="G70" s="9" t="s">
        <v>233</v>
      </c>
      <c r="H70" s="9">
        <v>0</v>
      </c>
      <c r="I70" s="1" t="str">
        <f t="shared" si="5"/>
        <v/>
      </c>
      <c r="J70" s="1" t="str">
        <f t="shared" si="4"/>
        <v/>
      </c>
      <c r="K70" s="1" t="str">
        <f t="shared" si="4"/>
        <v/>
      </c>
    </row>
    <row r="71" spans="1:11">
      <c r="A71" t="s">
        <v>626</v>
      </c>
      <c r="B71">
        <v>1</v>
      </c>
      <c r="D71">
        <v>1</v>
      </c>
      <c r="E71" s="18">
        <v>7548</v>
      </c>
      <c r="F71" s="9">
        <v>7443</v>
      </c>
      <c r="G71" s="9" t="s">
        <v>234</v>
      </c>
      <c r="H71" s="9">
        <v>0</v>
      </c>
      <c r="I71" s="1" t="str">
        <f t="shared" si="5"/>
        <v/>
      </c>
      <c r="J71" s="1" t="str">
        <f t="shared" si="4"/>
        <v/>
      </c>
      <c r="K71" s="1" t="str">
        <f t="shared" si="4"/>
        <v/>
      </c>
    </row>
    <row r="72" spans="1:11">
      <c r="A72" t="s">
        <v>627</v>
      </c>
      <c r="E72" s="18">
        <v>7561</v>
      </c>
      <c r="F72" s="9">
        <v>7444</v>
      </c>
      <c r="G72" s="9" t="s">
        <v>40</v>
      </c>
      <c r="H72" s="9">
        <v>1</v>
      </c>
      <c r="I72" s="1">
        <f t="shared" si="5"/>
        <v>0</v>
      </c>
      <c r="J72" s="1">
        <f t="shared" si="4"/>
        <v>0</v>
      </c>
      <c r="K72" s="1">
        <f t="shared" si="4"/>
        <v>0</v>
      </c>
    </row>
    <row r="73" spans="1:11">
      <c r="A73" t="s">
        <v>628</v>
      </c>
      <c r="B73">
        <v>1</v>
      </c>
      <c r="D73">
        <v>1</v>
      </c>
      <c r="E73" s="18">
        <v>7564</v>
      </c>
      <c r="F73" s="9">
        <v>7445</v>
      </c>
      <c r="G73" s="9" t="s">
        <v>41</v>
      </c>
      <c r="H73" s="9">
        <v>1</v>
      </c>
      <c r="I73" s="1">
        <f t="shared" si="5"/>
        <v>0</v>
      </c>
      <c r="J73" s="1">
        <f t="shared" si="4"/>
        <v>0</v>
      </c>
      <c r="K73" s="1">
        <f t="shared" si="4"/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f t="shared" si="5"/>
        <v>0</v>
      </c>
      <c r="J74" s="1">
        <f t="shared" si="4"/>
        <v>0</v>
      </c>
      <c r="K74" s="1">
        <f t="shared" si="4"/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f t="shared" si="5"/>
        <v>5</v>
      </c>
      <c r="J75" s="19">
        <f t="shared" si="4"/>
        <v>4</v>
      </c>
      <c r="K75" s="19">
        <f t="shared" si="4"/>
        <v>1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f t="shared" si="5"/>
        <v>6</v>
      </c>
      <c r="J76" s="1">
        <f t="shared" si="4"/>
        <v>4</v>
      </c>
      <c r="K76" s="1">
        <f t="shared" si="4"/>
        <v>2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 t="str">
        <f t="shared" si="5"/>
        <v/>
      </c>
      <c r="J77" s="1" t="str">
        <f t="shared" si="4"/>
        <v/>
      </c>
      <c r="K77" s="1" t="str">
        <f t="shared" si="4"/>
        <v/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 t="str">
        <f t="shared" si="5"/>
        <v/>
      </c>
      <c r="J78" s="1" t="str">
        <f t="shared" si="4"/>
        <v/>
      </c>
      <c r="K78" s="1" t="str">
        <f t="shared" si="4"/>
        <v/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f t="shared" si="5"/>
        <v>0</v>
      </c>
      <c r="J79" s="1">
        <f t="shared" si="5"/>
        <v>0</v>
      </c>
      <c r="K79" s="1">
        <f t="shared" si="5"/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f t="shared" ref="I80:K111" si="6">IF(COUNTIF($E$15:$E$73,$F80)=1,LOOKUP($F80,$E$15:$E$73,B$15:B$73),"")</f>
        <v>3</v>
      </c>
      <c r="J80" s="1">
        <f t="shared" si="6"/>
        <v>3</v>
      </c>
      <c r="K80" s="1">
        <f t="shared" si="6"/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f t="shared" si="6"/>
        <v>3</v>
      </c>
      <c r="J81" s="1">
        <f t="shared" si="6"/>
        <v>3</v>
      </c>
      <c r="K81" s="1">
        <f t="shared" si="6"/>
        <v>0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 t="str">
        <f t="shared" si="6"/>
        <v/>
      </c>
      <c r="J82" s="1" t="str">
        <f t="shared" si="6"/>
        <v/>
      </c>
      <c r="K82" s="1" t="str">
        <f t="shared" si="6"/>
        <v/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f t="shared" si="6"/>
        <v>3</v>
      </c>
      <c r="J83" s="1">
        <f t="shared" si="6"/>
        <v>3</v>
      </c>
      <c r="K83" s="1">
        <f t="shared" si="6"/>
        <v>0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f t="shared" si="6"/>
        <v>2</v>
      </c>
      <c r="J84" s="1">
        <f t="shared" si="6"/>
        <v>0</v>
      </c>
      <c r="K84" s="1">
        <f t="shared" si="6"/>
        <v>2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f t="shared" si="6"/>
        <v>1</v>
      </c>
      <c r="J85" s="1">
        <f t="shared" si="6"/>
        <v>0</v>
      </c>
      <c r="K85" s="1">
        <f t="shared" si="6"/>
        <v>1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f t="shared" si="6"/>
        <v>0</v>
      </c>
      <c r="J86" s="1">
        <f t="shared" si="6"/>
        <v>0</v>
      </c>
      <c r="K86" s="1">
        <f t="shared" si="6"/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f t="shared" si="6"/>
        <v>2</v>
      </c>
      <c r="J87" s="1">
        <f t="shared" si="6"/>
        <v>2</v>
      </c>
      <c r="K87" s="1">
        <f t="shared" si="6"/>
        <v>0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f t="shared" si="6"/>
        <v>1</v>
      </c>
      <c r="J88" s="1">
        <f t="shared" si="6"/>
        <v>1</v>
      </c>
      <c r="K88" s="1">
        <f t="shared" si="6"/>
        <v>0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f t="shared" si="6"/>
        <v>5</v>
      </c>
      <c r="J89" s="1">
        <f t="shared" si="6"/>
        <v>5</v>
      </c>
      <c r="K89" s="1">
        <f t="shared" si="6"/>
        <v>0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f t="shared" si="6"/>
        <v>2</v>
      </c>
      <c r="J90" s="1">
        <f t="shared" si="6"/>
        <v>2</v>
      </c>
      <c r="K90" s="1">
        <f t="shared" si="6"/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f t="shared" si="6"/>
        <v>3</v>
      </c>
      <c r="J91" s="1">
        <f t="shared" si="6"/>
        <v>0</v>
      </c>
      <c r="K91" s="1">
        <f t="shared" si="6"/>
        <v>3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f t="shared" si="6"/>
        <v>5</v>
      </c>
      <c r="J92" s="1">
        <f t="shared" si="6"/>
        <v>5</v>
      </c>
      <c r="K92" s="1">
        <f t="shared" si="6"/>
        <v>0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f t="shared" si="6"/>
        <v>1</v>
      </c>
      <c r="J93" s="1">
        <f t="shared" si="6"/>
        <v>0</v>
      </c>
      <c r="K93" s="1">
        <f t="shared" si="6"/>
        <v>1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 t="str">
        <f t="shared" si="6"/>
        <v/>
      </c>
      <c r="J94" s="1" t="str">
        <f t="shared" si="6"/>
        <v/>
      </c>
      <c r="K94" s="1" t="str">
        <f t="shared" si="6"/>
        <v/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 t="str">
        <f t="shared" si="6"/>
        <v/>
      </c>
      <c r="J95" s="1" t="str">
        <f t="shared" si="6"/>
        <v/>
      </c>
      <c r="K95" s="1" t="str">
        <f t="shared" si="6"/>
        <v/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 t="str">
        <f t="shared" si="6"/>
        <v/>
      </c>
      <c r="J96" s="1" t="str">
        <f t="shared" si="6"/>
        <v/>
      </c>
      <c r="K96" s="1" t="str">
        <f t="shared" si="6"/>
        <v/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 t="str">
        <f t="shared" si="6"/>
        <v/>
      </c>
      <c r="J97" s="1" t="str">
        <f t="shared" si="6"/>
        <v/>
      </c>
      <c r="K97" s="1" t="str">
        <f t="shared" si="6"/>
        <v/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 t="str">
        <f t="shared" si="6"/>
        <v/>
      </c>
      <c r="J98" s="1" t="str">
        <f t="shared" si="6"/>
        <v/>
      </c>
      <c r="K98" s="1" t="str">
        <f t="shared" si="6"/>
        <v/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f t="shared" si="6"/>
        <v>0</v>
      </c>
      <c r="J99" s="1">
        <f t="shared" si="6"/>
        <v>0</v>
      </c>
      <c r="K99" s="1">
        <f t="shared" si="6"/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f t="shared" si="6"/>
        <v>0</v>
      </c>
      <c r="J100" s="1">
        <f t="shared" si="6"/>
        <v>0</v>
      </c>
      <c r="K100" s="1">
        <f t="shared" si="6"/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f t="shared" si="6"/>
        <v>1</v>
      </c>
      <c r="J101" s="1">
        <f t="shared" si="6"/>
        <v>1</v>
      </c>
      <c r="K101" s="1">
        <f t="shared" si="6"/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f t="shared" si="6"/>
        <v>1</v>
      </c>
      <c r="J102" s="1">
        <f t="shared" si="6"/>
        <v>0</v>
      </c>
      <c r="K102" s="1">
        <f t="shared" si="6"/>
        <v>1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f t="shared" si="6"/>
        <v>3</v>
      </c>
      <c r="J103" s="1">
        <f t="shared" si="6"/>
        <v>0</v>
      </c>
      <c r="K103" s="1">
        <f t="shared" si="6"/>
        <v>3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f t="shared" si="6"/>
        <v>0</v>
      </c>
      <c r="J104" s="1">
        <f t="shared" si="6"/>
        <v>0</v>
      </c>
      <c r="K104" s="1">
        <f t="shared" si="6"/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f t="shared" si="6"/>
        <v>1</v>
      </c>
      <c r="J105" s="1">
        <f t="shared" si="6"/>
        <v>0</v>
      </c>
      <c r="K105" s="1">
        <f t="shared" si="6"/>
        <v>1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f t="shared" si="6"/>
        <v>1</v>
      </c>
      <c r="J106" s="1">
        <f t="shared" si="6"/>
        <v>0</v>
      </c>
      <c r="K106" s="1">
        <f t="shared" si="6"/>
        <v>1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f t="shared" si="6"/>
        <v>0</v>
      </c>
      <c r="J107" s="1">
        <f t="shared" si="6"/>
        <v>0</v>
      </c>
      <c r="K107" s="1">
        <f t="shared" si="6"/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 t="str">
        <f t="shared" si="6"/>
        <v/>
      </c>
      <c r="J108" s="1" t="str">
        <f t="shared" si="6"/>
        <v/>
      </c>
      <c r="K108" s="1" t="str">
        <f t="shared" si="6"/>
        <v/>
      </c>
    </row>
    <row r="109" spans="5:11">
      <c r="E109" s="18"/>
      <c r="F109" s="9">
        <v>7563</v>
      </c>
      <c r="G109" s="9" t="s">
        <v>244</v>
      </c>
      <c r="H109" s="9">
        <v>0</v>
      </c>
      <c r="I109" s="1" t="str">
        <f t="shared" si="6"/>
        <v/>
      </c>
      <c r="J109" s="1" t="str">
        <f t="shared" si="6"/>
        <v/>
      </c>
      <c r="K109" s="1" t="str">
        <f t="shared" si="6"/>
        <v/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f t="shared" si="6"/>
        <v>1</v>
      </c>
      <c r="J110" s="1">
        <f t="shared" si="6"/>
        <v>0</v>
      </c>
      <c r="K110" s="1">
        <f t="shared" si="6"/>
        <v>1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f t="shared" si="6"/>
        <v>1</v>
      </c>
      <c r="J111" s="1">
        <f t="shared" si="6"/>
        <v>0</v>
      </c>
      <c r="K111" s="1">
        <f t="shared" si="6"/>
        <v>1</v>
      </c>
    </row>
  </sheetData>
  <phoneticPr fontId="1"/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1"/>
  <sheetViews>
    <sheetView workbookViewId="0">
      <selection activeCell="D22" sqref="D22"/>
    </sheetView>
  </sheetViews>
  <sheetFormatPr defaultRowHeight="13.5"/>
  <sheetData>
    <row r="1" spans="1:11">
      <c r="A1" t="s">
        <v>725</v>
      </c>
      <c r="E1" s="18"/>
      <c r="F1" s="9"/>
      <c r="G1" s="9"/>
      <c r="H1" s="9"/>
      <c r="I1" s="9" t="s">
        <v>253</v>
      </c>
      <c r="J1" s="9"/>
      <c r="K1" s="9"/>
    </row>
    <row r="2" spans="1:11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</row>
    <row r="3" spans="1:11">
      <c r="A3" t="s">
        <v>541</v>
      </c>
      <c r="B3">
        <v>345</v>
      </c>
      <c r="C3">
        <v>257</v>
      </c>
      <c r="D3">
        <v>88</v>
      </c>
      <c r="E3" s="18"/>
      <c r="F3" s="9"/>
      <c r="G3" s="9"/>
      <c r="H3" s="9"/>
      <c r="I3" s="9"/>
      <c r="J3" s="9"/>
      <c r="K3" s="9"/>
    </row>
    <row r="4" spans="1:11">
      <c r="E4" s="18"/>
      <c r="F4" s="9"/>
      <c r="G4" s="9"/>
      <c r="H4" s="9"/>
      <c r="I4" s="1"/>
      <c r="J4" s="1"/>
      <c r="K4" s="1"/>
    </row>
    <row r="5" spans="1:11">
      <c r="A5" t="s">
        <v>101</v>
      </c>
      <c r="B5">
        <v>51</v>
      </c>
      <c r="C5">
        <v>36</v>
      </c>
      <c r="D5">
        <v>15</v>
      </c>
      <c r="E5" s="18"/>
      <c r="F5" s="9"/>
      <c r="G5" s="9" t="s">
        <v>643</v>
      </c>
      <c r="H5" s="9"/>
      <c r="I5" s="1">
        <f t="shared" ref="I5:K7" si="0">B5</f>
        <v>51</v>
      </c>
      <c r="J5" s="1">
        <f t="shared" si="0"/>
        <v>36</v>
      </c>
      <c r="K5" s="1">
        <f t="shared" si="0"/>
        <v>15</v>
      </c>
    </row>
    <row r="6" spans="1:11">
      <c r="A6" t="s">
        <v>102</v>
      </c>
      <c r="B6">
        <v>59</v>
      </c>
      <c r="C6">
        <v>46</v>
      </c>
      <c r="D6">
        <v>13</v>
      </c>
      <c r="E6" s="18"/>
      <c r="F6" s="9"/>
      <c r="G6" s="9" t="s">
        <v>644</v>
      </c>
      <c r="H6" s="9"/>
      <c r="I6" s="1">
        <f t="shared" si="0"/>
        <v>59</v>
      </c>
      <c r="J6" s="1">
        <f t="shared" si="0"/>
        <v>46</v>
      </c>
      <c r="K6" s="1">
        <f t="shared" si="0"/>
        <v>13</v>
      </c>
    </row>
    <row r="7" spans="1:11">
      <c r="A7" t="s">
        <v>104</v>
      </c>
      <c r="B7">
        <v>5</v>
      </c>
      <c r="C7">
        <v>4</v>
      </c>
      <c r="D7">
        <v>1</v>
      </c>
      <c r="E7" s="18">
        <v>770</v>
      </c>
      <c r="F7" s="9">
        <v>770</v>
      </c>
      <c r="G7" s="9" t="s">
        <v>246</v>
      </c>
      <c r="H7" s="9"/>
      <c r="I7" s="1">
        <f>B7</f>
        <v>5</v>
      </c>
      <c r="J7" s="1">
        <f t="shared" si="0"/>
        <v>4</v>
      </c>
      <c r="K7" s="1">
        <f t="shared" si="0"/>
        <v>1</v>
      </c>
    </row>
    <row r="8" spans="1:11">
      <c r="A8" t="s">
        <v>105</v>
      </c>
      <c r="B8">
        <v>42</v>
      </c>
      <c r="C8">
        <v>28</v>
      </c>
      <c r="D8">
        <v>14</v>
      </c>
      <c r="E8" s="18">
        <v>771</v>
      </c>
      <c r="F8" s="9">
        <v>771</v>
      </c>
      <c r="G8" s="9" t="s">
        <v>247</v>
      </c>
      <c r="H8" s="9"/>
      <c r="I8" s="1">
        <f>B8+I15</f>
        <v>81</v>
      </c>
      <c r="J8" s="1">
        <f t="shared" ref="J8:K8" si="1">C8+J15</f>
        <v>54</v>
      </c>
      <c r="K8" s="1">
        <f t="shared" si="1"/>
        <v>27</v>
      </c>
    </row>
    <row r="9" spans="1:11">
      <c r="A9" t="s">
        <v>106</v>
      </c>
      <c r="B9">
        <v>32</v>
      </c>
      <c r="C9">
        <v>24</v>
      </c>
      <c r="D9">
        <v>8</v>
      </c>
      <c r="E9" s="18">
        <v>772</v>
      </c>
      <c r="F9" s="9">
        <v>772</v>
      </c>
      <c r="G9" s="9" t="s">
        <v>248</v>
      </c>
      <c r="H9" s="9"/>
      <c r="I9" s="1">
        <f>B9+B17</f>
        <v>83</v>
      </c>
      <c r="J9" s="1">
        <f t="shared" ref="J9:K9" si="2">C9+C17</f>
        <v>60</v>
      </c>
      <c r="K9" s="1">
        <f t="shared" si="2"/>
        <v>23</v>
      </c>
    </row>
    <row r="10" spans="1:11">
      <c r="A10" t="s">
        <v>107</v>
      </c>
      <c r="B10">
        <v>22</v>
      </c>
      <c r="C10">
        <v>14</v>
      </c>
      <c r="D10">
        <v>8</v>
      </c>
      <c r="E10" s="18">
        <v>773</v>
      </c>
      <c r="F10" s="9">
        <v>773</v>
      </c>
      <c r="G10" s="9" t="s">
        <v>249</v>
      </c>
      <c r="H10" s="9"/>
      <c r="I10" s="1">
        <f t="shared" ref="I10:K12" si="3">B10</f>
        <v>22</v>
      </c>
      <c r="J10" s="1">
        <f t="shared" si="3"/>
        <v>14</v>
      </c>
      <c r="K10" s="1">
        <f t="shared" si="3"/>
        <v>8</v>
      </c>
    </row>
    <row r="11" spans="1:11">
      <c r="A11" t="s">
        <v>108</v>
      </c>
      <c r="B11">
        <v>57</v>
      </c>
      <c r="C11">
        <v>48</v>
      </c>
      <c r="D11">
        <v>9</v>
      </c>
      <c r="E11" s="18">
        <v>774</v>
      </c>
      <c r="F11" s="9">
        <v>774</v>
      </c>
      <c r="G11" s="9" t="s">
        <v>250</v>
      </c>
      <c r="H11" s="9"/>
      <c r="I11" s="1">
        <f t="shared" si="3"/>
        <v>57</v>
      </c>
      <c r="J11" s="1">
        <f t="shared" si="3"/>
        <v>48</v>
      </c>
      <c r="K11" s="1">
        <f t="shared" si="3"/>
        <v>9</v>
      </c>
    </row>
    <row r="12" spans="1:11">
      <c r="A12" t="s">
        <v>109</v>
      </c>
      <c r="B12">
        <v>38</v>
      </c>
      <c r="C12">
        <v>31</v>
      </c>
      <c r="D12">
        <v>7</v>
      </c>
      <c r="E12" s="18">
        <v>775</v>
      </c>
      <c r="F12" s="9">
        <v>775</v>
      </c>
      <c r="G12" s="9" t="s">
        <v>251</v>
      </c>
      <c r="H12" s="9"/>
      <c r="I12" s="1">
        <f t="shared" si="3"/>
        <v>38</v>
      </c>
      <c r="J12" s="1">
        <f t="shared" si="3"/>
        <v>31</v>
      </c>
      <c r="K12" s="1">
        <f t="shared" si="3"/>
        <v>7</v>
      </c>
    </row>
    <row r="13" spans="1:11">
      <c r="E13" s="8"/>
      <c r="F13" s="8"/>
      <c r="G13" s="8"/>
      <c r="H13" s="8"/>
      <c r="I13" s="8"/>
      <c r="J13" s="8"/>
      <c r="K13" s="8"/>
    </row>
    <row r="14" spans="1:11">
      <c r="E14" s="18"/>
      <c r="F14" s="9"/>
      <c r="G14" s="9"/>
      <c r="H14" s="18" t="s">
        <v>256</v>
      </c>
      <c r="I14" s="9"/>
      <c r="J14" s="9"/>
      <c r="K14" s="9"/>
    </row>
    <row r="15" spans="1:11">
      <c r="A15" t="s">
        <v>570</v>
      </c>
      <c r="B15">
        <v>39</v>
      </c>
      <c r="C15">
        <v>26</v>
      </c>
      <c r="D15">
        <v>13</v>
      </c>
      <c r="E15" s="18">
        <v>7201</v>
      </c>
      <c r="F15" s="9">
        <v>7201</v>
      </c>
      <c r="G15" s="9" t="s">
        <v>10</v>
      </c>
      <c r="H15" s="9">
        <v>1</v>
      </c>
      <c r="I15" s="19">
        <f>IF(COUNTIF($E$15:$E$73,$F15)=1,LOOKUP($F15,$E$15:$E$73,B$15:B$73),"")</f>
        <v>39</v>
      </c>
      <c r="J15" s="19">
        <f t="shared" ref="J15:K78" si="4">IF(COUNTIF($E$15:$E$73,$F15)=1,LOOKUP($F15,$E$15:$E$73,C$15:C$73),"")</f>
        <v>26</v>
      </c>
      <c r="K15" s="19">
        <f t="shared" si="4"/>
        <v>13</v>
      </c>
    </row>
    <row r="16" spans="1:11">
      <c r="A16" t="s">
        <v>571</v>
      </c>
      <c r="B16">
        <v>32</v>
      </c>
      <c r="C16">
        <v>26</v>
      </c>
      <c r="D16">
        <v>6</v>
      </c>
      <c r="E16" s="18">
        <v>7202</v>
      </c>
      <c r="F16" s="9">
        <v>7202</v>
      </c>
      <c r="G16" s="9" t="s">
        <v>11</v>
      </c>
      <c r="H16" s="9">
        <v>1</v>
      </c>
      <c r="I16" s="19">
        <f t="shared" ref="I16:K79" si="5">IF(COUNTIF($E$15:$E$73,$F16)=1,LOOKUP($F16,$E$15:$E$73,B$15:B$73),"")</f>
        <v>32</v>
      </c>
      <c r="J16" s="19">
        <f t="shared" si="4"/>
        <v>26</v>
      </c>
      <c r="K16" s="19">
        <f t="shared" si="4"/>
        <v>6</v>
      </c>
    </row>
    <row r="17" spans="1:11">
      <c r="A17" t="s">
        <v>572</v>
      </c>
      <c r="B17">
        <v>51</v>
      </c>
      <c r="C17">
        <v>36</v>
      </c>
      <c r="D17">
        <v>15</v>
      </c>
      <c r="E17" s="18">
        <v>7203</v>
      </c>
      <c r="F17" s="9">
        <v>7203</v>
      </c>
      <c r="G17" s="9" t="s">
        <v>12</v>
      </c>
      <c r="H17" s="9">
        <v>1</v>
      </c>
      <c r="I17" s="1">
        <f t="shared" si="5"/>
        <v>51</v>
      </c>
      <c r="J17" s="1">
        <f t="shared" si="4"/>
        <v>36</v>
      </c>
      <c r="K17" s="1">
        <f t="shared" si="4"/>
        <v>15</v>
      </c>
    </row>
    <row r="18" spans="1:11">
      <c r="A18" t="s">
        <v>573</v>
      </c>
      <c r="B18">
        <v>59</v>
      </c>
      <c r="C18">
        <v>46</v>
      </c>
      <c r="D18">
        <v>13</v>
      </c>
      <c r="E18" s="18">
        <v>7204</v>
      </c>
      <c r="F18" s="9">
        <v>7204</v>
      </c>
      <c r="G18" s="9" t="s">
        <v>13</v>
      </c>
      <c r="H18" s="9">
        <v>1</v>
      </c>
      <c r="I18" s="1">
        <f t="shared" si="5"/>
        <v>59</v>
      </c>
      <c r="J18" s="1">
        <f t="shared" si="4"/>
        <v>46</v>
      </c>
      <c r="K18" s="1">
        <f t="shared" si="4"/>
        <v>13</v>
      </c>
    </row>
    <row r="19" spans="1:11">
      <c r="A19" t="s">
        <v>574</v>
      </c>
      <c r="B19">
        <v>6</v>
      </c>
      <c r="C19">
        <v>2</v>
      </c>
      <c r="D19">
        <v>4</v>
      </c>
      <c r="E19" s="18">
        <v>7205</v>
      </c>
      <c r="F19" s="9">
        <v>7205</v>
      </c>
      <c r="G19" s="9" t="s">
        <v>14</v>
      </c>
      <c r="H19" s="9">
        <v>1</v>
      </c>
      <c r="I19" s="19">
        <f t="shared" si="5"/>
        <v>6</v>
      </c>
      <c r="J19" s="19">
        <f t="shared" si="4"/>
        <v>2</v>
      </c>
      <c r="K19" s="19">
        <f t="shared" si="4"/>
        <v>4</v>
      </c>
    </row>
    <row r="20" spans="1:11">
      <c r="A20" t="s">
        <v>575</v>
      </c>
      <c r="B20">
        <v>7</v>
      </c>
      <c r="C20">
        <v>6</v>
      </c>
      <c r="D20">
        <v>1</v>
      </c>
      <c r="E20" s="18">
        <v>7207</v>
      </c>
      <c r="F20" s="9">
        <v>7206</v>
      </c>
      <c r="G20" s="9" t="s">
        <v>208</v>
      </c>
      <c r="H20" s="9">
        <v>0</v>
      </c>
      <c r="I20" s="1" t="str">
        <f t="shared" si="5"/>
        <v/>
      </c>
      <c r="J20" s="1" t="str">
        <f t="shared" si="4"/>
        <v/>
      </c>
      <c r="K20" s="1" t="str">
        <f t="shared" si="4"/>
        <v/>
      </c>
    </row>
    <row r="21" spans="1:11">
      <c r="A21" t="s">
        <v>576</v>
      </c>
      <c r="B21">
        <v>9</v>
      </c>
      <c r="C21">
        <v>7</v>
      </c>
      <c r="D21">
        <v>2</v>
      </c>
      <c r="E21" s="18">
        <v>7208</v>
      </c>
      <c r="F21" s="9">
        <v>7207</v>
      </c>
      <c r="G21" s="9" t="s">
        <v>15</v>
      </c>
      <c r="H21" s="9">
        <v>1</v>
      </c>
      <c r="I21" s="19">
        <f t="shared" si="5"/>
        <v>7</v>
      </c>
      <c r="J21" s="19">
        <f t="shared" si="4"/>
        <v>6</v>
      </c>
      <c r="K21" s="19">
        <f t="shared" si="4"/>
        <v>1</v>
      </c>
    </row>
    <row r="22" spans="1:11">
      <c r="A22" t="s">
        <v>577</v>
      </c>
      <c r="B22">
        <v>9</v>
      </c>
      <c r="C22">
        <v>5</v>
      </c>
      <c r="D22">
        <v>4</v>
      </c>
      <c r="E22" s="18">
        <v>7209</v>
      </c>
      <c r="F22" s="9">
        <v>7208</v>
      </c>
      <c r="G22" s="9" t="s">
        <v>16</v>
      </c>
      <c r="H22" s="9">
        <v>1</v>
      </c>
      <c r="I22" s="19">
        <f t="shared" si="5"/>
        <v>9</v>
      </c>
      <c r="J22" s="19">
        <f t="shared" si="4"/>
        <v>7</v>
      </c>
      <c r="K22" s="19">
        <f t="shared" si="4"/>
        <v>2</v>
      </c>
    </row>
    <row r="23" spans="1:11">
      <c r="A23" t="s">
        <v>578</v>
      </c>
      <c r="B23">
        <v>11</v>
      </c>
      <c r="C23">
        <v>7</v>
      </c>
      <c r="D23">
        <v>4</v>
      </c>
      <c r="E23" s="18">
        <v>7210</v>
      </c>
      <c r="F23" s="9">
        <v>7209</v>
      </c>
      <c r="G23" s="9" t="s">
        <v>17</v>
      </c>
      <c r="H23" s="9">
        <v>1</v>
      </c>
      <c r="I23" s="1">
        <f t="shared" si="5"/>
        <v>9</v>
      </c>
      <c r="J23" s="1">
        <f t="shared" si="4"/>
        <v>5</v>
      </c>
      <c r="K23" s="1">
        <f t="shared" si="4"/>
        <v>4</v>
      </c>
    </row>
    <row r="24" spans="1:11">
      <c r="A24" t="s">
        <v>579</v>
      </c>
      <c r="B24">
        <v>9</v>
      </c>
      <c r="C24">
        <v>8</v>
      </c>
      <c r="D24">
        <v>1</v>
      </c>
      <c r="E24" s="18">
        <v>7211</v>
      </c>
      <c r="F24" s="9">
        <v>7210</v>
      </c>
      <c r="G24" s="9" t="s">
        <v>18</v>
      </c>
      <c r="H24" s="9">
        <v>1</v>
      </c>
      <c r="I24" s="19">
        <f t="shared" si="5"/>
        <v>11</v>
      </c>
      <c r="J24" s="19">
        <f t="shared" si="4"/>
        <v>7</v>
      </c>
      <c r="K24" s="19">
        <f t="shared" si="4"/>
        <v>4</v>
      </c>
    </row>
    <row r="25" spans="1:11">
      <c r="A25" t="s">
        <v>580</v>
      </c>
      <c r="B25">
        <v>11</v>
      </c>
      <c r="C25">
        <v>9</v>
      </c>
      <c r="D25">
        <v>2</v>
      </c>
      <c r="E25" s="18">
        <v>7212</v>
      </c>
      <c r="F25" s="9">
        <v>7211</v>
      </c>
      <c r="G25" s="9" t="s">
        <v>19</v>
      </c>
      <c r="H25" s="9">
        <v>1</v>
      </c>
      <c r="I25" s="19">
        <f t="shared" si="5"/>
        <v>9</v>
      </c>
      <c r="J25" s="19">
        <f t="shared" si="4"/>
        <v>8</v>
      </c>
      <c r="K25" s="19">
        <f t="shared" si="4"/>
        <v>1</v>
      </c>
    </row>
    <row r="26" spans="1:11">
      <c r="A26" t="s">
        <v>581</v>
      </c>
      <c r="B26">
        <v>21</v>
      </c>
      <c r="C26">
        <v>14</v>
      </c>
      <c r="D26">
        <v>7</v>
      </c>
      <c r="E26" s="18">
        <v>7213</v>
      </c>
      <c r="F26" s="9">
        <v>7212</v>
      </c>
      <c r="G26" s="9" t="s">
        <v>20</v>
      </c>
      <c r="H26" s="9">
        <v>1</v>
      </c>
      <c r="I26" s="19">
        <f t="shared" si="5"/>
        <v>11</v>
      </c>
      <c r="J26" s="19">
        <f t="shared" si="4"/>
        <v>9</v>
      </c>
      <c r="K26" s="19">
        <f t="shared" si="4"/>
        <v>2</v>
      </c>
    </row>
    <row r="27" spans="1:11">
      <c r="A27" t="s">
        <v>582</v>
      </c>
      <c r="B27">
        <v>6</v>
      </c>
      <c r="C27">
        <v>3</v>
      </c>
      <c r="D27">
        <v>3</v>
      </c>
      <c r="E27" s="18">
        <v>7214</v>
      </c>
      <c r="F27" s="9">
        <v>7213</v>
      </c>
      <c r="G27" s="9" t="s">
        <v>21</v>
      </c>
      <c r="H27" s="9">
        <v>1</v>
      </c>
      <c r="I27" s="19">
        <f t="shared" si="5"/>
        <v>21</v>
      </c>
      <c r="J27" s="19">
        <f t="shared" si="4"/>
        <v>14</v>
      </c>
      <c r="K27" s="19">
        <f t="shared" si="4"/>
        <v>7</v>
      </c>
    </row>
    <row r="28" spans="1:11">
      <c r="A28" t="s">
        <v>583</v>
      </c>
      <c r="B28">
        <v>1</v>
      </c>
      <c r="C28">
        <v>1</v>
      </c>
      <c r="E28" s="18">
        <v>7301</v>
      </c>
      <c r="F28" s="9">
        <v>7214</v>
      </c>
      <c r="G28" s="9" t="s">
        <v>22</v>
      </c>
      <c r="H28" s="9">
        <v>1</v>
      </c>
      <c r="I28" s="19">
        <f t="shared" si="5"/>
        <v>6</v>
      </c>
      <c r="J28" s="19">
        <f t="shared" si="4"/>
        <v>3</v>
      </c>
      <c r="K28" s="19">
        <f t="shared" si="4"/>
        <v>3</v>
      </c>
    </row>
    <row r="29" spans="1:11">
      <c r="A29" t="s">
        <v>584</v>
      </c>
      <c r="B29">
        <v>2</v>
      </c>
      <c r="C29">
        <v>2</v>
      </c>
      <c r="E29" s="18">
        <v>7303</v>
      </c>
      <c r="F29" s="9">
        <v>7301</v>
      </c>
      <c r="G29" s="9" t="s">
        <v>23</v>
      </c>
      <c r="H29" s="9">
        <v>1</v>
      </c>
      <c r="I29" s="1">
        <f t="shared" si="5"/>
        <v>1</v>
      </c>
      <c r="J29" s="1">
        <f t="shared" si="4"/>
        <v>1</v>
      </c>
      <c r="K29" s="1">
        <f t="shared" si="4"/>
        <v>0</v>
      </c>
    </row>
    <row r="30" spans="1:11">
      <c r="A30" t="s">
        <v>585</v>
      </c>
      <c r="B30">
        <v>1</v>
      </c>
      <c r="C30">
        <v>1</v>
      </c>
      <c r="E30" s="18">
        <v>7308</v>
      </c>
      <c r="F30" s="9">
        <v>7302</v>
      </c>
      <c r="G30" s="9" t="s">
        <v>209</v>
      </c>
      <c r="H30" s="9">
        <v>0</v>
      </c>
      <c r="I30" s="1" t="str">
        <f t="shared" si="5"/>
        <v/>
      </c>
      <c r="J30" s="1" t="str">
        <f t="shared" si="4"/>
        <v/>
      </c>
      <c r="K30" s="1" t="str">
        <f t="shared" si="4"/>
        <v/>
      </c>
    </row>
    <row r="31" spans="1:11">
      <c r="A31" t="s">
        <v>586</v>
      </c>
      <c r="E31" s="18">
        <v>7322</v>
      </c>
      <c r="F31" s="9">
        <v>7303</v>
      </c>
      <c r="G31" s="9" t="s">
        <v>24</v>
      </c>
      <c r="H31" s="9">
        <v>1</v>
      </c>
      <c r="I31" s="1">
        <f t="shared" si="5"/>
        <v>2</v>
      </c>
      <c r="J31" s="1">
        <f t="shared" si="4"/>
        <v>2</v>
      </c>
      <c r="K31" s="1">
        <f t="shared" si="4"/>
        <v>0</v>
      </c>
    </row>
    <row r="32" spans="1:11">
      <c r="A32" t="s">
        <v>587</v>
      </c>
      <c r="E32" s="18">
        <v>7342</v>
      </c>
      <c r="F32" s="9">
        <v>7304</v>
      </c>
      <c r="G32" s="9" t="s">
        <v>210</v>
      </c>
      <c r="H32" s="9">
        <v>0</v>
      </c>
      <c r="I32" s="1" t="str">
        <f t="shared" si="5"/>
        <v/>
      </c>
      <c r="J32" s="1" t="str">
        <f t="shared" si="4"/>
        <v/>
      </c>
      <c r="K32" s="1" t="str">
        <f t="shared" si="4"/>
        <v/>
      </c>
    </row>
    <row r="33" spans="1:11">
      <c r="A33" t="s">
        <v>588</v>
      </c>
      <c r="B33">
        <v>3</v>
      </c>
      <c r="C33">
        <v>1</v>
      </c>
      <c r="D33">
        <v>2</v>
      </c>
      <c r="E33" s="18">
        <v>7344</v>
      </c>
      <c r="F33" s="9">
        <v>7305</v>
      </c>
      <c r="G33" s="9" t="s">
        <v>211</v>
      </c>
      <c r="H33" s="9">
        <v>0</v>
      </c>
      <c r="I33" s="1" t="str">
        <f t="shared" si="5"/>
        <v/>
      </c>
      <c r="J33" s="1" t="str">
        <f t="shared" si="4"/>
        <v/>
      </c>
      <c r="K33" s="1" t="str">
        <f t="shared" si="4"/>
        <v/>
      </c>
    </row>
    <row r="34" spans="1:11">
      <c r="A34" t="s">
        <v>589</v>
      </c>
      <c r="B34">
        <v>1</v>
      </c>
      <c r="C34">
        <v>1</v>
      </c>
      <c r="E34" s="18">
        <v>7362</v>
      </c>
      <c r="F34" s="9">
        <v>7306</v>
      </c>
      <c r="G34" s="9" t="s">
        <v>212</v>
      </c>
      <c r="H34" s="9">
        <v>0</v>
      </c>
      <c r="I34" s="1" t="str">
        <f t="shared" si="5"/>
        <v/>
      </c>
      <c r="J34" s="1" t="str">
        <f t="shared" si="4"/>
        <v/>
      </c>
      <c r="K34" s="1" t="str">
        <f t="shared" si="4"/>
        <v/>
      </c>
    </row>
    <row r="35" spans="1:11">
      <c r="A35" t="s">
        <v>590</v>
      </c>
      <c r="E35" s="18">
        <v>7364</v>
      </c>
      <c r="F35" s="9">
        <v>7307</v>
      </c>
      <c r="G35" s="9" t="s">
        <v>213</v>
      </c>
      <c r="H35" s="9">
        <v>0</v>
      </c>
      <c r="I35" s="1" t="str">
        <f t="shared" si="5"/>
        <v/>
      </c>
      <c r="J35" s="1" t="str">
        <f t="shared" si="4"/>
        <v/>
      </c>
      <c r="K35" s="1" t="str">
        <f t="shared" si="4"/>
        <v/>
      </c>
    </row>
    <row r="36" spans="1:11">
      <c r="A36" t="s">
        <v>591</v>
      </c>
      <c r="B36">
        <v>2</v>
      </c>
      <c r="C36">
        <v>1</v>
      </c>
      <c r="D36">
        <v>1</v>
      </c>
      <c r="E36" s="18">
        <v>7367</v>
      </c>
      <c r="F36" s="9">
        <v>7308</v>
      </c>
      <c r="G36" s="9" t="s">
        <v>25</v>
      </c>
      <c r="H36" s="9">
        <v>1</v>
      </c>
      <c r="I36" s="1">
        <f t="shared" si="5"/>
        <v>1</v>
      </c>
      <c r="J36" s="1">
        <f t="shared" si="4"/>
        <v>1</v>
      </c>
      <c r="K36" s="1">
        <f t="shared" si="4"/>
        <v>0</v>
      </c>
    </row>
    <row r="37" spans="1:11">
      <c r="A37" t="s">
        <v>592</v>
      </c>
      <c r="B37">
        <v>2</v>
      </c>
      <c r="C37">
        <v>2</v>
      </c>
      <c r="E37" s="18">
        <v>7368</v>
      </c>
      <c r="F37" s="9">
        <v>7309</v>
      </c>
      <c r="G37" s="9" t="s">
        <v>214</v>
      </c>
      <c r="H37" s="9">
        <v>0</v>
      </c>
      <c r="I37" s="1" t="str">
        <f t="shared" si="5"/>
        <v/>
      </c>
      <c r="J37" s="1" t="str">
        <f t="shared" si="4"/>
        <v/>
      </c>
      <c r="K37" s="1" t="str">
        <f t="shared" si="4"/>
        <v/>
      </c>
    </row>
    <row r="38" spans="1:11">
      <c r="A38" t="s">
        <v>593</v>
      </c>
      <c r="B38">
        <v>2</v>
      </c>
      <c r="C38">
        <v>2</v>
      </c>
      <c r="E38" s="18">
        <v>7402</v>
      </c>
      <c r="F38" s="9">
        <v>7321</v>
      </c>
      <c r="G38" s="9" t="s">
        <v>215</v>
      </c>
      <c r="H38" s="9">
        <v>0</v>
      </c>
      <c r="I38" s="1" t="str">
        <f t="shared" si="5"/>
        <v/>
      </c>
      <c r="J38" s="1" t="str">
        <f t="shared" si="4"/>
        <v/>
      </c>
      <c r="K38" s="1" t="str">
        <f t="shared" si="4"/>
        <v/>
      </c>
    </row>
    <row r="39" spans="1:11">
      <c r="A39" t="s">
        <v>594</v>
      </c>
      <c r="B39">
        <v>1</v>
      </c>
      <c r="C39">
        <v>1</v>
      </c>
      <c r="E39" s="18">
        <v>7405</v>
      </c>
      <c r="F39" s="9">
        <v>7322</v>
      </c>
      <c r="G39" s="9" t="s">
        <v>26</v>
      </c>
      <c r="H39" s="9">
        <v>1</v>
      </c>
      <c r="I39" s="1">
        <f t="shared" si="5"/>
        <v>0</v>
      </c>
      <c r="J39" s="1">
        <f t="shared" si="4"/>
        <v>0</v>
      </c>
      <c r="K39" s="1">
        <f t="shared" si="4"/>
        <v>0</v>
      </c>
    </row>
    <row r="40" spans="1:11">
      <c r="A40" t="s">
        <v>595</v>
      </c>
      <c r="E40" s="18">
        <v>7407</v>
      </c>
      <c r="F40" s="9">
        <v>7323</v>
      </c>
      <c r="G40" s="9" t="s">
        <v>216</v>
      </c>
      <c r="H40" s="9">
        <v>0</v>
      </c>
      <c r="I40" s="1" t="str">
        <f t="shared" si="5"/>
        <v/>
      </c>
      <c r="J40" s="1" t="str">
        <f t="shared" si="4"/>
        <v/>
      </c>
      <c r="K40" s="1" t="str">
        <f t="shared" si="4"/>
        <v/>
      </c>
    </row>
    <row r="41" spans="1:11">
      <c r="A41" t="s">
        <v>596</v>
      </c>
      <c r="B41">
        <v>3</v>
      </c>
      <c r="C41">
        <v>3</v>
      </c>
      <c r="E41" s="18">
        <v>7408</v>
      </c>
      <c r="F41" s="9">
        <v>7324</v>
      </c>
      <c r="G41" s="9" t="s">
        <v>217</v>
      </c>
      <c r="H41" s="9">
        <v>0</v>
      </c>
      <c r="I41" s="1" t="str">
        <f t="shared" si="5"/>
        <v/>
      </c>
      <c r="J41" s="1" t="str">
        <f t="shared" si="4"/>
        <v/>
      </c>
      <c r="K41" s="1" t="str">
        <f t="shared" si="4"/>
        <v/>
      </c>
    </row>
    <row r="42" spans="1:11">
      <c r="A42" t="s">
        <v>597</v>
      </c>
      <c r="B42">
        <v>3</v>
      </c>
      <c r="C42">
        <v>3</v>
      </c>
      <c r="E42" s="18">
        <v>7421</v>
      </c>
      <c r="F42" s="9">
        <v>7325</v>
      </c>
      <c r="G42" s="9" t="s">
        <v>218</v>
      </c>
      <c r="H42" s="9">
        <v>0</v>
      </c>
      <c r="I42" s="1" t="str">
        <f t="shared" si="5"/>
        <v/>
      </c>
      <c r="J42" s="1" t="str">
        <f t="shared" si="4"/>
        <v/>
      </c>
      <c r="K42" s="1" t="str">
        <f t="shared" si="4"/>
        <v/>
      </c>
    </row>
    <row r="43" spans="1:11">
      <c r="A43" t="s">
        <v>598</v>
      </c>
      <c r="E43" s="18">
        <v>7422</v>
      </c>
      <c r="F43" s="9">
        <v>7326</v>
      </c>
      <c r="G43" s="9" t="s">
        <v>219</v>
      </c>
      <c r="H43" s="9">
        <v>0</v>
      </c>
      <c r="I43" s="1" t="str">
        <f t="shared" si="5"/>
        <v/>
      </c>
      <c r="J43" s="1" t="str">
        <f t="shared" si="4"/>
        <v/>
      </c>
      <c r="K43" s="1" t="str">
        <f t="shared" si="4"/>
        <v/>
      </c>
    </row>
    <row r="44" spans="1:11">
      <c r="A44" t="s">
        <v>599</v>
      </c>
      <c r="B44">
        <v>1</v>
      </c>
      <c r="C44">
        <v>1</v>
      </c>
      <c r="E44" s="18">
        <v>7423</v>
      </c>
      <c r="F44" s="9">
        <v>7341</v>
      </c>
      <c r="G44" s="9" t="s">
        <v>220</v>
      </c>
      <c r="H44" s="9">
        <v>0</v>
      </c>
      <c r="I44" s="1" t="str">
        <f t="shared" si="5"/>
        <v/>
      </c>
      <c r="J44" s="1" t="str">
        <f t="shared" si="4"/>
        <v/>
      </c>
      <c r="K44" s="1" t="str">
        <f t="shared" si="4"/>
        <v/>
      </c>
    </row>
    <row r="45" spans="1:11">
      <c r="A45" t="s">
        <v>600</v>
      </c>
      <c r="E45" s="18">
        <v>7444</v>
      </c>
      <c r="F45" s="9">
        <v>7342</v>
      </c>
      <c r="G45" s="9" t="s">
        <v>27</v>
      </c>
      <c r="H45" s="9">
        <v>1</v>
      </c>
      <c r="I45" s="1">
        <f t="shared" si="5"/>
        <v>0</v>
      </c>
      <c r="J45" s="1">
        <f t="shared" si="4"/>
        <v>0</v>
      </c>
      <c r="K45" s="1">
        <f t="shared" si="4"/>
        <v>0</v>
      </c>
    </row>
    <row r="46" spans="1:11">
      <c r="A46" t="s">
        <v>601</v>
      </c>
      <c r="B46">
        <v>3</v>
      </c>
      <c r="C46">
        <v>3</v>
      </c>
      <c r="E46" s="18">
        <v>7445</v>
      </c>
      <c r="F46" s="9">
        <v>7343</v>
      </c>
      <c r="G46" s="9" t="s">
        <v>221</v>
      </c>
      <c r="H46" s="9">
        <v>0</v>
      </c>
      <c r="I46" s="1" t="str">
        <f t="shared" si="5"/>
        <v/>
      </c>
      <c r="J46" s="1" t="str">
        <f t="shared" si="4"/>
        <v/>
      </c>
      <c r="K46" s="1" t="str">
        <f t="shared" si="4"/>
        <v/>
      </c>
    </row>
    <row r="47" spans="1:11">
      <c r="A47" t="s">
        <v>602</v>
      </c>
      <c r="E47" s="18">
        <v>7446</v>
      </c>
      <c r="F47" s="9">
        <v>7344</v>
      </c>
      <c r="G47" s="9" t="s">
        <v>28</v>
      </c>
      <c r="H47" s="9">
        <v>1</v>
      </c>
      <c r="I47" s="1">
        <f t="shared" si="5"/>
        <v>3</v>
      </c>
      <c r="J47" s="1">
        <f t="shared" si="4"/>
        <v>1</v>
      </c>
      <c r="K47" s="1">
        <f t="shared" si="4"/>
        <v>2</v>
      </c>
    </row>
    <row r="48" spans="1:11">
      <c r="A48" t="s">
        <v>603</v>
      </c>
      <c r="B48">
        <v>3</v>
      </c>
      <c r="C48">
        <v>2</v>
      </c>
      <c r="D48">
        <v>1</v>
      </c>
      <c r="E48" s="18">
        <v>7447</v>
      </c>
      <c r="F48" s="9">
        <v>7361</v>
      </c>
      <c r="G48" s="9" t="s">
        <v>222</v>
      </c>
      <c r="H48" s="9">
        <v>0</v>
      </c>
      <c r="I48" s="1" t="str">
        <f t="shared" si="5"/>
        <v/>
      </c>
      <c r="J48" s="1" t="str">
        <f t="shared" si="4"/>
        <v/>
      </c>
      <c r="K48" s="1" t="str">
        <f t="shared" si="4"/>
        <v/>
      </c>
    </row>
    <row r="49" spans="1:11">
      <c r="A49" t="s">
        <v>604</v>
      </c>
      <c r="B49">
        <v>3</v>
      </c>
      <c r="C49">
        <v>2</v>
      </c>
      <c r="D49">
        <v>1</v>
      </c>
      <c r="E49" s="18">
        <v>7461</v>
      </c>
      <c r="F49" s="9">
        <v>7362</v>
      </c>
      <c r="G49" s="9" t="s">
        <v>29</v>
      </c>
      <c r="H49" s="9">
        <v>1</v>
      </c>
      <c r="I49" s="1">
        <f t="shared" si="5"/>
        <v>1</v>
      </c>
      <c r="J49" s="1">
        <f t="shared" si="4"/>
        <v>1</v>
      </c>
      <c r="K49" s="1">
        <f t="shared" si="4"/>
        <v>0</v>
      </c>
    </row>
    <row r="50" spans="1:11">
      <c r="A50" t="s">
        <v>605</v>
      </c>
      <c r="B50">
        <v>1</v>
      </c>
      <c r="D50">
        <v>1</v>
      </c>
      <c r="E50" s="18">
        <v>7464</v>
      </c>
      <c r="F50" s="9">
        <v>7363</v>
      </c>
      <c r="G50" s="9" t="s">
        <v>223</v>
      </c>
      <c r="H50" s="9">
        <v>0</v>
      </c>
      <c r="I50" s="1" t="str">
        <f t="shared" si="5"/>
        <v/>
      </c>
      <c r="J50" s="1" t="str">
        <f t="shared" si="4"/>
        <v/>
      </c>
      <c r="K50" s="1" t="str">
        <f t="shared" si="4"/>
        <v/>
      </c>
    </row>
    <row r="51" spans="1:11">
      <c r="A51" t="s">
        <v>606</v>
      </c>
      <c r="E51" s="18">
        <v>7465</v>
      </c>
      <c r="F51" s="9">
        <v>7364</v>
      </c>
      <c r="G51" s="9" t="s">
        <v>30</v>
      </c>
      <c r="H51" s="9">
        <v>1</v>
      </c>
      <c r="I51" s="1">
        <f t="shared" si="5"/>
        <v>0</v>
      </c>
      <c r="J51" s="1">
        <f t="shared" si="4"/>
        <v>0</v>
      </c>
      <c r="K51" s="1">
        <f t="shared" si="4"/>
        <v>0</v>
      </c>
    </row>
    <row r="52" spans="1:11">
      <c r="A52" t="s">
        <v>607</v>
      </c>
      <c r="B52">
        <v>4</v>
      </c>
      <c r="C52">
        <v>3</v>
      </c>
      <c r="D52">
        <v>1</v>
      </c>
      <c r="E52" s="18">
        <v>7466</v>
      </c>
      <c r="F52" s="9">
        <v>7365</v>
      </c>
      <c r="G52" s="9" t="s">
        <v>224</v>
      </c>
      <c r="H52" s="9">
        <v>0</v>
      </c>
      <c r="I52" s="1" t="str">
        <f t="shared" si="5"/>
        <v/>
      </c>
      <c r="J52" s="1" t="str">
        <f t="shared" si="4"/>
        <v/>
      </c>
      <c r="K52" s="1" t="str">
        <f t="shared" si="4"/>
        <v/>
      </c>
    </row>
    <row r="53" spans="1:11">
      <c r="A53" t="s">
        <v>608</v>
      </c>
      <c r="B53">
        <v>5</v>
      </c>
      <c r="C53">
        <v>5</v>
      </c>
      <c r="E53" s="18">
        <v>7481</v>
      </c>
      <c r="F53" s="9">
        <v>7366</v>
      </c>
      <c r="G53" s="9" t="s">
        <v>225</v>
      </c>
      <c r="H53" s="9">
        <v>0</v>
      </c>
      <c r="I53" s="1" t="str">
        <f t="shared" si="5"/>
        <v/>
      </c>
      <c r="J53" s="1" t="str">
        <f t="shared" si="4"/>
        <v/>
      </c>
      <c r="K53" s="1" t="str">
        <f t="shared" si="4"/>
        <v/>
      </c>
    </row>
    <row r="54" spans="1:11">
      <c r="A54" t="s">
        <v>609</v>
      </c>
      <c r="B54">
        <v>1</v>
      </c>
      <c r="C54">
        <v>1</v>
      </c>
      <c r="E54" s="18">
        <v>7482</v>
      </c>
      <c r="F54" s="9">
        <v>7367</v>
      </c>
      <c r="G54" s="9" t="s">
        <v>31</v>
      </c>
      <c r="H54" s="9">
        <v>1</v>
      </c>
      <c r="I54" s="1">
        <f t="shared" si="5"/>
        <v>2</v>
      </c>
      <c r="J54" s="1">
        <f t="shared" si="4"/>
        <v>1</v>
      </c>
      <c r="K54" s="1">
        <f t="shared" si="4"/>
        <v>1</v>
      </c>
    </row>
    <row r="55" spans="1:11">
      <c r="A55" t="s">
        <v>610</v>
      </c>
      <c r="E55" s="18">
        <v>7483</v>
      </c>
      <c r="F55" s="9">
        <v>7368</v>
      </c>
      <c r="G55" s="9" t="s">
        <v>32</v>
      </c>
      <c r="H55" s="9">
        <v>1</v>
      </c>
      <c r="I55" s="19">
        <f t="shared" si="5"/>
        <v>2</v>
      </c>
      <c r="J55" s="19">
        <f t="shared" si="4"/>
        <v>2</v>
      </c>
      <c r="K55" s="19">
        <f t="shared" si="4"/>
        <v>0</v>
      </c>
    </row>
    <row r="56" spans="1:11">
      <c r="A56" t="s">
        <v>611</v>
      </c>
      <c r="B56">
        <v>2</v>
      </c>
      <c r="C56">
        <v>1</v>
      </c>
      <c r="D56">
        <v>1</v>
      </c>
      <c r="E56" s="18">
        <v>7484</v>
      </c>
      <c r="F56" s="9">
        <v>7381</v>
      </c>
      <c r="G56" s="9" t="s">
        <v>226</v>
      </c>
      <c r="H56" s="9">
        <v>0</v>
      </c>
      <c r="I56" s="1" t="str">
        <f t="shared" si="5"/>
        <v/>
      </c>
      <c r="J56" s="1" t="str">
        <f t="shared" si="4"/>
        <v/>
      </c>
      <c r="K56" s="1" t="str">
        <f t="shared" si="4"/>
        <v/>
      </c>
    </row>
    <row r="57" spans="1:11">
      <c r="A57" t="s">
        <v>612</v>
      </c>
      <c r="E57" s="18">
        <v>7501</v>
      </c>
      <c r="F57" s="9">
        <v>7401</v>
      </c>
      <c r="G57" s="9" t="s">
        <v>227</v>
      </c>
      <c r="H57" s="9">
        <v>0</v>
      </c>
      <c r="I57" s="1" t="str">
        <f t="shared" si="5"/>
        <v/>
      </c>
      <c r="J57" s="1" t="str">
        <f t="shared" si="4"/>
        <v/>
      </c>
      <c r="K57" s="1" t="str">
        <f t="shared" si="4"/>
        <v/>
      </c>
    </row>
    <row r="58" spans="1:11">
      <c r="A58" t="s">
        <v>613</v>
      </c>
      <c r="B58">
        <v>6</v>
      </c>
      <c r="C58">
        <v>4</v>
      </c>
      <c r="D58">
        <v>2</v>
      </c>
      <c r="E58" s="18">
        <v>7502</v>
      </c>
      <c r="F58" s="9">
        <v>7402</v>
      </c>
      <c r="G58" s="9" t="s">
        <v>33</v>
      </c>
      <c r="H58" s="9">
        <v>1</v>
      </c>
      <c r="I58" s="1">
        <f t="shared" si="5"/>
        <v>2</v>
      </c>
      <c r="J58" s="1">
        <f t="shared" si="4"/>
        <v>2</v>
      </c>
      <c r="K58" s="1">
        <f t="shared" si="4"/>
        <v>0</v>
      </c>
    </row>
    <row r="59" spans="1:11">
      <c r="A59" t="s">
        <v>614</v>
      </c>
      <c r="E59" s="18">
        <v>7503</v>
      </c>
      <c r="F59" s="9">
        <v>7403</v>
      </c>
      <c r="G59" s="9" t="s">
        <v>228</v>
      </c>
      <c r="H59" s="9">
        <v>0</v>
      </c>
      <c r="I59" s="1" t="str">
        <f t="shared" si="5"/>
        <v/>
      </c>
      <c r="J59" s="1" t="str">
        <f t="shared" si="4"/>
        <v/>
      </c>
      <c r="K59" s="1" t="str">
        <f t="shared" si="4"/>
        <v/>
      </c>
    </row>
    <row r="60" spans="1:11">
      <c r="A60" t="s">
        <v>615</v>
      </c>
      <c r="B60">
        <v>1</v>
      </c>
      <c r="D60">
        <v>1</v>
      </c>
      <c r="E60" s="18">
        <v>7504</v>
      </c>
      <c r="F60" s="9">
        <v>7404</v>
      </c>
      <c r="G60" s="9" t="s">
        <v>229</v>
      </c>
      <c r="H60" s="9">
        <v>0</v>
      </c>
      <c r="I60" s="1" t="str">
        <f t="shared" si="5"/>
        <v/>
      </c>
      <c r="J60" s="1" t="str">
        <f t="shared" si="4"/>
        <v/>
      </c>
      <c r="K60" s="1" t="str">
        <f t="shared" si="4"/>
        <v/>
      </c>
    </row>
    <row r="61" spans="1:11">
      <c r="A61" t="s">
        <v>616</v>
      </c>
      <c r="B61">
        <v>1</v>
      </c>
      <c r="C61">
        <v>1</v>
      </c>
      <c r="E61" s="18">
        <v>7505</v>
      </c>
      <c r="F61" s="9">
        <v>7405</v>
      </c>
      <c r="G61" s="9" t="s">
        <v>34</v>
      </c>
      <c r="H61" s="9">
        <v>1</v>
      </c>
      <c r="I61" s="1">
        <f t="shared" si="5"/>
        <v>1</v>
      </c>
      <c r="J61" s="1">
        <f t="shared" si="4"/>
        <v>1</v>
      </c>
      <c r="K61" s="1">
        <f t="shared" si="4"/>
        <v>0</v>
      </c>
    </row>
    <row r="62" spans="1:11">
      <c r="A62" t="s">
        <v>617</v>
      </c>
      <c r="B62">
        <v>3</v>
      </c>
      <c r="C62">
        <v>2</v>
      </c>
      <c r="D62">
        <v>1</v>
      </c>
      <c r="E62" s="18">
        <v>7521</v>
      </c>
      <c r="F62" s="9">
        <v>7406</v>
      </c>
      <c r="G62" s="9" t="s">
        <v>230</v>
      </c>
      <c r="H62" s="9">
        <v>0</v>
      </c>
      <c r="I62" s="1" t="str">
        <f t="shared" si="5"/>
        <v/>
      </c>
      <c r="J62" s="1" t="str">
        <f t="shared" si="4"/>
        <v/>
      </c>
      <c r="K62" s="1" t="str">
        <f t="shared" si="4"/>
        <v/>
      </c>
    </row>
    <row r="63" spans="1:11">
      <c r="A63" t="s">
        <v>618</v>
      </c>
      <c r="B63">
        <v>2</v>
      </c>
      <c r="C63">
        <v>2</v>
      </c>
      <c r="E63" s="18">
        <v>7522</v>
      </c>
      <c r="F63" s="9">
        <v>7407</v>
      </c>
      <c r="G63" s="9" t="s">
        <v>35</v>
      </c>
      <c r="H63" s="9">
        <v>1</v>
      </c>
      <c r="I63" s="1">
        <f t="shared" si="5"/>
        <v>0</v>
      </c>
      <c r="J63" s="1">
        <f t="shared" si="4"/>
        <v>0</v>
      </c>
      <c r="K63" s="1">
        <f t="shared" si="4"/>
        <v>0</v>
      </c>
    </row>
    <row r="64" spans="1:11">
      <c r="A64" t="s">
        <v>619</v>
      </c>
      <c r="B64">
        <v>2</v>
      </c>
      <c r="C64">
        <v>1</v>
      </c>
      <c r="D64">
        <v>1</v>
      </c>
      <c r="E64" s="18">
        <v>7541</v>
      </c>
      <c r="F64" s="9">
        <v>7408</v>
      </c>
      <c r="G64" s="9" t="s">
        <v>36</v>
      </c>
      <c r="H64" s="9">
        <v>1</v>
      </c>
      <c r="I64" s="1">
        <f t="shared" si="5"/>
        <v>3</v>
      </c>
      <c r="J64" s="1">
        <f t="shared" si="4"/>
        <v>3</v>
      </c>
      <c r="K64" s="1">
        <f t="shared" si="4"/>
        <v>0</v>
      </c>
    </row>
    <row r="65" spans="1:11">
      <c r="A65" t="s">
        <v>620</v>
      </c>
      <c r="B65">
        <v>2</v>
      </c>
      <c r="C65">
        <v>2</v>
      </c>
      <c r="E65" s="18">
        <v>7542</v>
      </c>
      <c r="F65" s="9">
        <v>7421</v>
      </c>
      <c r="G65" s="9" t="s">
        <v>37</v>
      </c>
      <c r="H65" s="9">
        <v>1</v>
      </c>
      <c r="I65" s="1">
        <f t="shared" si="5"/>
        <v>3</v>
      </c>
      <c r="J65" s="1">
        <f t="shared" si="4"/>
        <v>3</v>
      </c>
      <c r="K65" s="1">
        <f t="shared" si="4"/>
        <v>0</v>
      </c>
    </row>
    <row r="66" spans="1:11">
      <c r="A66" t="s">
        <v>621</v>
      </c>
      <c r="B66">
        <v>5</v>
      </c>
      <c r="C66">
        <v>5</v>
      </c>
      <c r="E66" s="18">
        <v>7543</v>
      </c>
      <c r="F66" s="9">
        <v>7422</v>
      </c>
      <c r="G66" s="9" t="s">
        <v>38</v>
      </c>
      <c r="H66" s="9">
        <v>1</v>
      </c>
      <c r="I66" s="1">
        <f t="shared" si="5"/>
        <v>0</v>
      </c>
      <c r="J66" s="1">
        <f t="shared" si="4"/>
        <v>0</v>
      </c>
      <c r="K66" s="1">
        <f t="shared" si="4"/>
        <v>0</v>
      </c>
    </row>
    <row r="67" spans="1:11">
      <c r="A67" t="s">
        <v>622</v>
      </c>
      <c r="E67" s="18">
        <v>7544</v>
      </c>
      <c r="F67" s="9">
        <v>7423</v>
      </c>
      <c r="G67" s="9" t="s">
        <v>39</v>
      </c>
      <c r="H67" s="9">
        <v>1</v>
      </c>
      <c r="I67" s="1">
        <f t="shared" si="5"/>
        <v>1</v>
      </c>
      <c r="J67" s="1">
        <f t="shared" si="4"/>
        <v>1</v>
      </c>
      <c r="K67" s="1">
        <f t="shared" si="4"/>
        <v>0</v>
      </c>
    </row>
    <row r="68" spans="1:11">
      <c r="A68" t="s">
        <v>623</v>
      </c>
      <c r="B68">
        <v>1</v>
      </c>
      <c r="C68">
        <v>1</v>
      </c>
      <c r="E68" s="18">
        <v>7545</v>
      </c>
      <c r="F68" s="9">
        <v>7424</v>
      </c>
      <c r="G68" s="9" t="s">
        <v>231</v>
      </c>
      <c r="H68" s="9">
        <v>0</v>
      </c>
      <c r="I68" s="1" t="str">
        <f t="shared" si="5"/>
        <v/>
      </c>
      <c r="J68" s="1" t="str">
        <f t="shared" si="4"/>
        <v/>
      </c>
      <c r="K68" s="1" t="str">
        <f t="shared" si="4"/>
        <v/>
      </c>
    </row>
    <row r="69" spans="1:11">
      <c r="A69" t="s">
        <v>624</v>
      </c>
      <c r="B69">
        <v>1</v>
      </c>
      <c r="C69">
        <v>1</v>
      </c>
      <c r="E69" s="18">
        <v>7546</v>
      </c>
      <c r="F69" s="9">
        <v>7441</v>
      </c>
      <c r="G69" s="9" t="s">
        <v>232</v>
      </c>
      <c r="H69" s="9">
        <v>0</v>
      </c>
      <c r="I69" s="1" t="str">
        <f t="shared" si="5"/>
        <v/>
      </c>
      <c r="J69" s="1" t="str">
        <f t="shared" si="4"/>
        <v/>
      </c>
      <c r="K69" s="1" t="str">
        <f t="shared" si="4"/>
        <v/>
      </c>
    </row>
    <row r="70" spans="1:11">
      <c r="A70" t="s">
        <v>625</v>
      </c>
      <c r="B70">
        <v>3</v>
      </c>
      <c r="C70">
        <v>3</v>
      </c>
      <c r="E70" s="18">
        <v>7547</v>
      </c>
      <c r="F70" s="9">
        <v>7442</v>
      </c>
      <c r="G70" s="9" t="s">
        <v>233</v>
      </c>
      <c r="H70" s="9">
        <v>0</v>
      </c>
      <c r="I70" s="1" t="str">
        <f t="shared" si="5"/>
        <v/>
      </c>
      <c r="J70" s="1" t="str">
        <f t="shared" si="4"/>
        <v/>
      </c>
      <c r="K70" s="1" t="str">
        <f t="shared" si="4"/>
        <v/>
      </c>
    </row>
    <row r="71" spans="1:11">
      <c r="A71" t="s">
        <v>626</v>
      </c>
      <c r="B71">
        <v>1</v>
      </c>
      <c r="C71">
        <v>1</v>
      </c>
      <c r="E71" s="18">
        <v>7548</v>
      </c>
      <c r="F71" s="9">
        <v>7443</v>
      </c>
      <c r="G71" s="9" t="s">
        <v>234</v>
      </c>
      <c r="H71" s="9">
        <v>0</v>
      </c>
      <c r="I71" s="1" t="str">
        <f t="shared" si="5"/>
        <v/>
      </c>
      <c r="J71" s="1" t="str">
        <f t="shared" si="4"/>
        <v/>
      </c>
      <c r="K71" s="1" t="str">
        <f t="shared" si="4"/>
        <v/>
      </c>
    </row>
    <row r="72" spans="1:11">
      <c r="A72" t="s">
        <v>627</v>
      </c>
      <c r="B72">
        <v>3</v>
      </c>
      <c r="C72">
        <v>3</v>
      </c>
      <c r="E72" s="18">
        <v>7561</v>
      </c>
      <c r="F72" s="9">
        <v>7444</v>
      </c>
      <c r="G72" s="9" t="s">
        <v>40</v>
      </c>
      <c r="H72" s="9">
        <v>1</v>
      </c>
      <c r="I72" s="1">
        <f t="shared" si="5"/>
        <v>0</v>
      </c>
      <c r="J72" s="1">
        <f t="shared" si="4"/>
        <v>0</v>
      </c>
      <c r="K72" s="1">
        <f t="shared" si="4"/>
        <v>0</v>
      </c>
    </row>
    <row r="73" spans="1:11">
      <c r="A73" t="s">
        <v>628</v>
      </c>
      <c r="E73" s="18">
        <v>7564</v>
      </c>
      <c r="F73" s="9">
        <v>7445</v>
      </c>
      <c r="G73" s="9" t="s">
        <v>41</v>
      </c>
      <c r="H73" s="9">
        <v>1</v>
      </c>
      <c r="I73" s="1">
        <f t="shared" si="5"/>
        <v>3</v>
      </c>
      <c r="J73" s="1">
        <f t="shared" si="4"/>
        <v>3</v>
      </c>
      <c r="K73" s="1">
        <f t="shared" si="4"/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f t="shared" si="5"/>
        <v>0</v>
      </c>
      <c r="J74" s="1">
        <f t="shared" si="4"/>
        <v>0</v>
      </c>
      <c r="K74" s="1">
        <f t="shared" si="4"/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f t="shared" si="5"/>
        <v>3</v>
      </c>
      <c r="J75" s="19">
        <f t="shared" si="4"/>
        <v>2</v>
      </c>
      <c r="K75" s="19">
        <f t="shared" si="4"/>
        <v>1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f t="shared" si="5"/>
        <v>3</v>
      </c>
      <c r="J76" s="1">
        <f t="shared" si="4"/>
        <v>2</v>
      </c>
      <c r="K76" s="1">
        <f t="shared" si="4"/>
        <v>1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 t="str">
        <f t="shared" si="5"/>
        <v/>
      </c>
      <c r="J77" s="1" t="str">
        <f t="shared" si="4"/>
        <v/>
      </c>
      <c r="K77" s="1" t="str">
        <f t="shared" si="4"/>
        <v/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 t="str">
        <f t="shared" si="5"/>
        <v/>
      </c>
      <c r="J78" s="1" t="str">
        <f t="shared" si="4"/>
        <v/>
      </c>
      <c r="K78" s="1" t="str">
        <f t="shared" si="4"/>
        <v/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f t="shared" si="5"/>
        <v>1</v>
      </c>
      <c r="J79" s="1">
        <f t="shared" si="5"/>
        <v>0</v>
      </c>
      <c r="K79" s="1">
        <f t="shared" si="5"/>
        <v>1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f t="shared" ref="I80:K111" si="6">IF(COUNTIF($E$15:$E$73,$F80)=1,LOOKUP($F80,$E$15:$E$73,B$15:B$73),"")</f>
        <v>0</v>
      </c>
      <c r="J80" s="1">
        <f t="shared" si="6"/>
        <v>0</v>
      </c>
      <c r="K80" s="1">
        <f t="shared" si="6"/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f t="shared" si="6"/>
        <v>4</v>
      </c>
      <c r="J81" s="1">
        <f t="shared" si="6"/>
        <v>3</v>
      </c>
      <c r="K81" s="1">
        <f t="shared" si="6"/>
        <v>1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 t="str">
        <f t="shared" si="6"/>
        <v/>
      </c>
      <c r="J82" s="1" t="str">
        <f t="shared" si="6"/>
        <v/>
      </c>
      <c r="K82" s="1" t="str">
        <f t="shared" si="6"/>
        <v/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f t="shared" si="6"/>
        <v>5</v>
      </c>
      <c r="J83" s="1">
        <f t="shared" si="6"/>
        <v>5</v>
      </c>
      <c r="K83" s="1">
        <f t="shared" si="6"/>
        <v>0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f t="shared" si="6"/>
        <v>1</v>
      </c>
      <c r="J84" s="1">
        <f t="shared" si="6"/>
        <v>1</v>
      </c>
      <c r="K84" s="1">
        <f t="shared" si="6"/>
        <v>0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f t="shared" si="6"/>
        <v>0</v>
      </c>
      <c r="J85" s="1">
        <f t="shared" si="6"/>
        <v>0</v>
      </c>
      <c r="K85" s="1">
        <f t="shared" si="6"/>
        <v>0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f t="shared" si="6"/>
        <v>2</v>
      </c>
      <c r="J86" s="1">
        <f t="shared" si="6"/>
        <v>1</v>
      </c>
      <c r="K86" s="1">
        <f t="shared" si="6"/>
        <v>1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f t="shared" si="6"/>
        <v>0</v>
      </c>
      <c r="J87" s="1">
        <f t="shared" si="6"/>
        <v>0</v>
      </c>
      <c r="K87" s="1">
        <f t="shared" si="6"/>
        <v>0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f t="shared" si="6"/>
        <v>6</v>
      </c>
      <c r="J88" s="1">
        <f t="shared" si="6"/>
        <v>4</v>
      </c>
      <c r="K88" s="1">
        <f t="shared" si="6"/>
        <v>2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f t="shared" si="6"/>
        <v>0</v>
      </c>
      <c r="J89" s="1">
        <f t="shared" si="6"/>
        <v>0</v>
      </c>
      <c r="K89" s="1">
        <f t="shared" si="6"/>
        <v>0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f t="shared" si="6"/>
        <v>1</v>
      </c>
      <c r="J90" s="1">
        <f t="shared" si="6"/>
        <v>0</v>
      </c>
      <c r="K90" s="1">
        <f t="shared" si="6"/>
        <v>1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f t="shared" si="6"/>
        <v>1</v>
      </c>
      <c r="J91" s="1">
        <f t="shared" si="6"/>
        <v>1</v>
      </c>
      <c r="K91" s="1">
        <f t="shared" si="6"/>
        <v>0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f t="shared" si="6"/>
        <v>3</v>
      </c>
      <c r="J92" s="1">
        <f t="shared" si="6"/>
        <v>2</v>
      </c>
      <c r="K92" s="1">
        <f t="shared" si="6"/>
        <v>1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f t="shared" si="6"/>
        <v>2</v>
      </c>
      <c r="J93" s="1">
        <f t="shared" si="6"/>
        <v>2</v>
      </c>
      <c r="K93" s="1">
        <f t="shared" si="6"/>
        <v>0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 t="str">
        <f t="shared" si="6"/>
        <v/>
      </c>
      <c r="J94" s="1" t="str">
        <f t="shared" si="6"/>
        <v/>
      </c>
      <c r="K94" s="1" t="str">
        <f t="shared" si="6"/>
        <v/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 t="str">
        <f t="shared" si="6"/>
        <v/>
      </c>
      <c r="J95" s="1" t="str">
        <f t="shared" si="6"/>
        <v/>
      </c>
      <c r="K95" s="1" t="str">
        <f t="shared" si="6"/>
        <v/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 t="str">
        <f t="shared" si="6"/>
        <v/>
      </c>
      <c r="J96" s="1" t="str">
        <f t="shared" si="6"/>
        <v/>
      </c>
      <c r="K96" s="1" t="str">
        <f t="shared" si="6"/>
        <v/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 t="str">
        <f t="shared" si="6"/>
        <v/>
      </c>
      <c r="J97" s="1" t="str">
        <f t="shared" si="6"/>
        <v/>
      </c>
      <c r="K97" s="1" t="str">
        <f t="shared" si="6"/>
        <v/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 t="str">
        <f t="shared" si="6"/>
        <v/>
      </c>
      <c r="J98" s="1" t="str">
        <f t="shared" si="6"/>
        <v/>
      </c>
      <c r="K98" s="1" t="str">
        <f t="shared" si="6"/>
        <v/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f t="shared" si="6"/>
        <v>2</v>
      </c>
      <c r="J99" s="1">
        <f t="shared" si="6"/>
        <v>1</v>
      </c>
      <c r="K99" s="1">
        <f t="shared" si="6"/>
        <v>1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f t="shared" si="6"/>
        <v>2</v>
      </c>
      <c r="J100" s="1">
        <f t="shared" si="6"/>
        <v>2</v>
      </c>
      <c r="K100" s="1">
        <f t="shared" si="6"/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f t="shared" si="6"/>
        <v>5</v>
      </c>
      <c r="J101" s="1">
        <f t="shared" si="6"/>
        <v>5</v>
      </c>
      <c r="K101" s="1">
        <f t="shared" si="6"/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f t="shared" si="6"/>
        <v>0</v>
      </c>
      <c r="J102" s="1">
        <f t="shared" si="6"/>
        <v>0</v>
      </c>
      <c r="K102" s="1">
        <f t="shared" si="6"/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f t="shared" si="6"/>
        <v>1</v>
      </c>
      <c r="J103" s="1">
        <f t="shared" si="6"/>
        <v>1</v>
      </c>
      <c r="K103" s="1">
        <f t="shared" si="6"/>
        <v>0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f t="shared" si="6"/>
        <v>1</v>
      </c>
      <c r="J104" s="1">
        <f t="shared" si="6"/>
        <v>1</v>
      </c>
      <c r="K104" s="1">
        <f t="shared" si="6"/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f t="shared" si="6"/>
        <v>3</v>
      </c>
      <c r="J105" s="1">
        <f t="shared" si="6"/>
        <v>3</v>
      </c>
      <c r="K105" s="1">
        <f t="shared" si="6"/>
        <v>0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f t="shared" si="6"/>
        <v>1</v>
      </c>
      <c r="J106" s="1">
        <f t="shared" si="6"/>
        <v>1</v>
      </c>
      <c r="K106" s="1">
        <f t="shared" si="6"/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f t="shared" si="6"/>
        <v>3</v>
      </c>
      <c r="J107" s="1">
        <f t="shared" si="6"/>
        <v>3</v>
      </c>
      <c r="K107" s="1">
        <f t="shared" si="6"/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 t="str">
        <f t="shared" si="6"/>
        <v/>
      </c>
      <c r="J108" s="1" t="str">
        <f t="shared" si="6"/>
        <v/>
      </c>
      <c r="K108" s="1" t="str">
        <f t="shared" si="6"/>
        <v/>
      </c>
    </row>
    <row r="109" spans="5:11">
      <c r="E109" s="18"/>
      <c r="F109" s="9">
        <v>7563</v>
      </c>
      <c r="G109" s="9" t="s">
        <v>244</v>
      </c>
      <c r="H109" s="9">
        <v>0</v>
      </c>
      <c r="I109" s="1" t="str">
        <f t="shared" si="6"/>
        <v/>
      </c>
      <c r="J109" s="1" t="str">
        <f t="shared" si="6"/>
        <v/>
      </c>
      <c r="K109" s="1" t="str">
        <f t="shared" si="6"/>
        <v/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f t="shared" si="6"/>
        <v>0</v>
      </c>
      <c r="J110" s="1">
        <f t="shared" si="6"/>
        <v>0</v>
      </c>
      <c r="K110" s="1">
        <f t="shared" si="6"/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f t="shared" si="6"/>
        <v>0</v>
      </c>
      <c r="J111" s="1">
        <f t="shared" si="6"/>
        <v>0</v>
      </c>
      <c r="K111" s="1">
        <f t="shared" si="6"/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2"/>
  <sheetViews>
    <sheetView topLeftCell="A25" workbookViewId="0">
      <selection activeCell="F18" sqref="F18"/>
    </sheetView>
  </sheetViews>
  <sheetFormatPr defaultRowHeight="13.5"/>
  <sheetData>
    <row r="1" spans="1:11">
      <c r="A1" t="s">
        <v>731</v>
      </c>
      <c r="E1" s="18"/>
      <c r="F1" s="9"/>
      <c r="G1" s="9"/>
      <c r="H1" s="9"/>
      <c r="I1" s="9" t="s">
        <v>253</v>
      </c>
      <c r="J1" s="9"/>
      <c r="K1" s="9"/>
    </row>
    <row r="2" spans="1:11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</row>
    <row r="3" spans="1:11">
      <c r="A3" t="s">
        <v>541</v>
      </c>
      <c r="B3">
        <v>354</v>
      </c>
      <c r="C3">
        <v>240</v>
      </c>
      <c r="D3">
        <v>114</v>
      </c>
      <c r="E3" s="18"/>
      <c r="F3" s="9"/>
      <c r="G3" s="9"/>
      <c r="H3" s="9"/>
      <c r="I3" s="9"/>
      <c r="J3" s="9"/>
      <c r="K3" s="9"/>
    </row>
    <row r="4" spans="1:11">
      <c r="E4" s="18"/>
      <c r="F4" s="9"/>
      <c r="G4" s="9"/>
      <c r="H4" s="9"/>
      <c r="I4" s="1"/>
      <c r="J4" s="1"/>
      <c r="K4" s="1"/>
    </row>
    <row r="5" spans="1:11">
      <c r="A5" t="s">
        <v>732</v>
      </c>
      <c r="B5">
        <v>63</v>
      </c>
      <c r="C5">
        <v>43</v>
      </c>
      <c r="D5">
        <v>20</v>
      </c>
      <c r="E5" s="18"/>
      <c r="F5" s="9"/>
      <c r="G5" s="9" t="s">
        <v>643</v>
      </c>
      <c r="H5" s="9"/>
      <c r="I5" s="1">
        <f t="shared" ref="I5:K6" si="0">B5</f>
        <v>63</v>
      </c>
      <c r="J5" s="1">
        <f t="shared" si="0"/>
        <v>43</v>
      </c>
      <c r="K5" s="1">
        <f t="shared" si="0"/>
        <v>20</v>
      </c>
    </row>
    <row r="6" spans="1:11">
      <c r="A6" t="s">
        <v>733</v>
      </c>
      <c r="B6">
        <v>53</v>
      </c>
      <c r="C6">
        <v>36</v>
      </c>
      <c r="D6">
        <v>17</v>
      </c>
      <c r="E6" s="18"/>
      <c r="F6" s="9"/>
      <c r="G6" s="9" t="s">
        <v>644</v>
      </c>
      <c r="H6" s="9"/>
      <c r="I6" s="1">
        <f t="shared" si="0"/>
        <v>53</v>
      </c>
      <c r="J6" s="1">
        <f t="shared" si="0"/>
        <v>36</v>
      </c>
      <c r="K6" s="1">
        <f t="shared" si="0"/>
        <v>17</v>
      </c>
    </row>
    <row r="7" spans="1:11">
      <c r="A7" t="s">
        <v>734</v>
      </c>
      <c r="B7">
        <v>45</v>
      </c>
      <c r="C7">
        <v>35</v>
      </c>
      <c r="D7">
        <v>10</v>
      </c>
      <c r="E7" s="18"/>
      <c r="F7" s="9"/>
      <c r="G7" s="9" t="s">
        <v>741</v>
      </c>
      <c r="H7" s="9"/>
      <c r="I7" s="1">
        <f t="shared" ref="I7" si="1">B7</f>
        <v>45</v>
      </c>
      <c r="J7" s="1">
        <f t="shared" ref="J7" si="2">C7</f>
        <v>35</v>
      </c>
      <c r="K7" s="1">
        <f t="shared" ref="K7" si="3">D7</f>
        <v>10</v>
      </c>
    </row>
    <row r="8" spans="1:11">
      <c r="A8" t="s">
        <v>735</v>
      </c>
      <c r="B8">
        <v>7</v>
      </c>
      <c r="C8">
        <v>5</v>
      </c>
      <c r="D8">
        <v>2</v>
      </c>
      <c r="E8" s="18">
        <v>770</v>
      </c>
      <c r="F8" s="9">
        <v>770</v>
      </c>
      <c r="G8" s="9" t="s">
        <v>246</v>
      </c>
      <c r="H8" s="9"/>
      <c r="I8" s="1">
        <f>B8</f>
        <v>7</v>
      </c>
      <c r="J8" s="1">
        <f>C8</f>
        <v>5</v>
      </c>
      <c r="K8" s="1">
        <f>D8</f>
        <v>2</v>
      </c>
    </row>
    <row r="9" spans="1:11">
      <c r="A9" t="s">
        <v>736</v>
      </c>
      <c r="B9">
        <v>39</v>
      </c>
      <c r="C9">
        <v>27</v>
      </c>
      <c r="D9">
        <v>12</v>
      </c>
      <c r="E9" s="18">
        <v>771</v>
      </c>
      <c r="F9" s="9">
        <v>771</v>
      </c>
      <c r="G9" s="9" t="s">
        <v>247</v>
      </c>
      <c r="H9" s="9"/>
      <c r="I9" s="1">
        <f>B9+I16</f>
        <v>84</v>
      </c>
      <c r="J9" s="1">
        <f>C9+J16</f>
        <v>62</v>
      </c>
      <c r="K9" s="1">
        <f>D9+K16</f>
        <v>22</v>
      </c>
    </row>
    <row r="10" spans="1:11">
      <c r="A10" t="s">
        <v>737</v>
      </c>
      <c r="B10">
        <v>39</v>
      </c>
      <c r="C10">
        <v>25</v>
      </c>
      <c r="D10">
        <v>14</v>
      </c>
      <c r="E10" s="18">
        <v>772</v>
      </c>
      <c r="F10" s="9">
        <v>772</v>
      </c>
      <c r="G10" s="9" t="s">
        <v>248</v>
      </c>
      <c r="H10" s="9"/>
      <c r="I10" s="1">
        <f>B10+B18</f>
        <v>102</v>
      </c>
      <c r="J10" s="1">
        <f>C10+C18</f>
        <v>68</v>
      </c>
      <c r="K10" s="1">
        <f>D10+D18</f>
        <v>34</v>
      </c>
    </row>
    <row r="11" spans="1:11">
      <c r="A11" t="s">
        <v>738</v>
      </c>
      <c r="B11">
        <v>32</v>
      </c>
      <c r="C11">
        <v>24</v>
      </c>
      <c r="D11">
        <v>8</v>
      </c>
      <c r="E11" s="18">
        <v>773</v>
      </c>
      <c r="F11" s="9">
        <v>773</v>
      </c>
      <c r="G11" s="9" t="s">
        <v>249</v>
      </c>
      <c r="H11" s="9"/>
      <c r="I11" s="1">
        <f t="shared" ref="I11:K13" si="4">B11</f>
        <v>32</v>
      </c>
      <c r="J11" s="1">
        <f t="shared" si="4"/>
        <v>24</v>
      </c>
      <c r="K11" s="1">
        <f t="shared" si="4"/>
        <v>8</v>
      </c>
    </row>
    <row r="12" spans="1:11">
      <c r="A12" t="s">
        <v>739</v>
      </c>
      <c r="B12">
        <v>43</v>
      </c>
      <c r="C12">
        <v>26</v>
      </c>
      <c r="D12">
        <v>17</v>
      </c>
      <c r="E12" s="18">
        <v>774</v>
      </c>
      <c r="F12" s="9">
        <v>774</v>
      </c>
      <c r="G12" s="9" t="s">
        <v>250</v>
      </c>
      <c r="H12" s="9"/>
      <c r="I12" s="1">
        <f t="shared" si="4"/>
        <v>43</v>
      </c>
      <c r="J12" s="1">
        <f t="shared" si="4"/>
        <v>26</v>
      </c>
      <c r="K12" s="1">
        <f t="shared" si="4"/>
        <v>17</v>
      </c>
    </row>
    <row r="13" spans="1:11">
      <c r="A13" t="s">
        <v>740</v>
      </c>
      <c r="B13">
        <v>33</v>
      </c>
      <c r="C13">
        <v>19</v>
      </c>
      <c r="D13">
        <v>14</v>
      </c>
      <c r="E13" s="18">
        <v>775</v>
      </c>
      <c r="F13" s="9">
        <v>775</v>
      </c>
      <c r="G13" s="9" t="s">
        <v>251</v>
      </c>
      <c r="H13" s="9"/>
      <c r="I13" s="1">
        <f t="shared" si="4"/>
        <v>33</v>
      </c>
      <c r="J13" s="1">
        <f t="shared" si="4"/>
        <v>19</v>
      </c>
      <c r="K13" s="1">
        <f t="shared" si="4"/>
        <v>14</v>
      </c>
    </row>
    <row r="14" spans="1:11">
      <c r="E14" s="8"/>
      <c r="F14" s="8"/>
      <c r="G14" s="8"/>
      <c r="H14" s="8"/>
      <c r="I14" s="8"/>
      <c r="J14" s="8"/>
      <c r="K14" s="8"/>
    </row>
    <row r="15" spans="1:11">
      <c r="E15" s="18"/>
      <c r="F15" s="9"/>
      <c r="G15" s="9"/>
      <c r="H15" s="18" t="s">
        <v>256</v>
      </c>
      <c r="I15" s="9"/>
      <c r="J15" s="9"/>
      <c r="K15" s="9"/>
    </row>
    <row r="16" spans="1:11">
      <c r="A16" t="s">
        <v>570</v>
      </c>
      <c r="B16">
        <v>45</v>
      </c>
      <c r="C16">
        <v>35</v>
      </c>
      <c r="D16">
        <v>10</v>
      </c>
      <c r="E16" s="18">
        <v>7201</v>
      </c>
      <c r="F16" s="9">
        <v>7201</v>
      </c>
      <c r="G16" s="9" t="s">
        <v>10</v>
      </c>
      <c r="H16" s="9">
        <v>1</v>
      </c>
      <c r="I16" s="19">
        <f t="shared" ref="I16:I47" si="5">IF(COUNTIF($E$16:$E$74,$F16)=1,LOOKUP($F16,$E$16:$E$74,B$16:B$74),"")</f>
        <v>45</v>
      </c>
      <c r="J16" s="19">
        <f t="shared" ref="J16:J47" si="6">IF(COUNTIF($E$16:$E$74,$F16)=1,LOOKUP($F16,$E$16:$E$74,C$16:C$74),"")</f>
        <v>35</v>
      </c>
      <c r="K16" s="19">
        <f t="shared" ref="K16:K47" si="7">IF(COUNTIF($E$16:$E$74,$F16)=1,LOOKUP($F16,$E$16:$E$74,D$16:D$74),"")</f>
        <v>10</v>
      </c>
    </row>
    <row r="17" spans="1:11">
      <c r="A17" t="s">
        <v>571</v>
      </c>
      <c r="B17">
        <v>24</v>
      </c>
      <c r="C17">
        <v>16</v>
      </c>
      <c r="D17">
        <v>8</v>
      </c>
      <c r="E17" s="18">
        <v>7202</v>
      </c>
      <c r="F17" s="9">
        <v>7202</v>
      </c>
      <c r="G17" s="9" t="s">
        <v>11</v>
      </c>
      <c r="H17" s="9">
        <v>1</v>
      </c>
      <c r="I17" s="19">
        <f t="shared" si="5"/>
        <v>24</v>
      </c>
      <c r="J17" s="19">
        <f t="shared" si="6"/>
        <v>16</v>
      </c>
      <c r="K17" s="19">
        <f t="shared" si="7"/>
        <v>8</v>
      </c>
    </row>
    <row r="18" spans="1:11">
      <c r="A18" t="s">
        <v>572</v>
      </c>
      <c r="B18">
        <v>63</v>
      </c>
      <c r="C18">
        <v>43</v>
      </c>
      <c r="D18">
        <v>20</v>
      </c>
      <c r="E18" s="18">
        <v>7203</v>
      </c>
      <c r="F18" s="9">
        <v>7203</v>
      </c>
      <c r="G18" s="9" t="s">
        <v>12</v>
      </c>
      <c r="H18" s="9">
        <v>1</v>
      </c>
      <c r="I18" s="1">
        <f t="shared" si="5"/>
        <v>63</v>
      </c>
      <c r="J18" s="1">
        <f t="shared" si="6"/>
        <v>43</v>
      </c>
      <c r="K18" s="1">
        <f t="shared" si="7"/>
        <v>20</v>
      </c>
    </row>
    <row r="19" spans="1:11">
      <c r="A19" t="s">
        <v>573</v>
      </c>
      <c r="B19">
        <v>53</v>
      </c>
      <c r="C19">
        <v>36</v>
      </c>
      <c r="D19">
        <v>17</v>
      </c>
      <c r="E19" s="18">
        <v>7204</v>
      </c>
      <c r="F19" s="9">
        <v>7204</v>
      </c>
      <c r="G19" s="9" t="s">
        <v>13</v>
      </c>
      <c r="H19" s="9">
        <v>1</v>
      </c>
      <c r="I19" s="1">
        <f t="shared" si="5"/>
        <v>53</v>
      </c>
      <c r="J19" s="1">
        <f t="shared" si="6"/>
        <v>36</v>
      </c>
      <c r="K19" s="1">
        <f t="shared" si="7"/>
        <v>17</v>
      </c>
    </row>
    <row r="20" spans="1:11">
      <c r="A20" t="s">
        <v>574</v>
      </c>
      <c r="B20">
        <v>9</v>
      </c>
      <c r="C20">
        <v>6</v>
      </c>
      <c r="D20">
        <v>3</v>
      </c>
      <c r="E20" s="18">
        <v>7205</v>
      </c>
      <c r="F20" s="9">
        <v>7205</v>
      </c>
      <c r="G20" s="9" t="s">
        <v>14</v>
      </c>
      <c r="H20" s="9">
        <v>1</v>
      </c>
      <c r="I20" s="19">
        <f t="shared" si="5"/>
        <v>9</v>
      </c>
      <c r="J20" s="19">
        <f t="shared" si="6"/>
        <v>6</v>
      </c>
      <c r="K20" s="19">
        <f t="shared" si="7"/>
        <v>3</v>
      </c>
    </row>
    <row r="21" spans="1:11">
      <c r="A21" t="s">
        <v>575</v>
      </c>
      <c r="B21">
        <v>11</v>
      </c>
      <c r="C21">
        <v>9</v>
      </c>
      <c r="D21">
        <v>2</v>
      </c>
      <c r="E21" s="18">
        <v>7207</v>
      </c>
      <c r="F21" s="9">
        <v>7206</v>
      </c>
      <c r="G21" s="9" t="s">
        <v>208</v>
      </c>
      <c r="H21" s="9">
        <v>0</v>
      </c>
      <c r="I21" s="1" t="str">
        <f t="shared" si="5"/>
        <v/>
      </c>
      <c r="J21" s="1" t="str">
        <f t="shared" si="6"/>
        <v/>
      </c>
      <c r="K21" s="1" t="str">
        <f t="shared" si="7"/>
        <v/>
      </c>
    </row>
    <row r="22" spans="1:11">
      <c r="A22" t="s">
        <v>576</v>
      </c>
      <c r="B22">
        <v>7</v>
      </c>
      <c r="C22">
        <v>5</v>
      </c>
      <c r="D22">
        <v>2</v>
      </c>
      <c r="E22" s="18">
        <v>7208</v>
      </c>
      <c r="F22" s="9">
        <v>7207</v>
      </c>
      <c r="G22" s="9" t="s">
        <v>15</v>
      </c>
      <c r="H22" s="9">
        <v>1</v>
      </c>
      <c r="I22" s="19">
        <f t="shared" si="5"/>
        <v>11</v>
      </c>
      <c r="J22" s="19">
        <f t="shared" si="6"/>
        <v>9</v>
      </c>
      <c r="K22" s="19">
        <f t="shared" si="7"/>
        <v>2</v>
      </c>
    </row>
    <row r="23" spans="1:11">
      <c r="A23" t="s">
        <v>577</v>
      </c>
      <c r="B23">
        <v>5</v>
      </c>
      <c r="C23">
        <v>3</v>
      </c>
      <c r="D23">
        <v>2</v>
      </c>
      <c r="E23" s="18">
        <v>7209</v>
      </c>
      <c r="F23" s="9">
        <v>7208</v>
      </c>
      <c r="G23" s="9" t="s">
        <v>16</v>
      </c>
      <c r="H23" s="9">
        <v>1</v>
      </c>
      <c r="I23" s="19">
        <f t="shared" si="5"/>
        <v>7</v>
      </c>
      <c r="J23" s="19">
        <f t="shared" si="6"/>
        <v>5</v>
      </c>
      <c r="K23" s="19">
        <f t="shared" si="7"/>
        <v>2</v>
      </c>
    </row>
    <row r="24" spans="1:11">
      <c r="A24" t="s">
        <v>578</v>
      </c>
      <c r="B24">
        <v>9</v>
      </c>
      <c r="C24">
        <v>4</v>
      </c>
      <c r="D24">
        <v>5</v>
      </c>
      <c r="E24" s="18">
        <v>7210</v>
      </c>
      <c r="F24" s="9">
        <v>7209</v>
      </c>
      <c r="G24" s="9" t="s">
        <v>17</v>
      </c>
      <c r="H24" s="9">
        <v>1</v>
      </c>
      <c r="I24" s="1">
        <f t="shared" si="5"/>
        <v>5</v>
      </c>
      <c r="J24" s="1">
        <f t="shared" si="6"/>
        <v>3</v>
      </c>
      <c r="K24" s="1">
        <f t="shared" si="7"/>
        <v>2</v>
      </c>
    </row>
    <row r="25" spans="1:11">
      <c r="A25" t="s">
        <v>579</v>
      </c>
      <c r="B25">
        <v>8</v>
      </c>
      <c r="C25">
        <v>6</v>
      </c>
      <c r="D25">
        <v>2</v>
      </c>
      <c r="E25" s="18">
        <v>7211</v>
      </c>
      <c r="F25" s="9">
        <v>7210</v>
      </c>
      <c r="G25" s="9" t="s">
        <v>18</v>
      </c>
      <c r="H25" s="9">
        <v>1</v>
      </c>
      <c r="I25" s="19">
        <f t="shared" si="5"/>
        <v>9</v>
      </c>
      <c r="J25" s="19">
        <f t="shared" si="6"/>
        <v>4</v>
      </c>
      <c r="K25" s="19">
        <f t="shared" si="7"/>
        <v>5</v>
      </c>
    </row>
    <row r="26" spans="1:11">
      <c r="A26" t="s">
        <v>580</v>
      </c>
      <c r="B26">
        <v>13</v>
      </c>
      <c r="C26">
        <v>8</v>
      </c>
      <c r="D26">
        <v>5</v>
      </c>
      <c r="E26" s="18">
        <v>7212</v>
      </c>
      <c r="F26" s="9">
        <v>7211</v>
      </c>
      <c r="G26" s="9" t="s">
        <v>19</v>
      </c>
      <c r="H26" s="9">
        <v>1</v>
      </c>
      <c r="I26" s="19">
        <f t="shared" si="5"/>
        <v>8</v>
      </c>
      <c r="J26" s="19">
        <f t="shared" si="6"/>
        <v>6</v>
      </c>
      <c r="K26" s="19">
        <f t="shared" si="7"/>
        <v>2</v>
      </c>
    </row>
    <row r="27" spans="1:11">
      <c r="A27" t="s">
        <v>581</v>
      </c>
      <c r="B27">
        <v>11</v>
      </c>
      <c r="C27">
        <v>9</v>
      </c>
      <c r="D27">
        <v>2</v>
      </c>
      <c r="E27" s="18">
        <v>7213</v>
      </c>
      <c r="F27" s="9">
        <v>7212</v>
      </c>
      <c r="G27" s="9" t="s">
        <v>20</v>
      </c>
      <c r="H27" s="9">
        <v>1</v>
      </c>
      <c r="I27" s="19">
        <f t="shared" si="5"/>
        <v>13</v>
      </c>
      <c r="J27" s="19">
        <f t="shared" si="6"/>
        <v>8</v>
      </c>
      <c r="K27" s="19">
        <f t="shared" si="7"/>
        <v>5</v>
      </c>
    </row>
    <row r="28" spans="1:11">
      <c r="A28" t="s">
        <v>582</v>
      </c>
      <c r="B28">
        <v>6</v>
      </c>
      <c r="C28">
        <v>5</v>
      </c>
      <c r="D28">
        <v>1</v>
      </c>
      <c r="E28" s="18">
        <v>7214</v>
      </c>
      <c r="F28" s="9">
        <v>7213</v>
      </c>
      <c r="G28" s="9" t="s">
        <v>21</v>
      </c>
      <c r="H28" s="9">
        <v>1</v>
      </c>
      <c r="I28" s="19">
        <f t="shared" si="5"/>
        <v>11</v>
      </c>
      <c r="J28" s="19">
        <f t="shared" si="6"/>
        <v>9</v>
      </c>
      <c r="K28" s="19">
        <f t="shared" si="7"/>
        <v>2</v>
      </c>
    </row>
    <row r="29" spans="1:11">
      <c r="A29" t="s">
        <v>583</v>
      </c>
      <c r="B29">
        <v>3</v>
      </c>
      <c r="C29">
        <v>3</v>
      </c>
      <c r="E29" s="18">
        <v>7301</v>
      </c>
      <c r="F29" s="9">
        <v>7214</v>
      </c>
      <c r="G29" s="9" t="s">
        <v>22</v>
      </c>
      <c r="H29" s="9">
        <v>1</v>
      </c>
      <c r="I29" s="19">
        <f t="shared" si="5"/>
        <v>6</v>
      </c>
      <c r="J29" s="19">
        <f t="shared" si="6"/>
        <v>5</v>
      </c>
      <c r="K29" s="19">
        <f t="shared" si="7"/>
        <v>1</v>
      </c>
    </row>
    <row r="30" spans="1:11">
      <c r="A30" t="s">
        <v>584</v>
      </c>
      <c r="B30">
        <v>5</v>
      </c>
      <c r="C30">
        <v>2</v>
      </c>
      <c r="D30">
        <v>3</v>
      </c>
      <c r="E30" s="18">
        <v>7303</v>
      </c>
      <c r="F30" s="9">
        <v>7301</v>
      </c>
      <c r="G30" s="9" t="s">
        <v>23</v>
      </c>
      <c r="H30" s="9">
        <v>1</v>
      </c>
      <c r="I30" s="1">
        <f t="shared" si="5"/>
        <v>3</v>
      </c>
      <c r="J30" s="1">
        <f t="shared" si="6"/>
        <v>3</v>
      </c>
      <c r="K30" s="1">
        <f t="shared" si="7"/>
        <v>0</v>
      </c>
    </row>
    <row r="31" spans="1:11">
      <c r="A31" t="s">
        <v>585</v>
      </c>
      <c r="B31">
        <v>4</v>
      </c>
      <c r="C31">
        <v>4</v>
      </c>
      <c r="E31" s="18">
        <v>7308</v>
      </c>
      <c r="F31" s="9">
        <v>7302</v>
      </c>
      <c r="G31" s="9" t="s">
        <v>209</v>
      </c>
      <c r="H31" s="9">
        <v>0</v>
      </c>
      <c r="I31" s="1" t="str">
        <f t="shared" si="5"/>
        <v/>
      </c>
      <c r="J31" s="1" t="str">
        <f t="shared" si="6"/>
        <v/>
      </c>
      <c r="K31" s="1" t="str">
        <f t="shared" si="7"/>
        <v/>
      </c>
    </row>
    <row r="32" spans="1:11">
      <c r="A32" t="s">
        <v>586</v>
      </c>
      <c r="B32">
        <v>1</v>
      </c>
      <c r="D32">
        <v>1</v>
      </c>
      <c r="E32" s="18">
        <v>7322</v>
      </c>
      <c r="F32" s="9">
        <v>7303</v>
      </c>
      <c r="G32" s="9" t="s">
        <v>24</v>
      </c>
      <c r="H32" s="9">
        <v>1</v>
      </c>
      <c r="I32" s="1">
        <f t="shared" si="5"/>
        <v>5</v>
      </c>
      <c r="J32" s="1">
        <f t="shared" si="6"/>
        <v>2</v>
      </c>
      <c r="K32" s="1">
        <f t="shared" si="7"/>
        <v>3</v>
      </c>
    </row>
    <row r="33" spans="1:11">
      <c r="A33" t="s">
        <v>587</v>
      </c>
      <c r="B33">
        <v>2</v>
      </c>
      <c r="C33">
        <v>1</v>
      </c>
      <c r="D33">
        <v>1</v>
      </c>
      <c r="E33" s="18">
        <v>7342</v>
      </c>
      <c r="F33" s="9">
        <v>7304</v>
      </c>
      <c r="G33" s="9" t="s">
        <v>210</v>
      </c>
      <c r="H33" s="9">
        <v>0</v>
      </c>
      <c r="I33" s="1" t="str">
        <f t="shared" si="5"/>
        <v/>
      </c>
      <c r="J33" s="1" t="str">
        <f t="shared" si="6"/>
        <v/>
      </c>
      <c r="K33" s="1" t="str">
        <f t="shared" si="7"/>
        <v/>
      </c>
    </row>
    <row r="34" spans="1:11">
      <c r="A34" t="s">
        <v>588</v>
      </c>
      <c r="B34">
        <v>4</v>
      </c>
      <c r="C34">
        <v>1</v>
      </c>
      <c r="D34">
        <v>3</v>
      </c>
      <c r="E34" s="18">
        <v>7344</v>
      </c>
      <c r="F34" s="9">
        <v>7305</v>
      </c>
      <c r="G34" s="9" t="s">
        <v>211</v>
      </c>
      <c r="H34" s="9">
        <v>0</v>
      </c>
      <c r="I34" s="1" t="str">
        <f t="shared" si="5"/>
        <v/>
      </c>
      <c r="J34" s="1" t="str">
        <f t="shared" si="6"/>
        <v/>
      </c>
      <c r="K34" s="1" t="str">
        <f t="shared" si="7"/>
        <v/>
      </c>
    </row>
    <row r="35" spans="1:11">
      <c r="A35" t="s">
        <v>589</v>
      </c>
      <c r="B35">
        <v>2</v>
      </c>
      <c r="C35">
        <v>2</v>
      </c>
      <c r="E35" s="18">
        <v>7362</v>
      </c>
      <c r="F35" s="9">
        <v>7306</v>
      </c>
      <c r="G35" s="9" t="s">
        <v>212</v>
      </c>
      <c r="H35" s="9">
        <v>0</v>
      </c>
      <c r="I35" s="1" t="str">
        <f t="shared" si="5"/>
        <v/>
      </c>
      <c r="J35" s="1" t="str">
        <f t="shared" si="6"/>
        <v/>
      </c>
      <c r="K35" s="1" t="str">
        <f t="shared" si="7"/>
        <v/>
      </c>
    </row>
    <row r="36" spans="1:11">
      <c r="A36" t="s">
        <v>590</v>
      </c>
      <c r="E36" s="18">
        <v>7364</v>
      </c>
      <c r="F36" s="9">
        <v>7307</v>
      </c>
      <c r="G36" s="9" t="s">
        <v>213</v>
      </c>
      <c r="H36" s="9">
        <v>0</v>
      </c>
      <c r="I36" s="1" t="str">
        <f t="shared" si="5"/>
        <v/>
      </c>
      <c r="J36" s="1" t="str">
        <f t="shared" si="6"/>
        <v/>
      </c>
      <c r="K36" s="1" t="str">
        <f t="shared" si="7"/>
        <v/>
      </c>
    </row>
    <row r="37" spans="1:11">
      <c r="A37" t="s">
        <v>591</v>
      </c>
      <c r="E37" s="18">
        <v>7367</v>
      </c>
      <c r="F37" s="9">
        <v>7308</v>
      </c>
      <c r="G37" s="9" t="s">
        <v>25</v>
      </c>
      <c r="H37" s="9">
        <v>1</v>
      </c>
      <c r="I37" s="1">
        <f t="shared" si="5"/>
        <v>4</v>
      </c>
      <c r="J37" s="1">
        <f t="shared" si="6"/>
        <v>4</v>
      </c>
      <c r="K37" s="1">
        <f t="shared" si="7"/>
        <v>0</v>
      </c>
    </row>
    <row r="38" spans="1:11">
      <c r="A38" t="s">
        <v>592</v>
      </c>
      <c r="B38">
        <v>5</v>
      </c>
      <c r="C38">
        <v>3</v>
      </c>
      <c r="D38">
        <v>2</v>
      </c>
      <c r="E38" s="18">
        <v>7368</v>
      </c>
      <c r="F38" s="9">
        <v>7309</v>
      </c>
      <c r="G38" s="9" t="s">
        <v>214</v>
      </c>
      <c r="H38" s="9">
        <v>0</v>
      </c>
      <c r="I38" s="1" t="str">
        <f t="shared" si="5"/>
        <v/>
      </c>
      <c r="J38" s="1" t="str">
        <f t="shared" si="6"/>
        <v/>
      </c>
      <c r="K38" s="1" t="str">
        <f t="shared" si="7"/>
        <v/>
      </c>
    </row>
    <row r="39" spans="1:11">
      <c r="A39" t="s">
        <v>593</v>
      </c>
      <c r="B39">
        <v>1</v>
      </c>
      <c r="C39">
        <v>1</v>
      </c>
      <c r="E39" s="18">
        <v>7402</v>
      </c>
      <c r="F39" s="9">
        <v>7321</v>
      </c>
      <c r="G39" s="9" t="s">
        <v>215</v>
      </c>
      <c r="H39" s="9">
        <v>0</v>
      </c>
      <c r="I39" s="1" t="str">
        <f t="shared" si="5"/>
        <v/>
      </c>
      <c r="J39" s="1" t="str">
        <f t="shared" si="6"/>
        <v/>
      </c>
      <c r="K39" s="1" t="str">
        <f t="shared" si="7"/>
        <v/>
      </c>
    </row>
    <row r="40" spans="1:11">
      <c r="A40" t="s">
        <v>594</v>
      </c>
      <c r="E40" s="18">
        <v>7405</v>
      </c>
      <c r="F40" s="9">
        <v>7322</v>
      </c>
      <c r="G40" s="9" t="s">
        <v>26</v>
      </c>
      <c r="H40" s="9">
        <v>1</v>
      </c>
      <c r="I40" s="1">
        <f t="shared" si="5"/>
        <v>1</v>
      </c>
      <c r="J40" s="1">
        <f t="shared" si="6"/>
        <v>0</v>
      </c>
      <c r="K40" s="1">
        <f t="shared" si="7"/>
        <v>1</v>
      </c>
    </row>
    <row r="41" spans="1:11">
      <c r="A41" t="s">
        <v>595</v>
      </c>
      <c r="E41" s="18">
        <v>7407</v>
      </c>
      <c r="F41" s="9">
        <v>7323</v>
      </c>
      <c r="G41" s="9" t="s">
        <v>216</v>
      </c>
      <c r="H41" s="9">
        <v>0</v>
      </c>
      <c r="I41" s="1" t="str">
        <f t="shared" si="5"/>
        <v/>
      </c>
      <c r="J41" s="1" t="str">
        <f t="shared" si="6"/>
        <v/>
      </c>
      <c r="K41" s="1" t="str">
        <f t="shared" si="7"/>
        <v/>
      </c>
    </row>
    <row r="42" spans="1:11">
      <c r="A42" t="s">
        <v>596</v>
      </c>
      <c r="B42">
        <v>3</v>
      </c>
      <c r="C42">
        <v>1</v>
      </c>
      <c r="D42">
        <v>2</v>
      </c>
      <c r="E42" s="18">
        <v>7408</v>
      </c>
      <c r="F42" s="9">
        <v>7324</v>
      </c>
      <c r="G42" s="9" t="s">
        <v>217</v>
      </c>
      <c r="H42" s="9">
        <v>0</v>
      </c>
      <c r="I42" s="1" t="str">
        <f t="shared" si="5"/>
        <v/>
      </c>
      <c r="J42" s="1" t="str">
        <f t="shared" si="6"/>
        <v/>
      </c>
      <c r="K42" s="1" t="str">
        <f t="shared" si="7"/>
        <v/>
      </c>
    </row>
    <row r="43" spans="1:11">
      <c r="A43" t="s">
        <v>597</v>
      </c>
      <c r="B43">
        <v>3</v>
      </c>
      <c r="C43">
        <v>1</v>
      </c>
      <c r="D43">
        <v>2</v>
      </c>
      <c r="E43" s="18">
        <v>7421</v>
      </c>
      <c r="F43" s="9">
        <v>7325</v>
      </c>
      <c r="G43" s="9" t="s">
        <v>218</v>
      </c>
      <c r="H43" s="9">
        <v>0</v>
      </c>
      <c r="I43" s="1" t="str">
        <f t="shared" si="5"/>
        <v/>
      </c>
      <c r="J43" s="1" t="str">
        <f t="shared" si="6"/>
        <v/>
      </c>
      <c r="K43" s="1" t="str">
        <f t="shared" si="7"/>
        <v/>
      </c>
    </row>
    <row r="44" spans="1:11">
      <c r="A44" t="s">
        <v>598</v>
      </c>
      <c r="B44">
        <v>1</v>
      </c>
      <c r="D44">
        <v>1</v>
      </c>
      <c r="E44" s="18">
        <v>7422</v>
      </c>
      <c r="F44" s="9">
        <v>7326</v>
      </c>
      <c r="G44" s="9" t="s">
        <v>219</v>
      </c>
      <c r="H44" s="9">
        <v>0</v>
      </c>
      <c r="I44" s="1" t="str">
        <f t="shared" si="5"/>
        <v/>
      </c>
      <c r="J44" s="1" t="str">
        <f t="shared" si="6"/>
        <v/>
      </c>
      <c r="K44" s="1" t="str">
        <f t="shared" si="7"/>
        <v/>
      </c>
    </row>
    <row r="45" spans="1:11">
      <c r="A45" t="s">
        <v>599</v>
      </c>
      <c r="E45" s="18">
        <v>7423</v>
      </c>
      <c r="F45" s="9">
        <v>7341</v>
      </c>
      <c r="G45" s="9" t="s">
        <v>220</v>
      </c>
      <c r="H45" s="9">
        <v>0</v>
      </c>
      <c r="I45" s="1" t="str">
        <f t="shared" si="5"/>
        <v/>
      </c>
      <c r="J45" s="1" t="str">
        <f t="shared" si="6"/>
        <v/>
      </c>
      <c r="K45" s="1" t="str">
        <f t="shared" si="7"/>
        <v/>
      </c>
    </row>
    <row r="46" spans="1:11">
      <c r="A46" t="s">
        <v>600</v>
      </c>
      <c r="B46">
        <v>1</v>
      </c>
      <c r="C46">
        <v>1</v>
      </c>
      <c r="E46" s="18">
        <v>7444</v>
      </c>
      <c r="F46" s="9">
        <v>7342</v>
      </c>
      <c r="G46" s="9" t="s">
        <v>27</v>
      </c>
      <c r="H46" s="9">
        <v>1</v>
      </c>
      <c r="I46" s="1">
        <f t="shared" si="5"/>
        <v>2</v>
      </c>
      <c r="J46" s="1">
        <f t="shared" si="6"/>
        <v>1</v>
      </c>
      <c r="K46" s="1">
        <f t="shared" si="7"/>
        <v>1</v>
      </c>
    </row>
    <row r="47" spans="1:11">
      <c r="A47" t="s">
        <v>601</v>
      </c>
      <c r="B47">
        <v>1</v>
      </c>
      <c r="C47">
        <v>1</v>
      </c>
      <c r="E47" s="18">
        <v>7445</v>
      </c>
      <c r="F47" s="9">
        <v>7343</v>
      </c>
      <c r="G47" s="9" t="s">
        <v>221</v>
      </c>
      <c r="H47" s="9">
        <v>0</v>
      </c>
      <c r="I47" s="1" t="str">
        <f t="shared" si="5"/>
        <v/>
      </c>
      <c r="J47" s="1" t="str">
        <f t="shared" si="6"/>
        <v/>
      </c>
      <c r="K47" s="1" t="str">
        <f t="shared" si="7"/>
        <v/>
      </c>
    </row>
    <row r="48" spans="1:11">
      <c r="A48" t="s">
        <v>602</v>
      </c>
      <c r="E48" s="18">
        <v>7446</v>
      </c>
      <c r="F48" s="9">
        <v>7344</v>
      </c>
      <c r="G48" s="9" t="s">
        <v>28</v>
      </c>
      <c r="H48" s="9">
        <v>1</v>
      </c>
      <c r="I48" s="1">
        <f t="shared" ref="I48:I79" si="8">IF(COUNTIF($E$16:$E$74,$F48)=1,LOOKUP($F48,$E$16:$E$74,B$16:B$74),"")</f>
        <v>4</v>
      </c>
      <c r="J48" s="1">
        <f t="shared" ref="J48:J79" si="9">IF(COUNTIF($E$16:$E$74,$F48)=1,LOOKUP($F48,$E$16:$E$74,C$16:C$74),"")</f>
        <v>1</v>
      </c>
      <c r="K48" s="1">
        <f t="shared" ref="K48:K79" si="10">IF(COUNTIF($E$16:$E$74,$F48)=1,LOOKUP($F48,$E$16:$E$74,D$16:D$74),"")</f>
        <v>3</v>
      </c>
    </row>
    <row r="49" spans="1:11">
      <c r="A49" t="s">
        <v>603</v>
      </c>
      <c r="B49">
        <v>2</v>
      </c>
      <c r="D49">
        <v>2</v>
      </c>
      <c r="E49" s="18">
        <v>7447</v>
      </c>
      <c r="F49" s="9">
        <v>7361</v>
      </c>
      <c r="G49" s="9" t="s">
        <v>222</v>
      </c>
      <c r="H49" s="9">
        <v>0</v>
      </c>
      <c r="I49" s="1" t="str">
        <f t="shared" si="8"/>
        <v/>
      </c>
      <c r="J49" s="1" t="str">
        <f t="shared" si="9"/>
        <v/>
      </c>
      <c r="K49" s="1" t="str">
        <f t="shared" si="10"/>
        <v/>
      </c>
    </row>
    <row r="50" spans="1:11">
      <c r="A50" t="s">
        <v>604</v>
      </c>
      <c r="B50">
        <v>5</v>
      </c>
      <c r="C50">
        <v>4</v>
      </c>
      <c r="D50">
        <v>1</v>
      </c>
      <c r="E50" s="18">
        <v>7461</v>
      </c>
      <c r="F50" s="9">
        <v>7362</v>
      </c>
      <c r="G50" s="9" t="s">
        <v>29</v>
      </c>
      <c r="H50" s="9">
        <v>1</v>
      </c>
      <c r="I50" s="1">
        <f t="shared" si="8"/>
        <v>2</v>
      </c>
      <c r="J50" s="1">
        <f t="shared" si="9"/>
        <v>2</v>
      </c>
      <c r="K50" s="1">
        <f t="shared" si="10"/>
        <v>0</v>
      </c>
    </row>
    <row r="51" spans="1:11">
      <c r="A51" t="s">
        <v>605</v>
      </c>
      <c r="B51">
        <v>4</v>
      </c>
      <c r="C51">
        <v>3</v>
      </c>
      <c r="D51">
        <v>1</v>
      </c>
      <c r="E51" s="18">
        <v>7464</v>
      </c>
      <c r="F51" s="9">
        <v>7363</v>
      </c>
      <c r="G51" s="9" t="s">
        <v>223</v>
      </c>
      <c r="H51" s="9">
        <v>0</v>
      </c>
      <c r="I51" s="1" t="str">
        <f t="shared" si="8"/>
        <v/>
      </c>
      <c r="J51" s="1" t="str">
        <f t="shared" si="9"/>
        <v/>
      </c>
      <c r="K51" s="1" t="str">
        <f t="shared" si="10"/>
        <v/>
      </c>
    </row>
    <row r="52" spans="1:11">
      <c r="A52" t="s">
        <v>606</v>
      </c>
      <c r="B52">
        <v>2</v>
      </c>
      <c r="C52">
        <v>2</v>
      </c>
      <c r="E52" s="18">
        <v>7465</v>
      </c>
      <c r="F52" s="9">
        <v>7364</v>
      </c>
      <c r="G52" s="9" t="s">
        <v>30</v>
      </c>
      <c r="H52" s="9">
        <v>1</v>
      </c>
      <c r="I52" s="1">
        <f t="shared" si="8"/>
        <v>0</v>
      </c>
      <c r="J52" s="1">
        <f t="shared" si="9"/>
        <v>0</v>
      </c>
      <c r="K52" s="1">
        <f t="shared" si="10"/>
        <v>0</v>
      </c>
    </row>
    <row r="53" spans="1:11">
      <c r="A53" t="s">
        <v>607</v>
      </c>
      <c r="B53">
        <v>2</v>
      </c>
      <c r="C53">
        <v>2</v>
      </c>
      <c r="E53" s="18">
        <v>7466</v>
      </c>
      <c r="F53" s="9">
        <v>7365</v>
      </c>
      <c r="G53" s="9" t="s">
        <v>224</v>
      </c>
      <c r="H53" s="9">
        <v>0</v>
      </c>
      <c r="I53" s="1" t="str">
        <f t="shared" si="8"/>
        <v/>
      </c>
      <c r="J53" s="1" t="str">
        <f t="shared" si="9"/>
        <v/>
      </c>
      <c r="K53" s="1" t="str">
        <f t="shared" si="10"/>
        <v/>
      </c>
    </row>
    <row r="54" spans="1:11">
      <c r="A54" t="s">
        <v>608</v>
      </c>
      <c r="B54">
        <v>5</v>
      </c>
      <c r="C54">
        <v>3</v>
      </c>
      <c r="D54">
        <v>2</v>
      </c>
      <c r="E54" s="18">
        <v>7481</v>
      </c>
      <c r="F54" s="9">
        <v>7366</v>
      </c>
      <c r="G54" s="9" t="s">
        <v>225</v>
      </c>
      <c r="H54" s="9">
        <v>0</v>
      </c>
      <c r="I54" s="1" t="str">
        <f t="shared" si="8"/>
        <v/>
      </c>
      <c r="J54" s="1" t="str">
        <f t="shared" si="9"/>
        <v/>
      </c>
      <c r="K54" s="1" t="str">
        <f t="shared" si="10"/>
        <v/>
      </c>
    </row>
    <row r="55" spans="1:11">
      <c r="A55" t="s">
        <v>609</v>
      </c>
      <c r="B55">
        <v>1</v>
      </c>
      <c r="C55">
        <v>1</v>
      </c>
      <c r="E55" s="18">
        <v>7482</v>
      </c>
      <c r="F55" s="9">
        <v>7367</v>
      </c>
      <c r="G55" s="9" t="s">
        <v>31</v>
      </c>
      <c r="H55" s="9">
        <v>1</v>
      </c>
      <c r="I55" s="1">
        <f t="shared" si="8"/>
        <v>0</v>
      </c>
      <c r="J55" s="1">
        <f t="shared" si="9"/>
        <v>0</v>
      </c>
      <c r="K55" s="1">
        <f t="shared" si="10"/>
        <v>0</v>
      </c>
    </row>
    <row r="56" spans="1:11">
      <c r="A56" t="s">
        <v>610</v>
      </c>
      <c r="B56">
        <v>3</v>
      </c>
      <c r="C56">
        <v>3</v>
      </c>
      <c r="E56" s="18">
        <v>7483</v>
      </c>
      <c r="F56" s="9">
        <v>7368</v>
      </c>
      <c r="G56" s="9" t="s">
        <v>32</v>
      </c>
      <c r="H56" s="9">
        <v>1</v>
      </c>
      <c r="I56" s="19">
        <f t="shared" si="8"/>
        <v>5</v>
      </c>
      <c r="J56" s="19">
        <f t="shared" si="9"/>
        <v>3</v>
      </c>
      <c r="K56" s="19">
        <f t="shared" si="10"/>
        <v>2</v>
      </c>
    </row>
    <row r="57" spans="1:11">
      <c r="A57" t="s">
        <v>611</v>
      </c>
      <c r="B57">
        <v>1</v>
      </c>
      <c r="D57">
        <v>1</v>
      </c>
      <c r="E57" s="18">
        <v>7484</v>
      </c>
      <c r="F57" s="9">
        <v>7381</v>
      </c>
      <c r="G57" s="9" t="s">
        <v>226</v>
      </c>
      <c r="H57" s="9">
        <v>0</v>
      </c>
      <c r="I57" s="1" t="str">
        <f t="shared" si="8"/>
        <v/>
      </c>
      <c r="J57" s="1" t="str">
        <f t="shared" si="9"/>
        <v/>
      </c>
      <c r="K57" s="1" t="str">
        <f t="shared" si="10"/>
        <v/>
      </c>
    </row>
    <row r="58" spans="1:11">
      <c r="A58" t="s">
        <v>612</v>
      </c>
      <c r="B58">
        <v>4</v>
      </c>
      <c r="C58">
        <v>1</v>
      </c>
      <c r="D58">
        <v>3</v>
      </c>
      <c r="E58" s="18">
        <v>7501</v>
      </c>
      <c r="F58" s="9">
        <v>7401</v>
      </c>
      <c r="G58" s="9" t="s">
        <v>227</v>
      </c>
      <c r="H58" s="9">
        <v>0</v>
      </c>
      <c r="I58" s="1" t="str">
        <f t="shared" si="8"/>
        <v/>
      </c>
      <c r="J58" s="1" t="str">
        <f t="shared" si="9"/>
        <v/>
      </c>
      <c r="K58" s="1" t="str">
        <f t="shared" si="10"/>
        <v/>
      </c>
    </row>
    <row r="59" spans="1:11">
      <c r="A59" t="s">
        <v>613</v>
      </c>
      <c r="B59">
        <v>1</v>
      </c>
      <c r="C59">
        <v>1</v>
      </c>
      <c r="E59" s="18">
        <v>7502</v>
      </c>
      <c r="F59" s="9">
        <v>7402</v>
      </c>
      <c r="G59" s="9" t="s">
        <v>33</v>
      </c>
      <c r="H59" s="9">
        <v>1</v>
      </c>
      <c r="I59" s="1">
        <f t="shared" si="8"/>
        <v>1</v>
      </c>
      <c r="J59" s="1">
        <f t="shared" si="9"/>
        <v>1</v>
      </c>
      <c r="K59" s="1">
        <f t="shared" si="10"/>
        <v>0</v>
      </c>
    </row>
    <row r="60" spans="1:11">
      <c r="A60" t="s">
        <v>614</v>
      </c>
      <c r="B60">
        <v>2</v>
      </c>
      <c r="C60">
        <v>1</v>
      </c>
      <c r="D60">
        <v>1</v>
      </c>
      <c r="E60" s="18">
        <v>7503</v>
      </c>
      <c r="F60" s="9">
        <v>7403</v>
      </c>
      <c r="G60" s="9" t="s">
        <v>228</v>
      </c>
      <c r="H60" s="9">
        <v>0</v>
      </c>
      <c r="I60" s="1" t="str">
        <f t="shared" si="8"/>
        <v/>
      </c>
      <c r="J60" s="1" t="str">
        <f t="shared" si="9"/>
        <v/>
      </c>
      <c r="K60" s="1" t="str">
        <f t="shared" si="10"/>
        <v/>
      </c>
    </row>
    <row r="61" spans="1:11">
      <c r="A61" t="s">
        <v>615</v>
      </c>
      <c r="E61" s="18">
        <v>7504</v>
      </c>
      <c r="F61" s="9">
        <v>7404</v>
      </c>
      <c r="G61" s="9" t="s">
        <v>229</v>
      </c>
      <c r="H61" s="9">
        <v>0</v>
      </c>
      <c r="I61" s="1" t="str">
        <f t="shared" si="8"/>
        <v/>
      </c>
      <c r="J61" s="1" t="str">
        <f t="shared" si="9"/>
        <v/>
      </c>
      <c r="K61" s="1" t="str">
        <f t="shared" si="10"/>
        <v/>
      </c>
    </row>
    <row r="62" spans="1:11">
      <c r="A62" t="s">
        <v>616</v>
      </c>
      <c r="B62">
        <v>1</v>
      </c>
      <c r="D62">
        <v>1</v>
      </c>
      <c r="E62" s="18">
        <v>7505</v>
      </c>
      <c r="F62" s="9">
        <v>7405</v>
      </c>
      <c r="G62" s="9" t="s">
        <v>34</v>
      </c>
      <c r="H62" s="9">
        <v>1</v>
      </c>
      <c r="I62" s="1">
        <f t="shared" si="8"/>
        <v>0</v>
      </c>
      <c r="J62" s="1">
        <f t="shared" si="9"/>
        <v>0</v>
      </c>
      <c r="K62" s="1">
        <f t="shared" si="10"/>
        <v>0</v>
      </c>
    </row>
    <row r="63" spans="1:11">
      <c r="A63" t="s">
        <v>617</v>
      </c>
      <c r="B63">
        <v>1</v>
      </c>
      <c r="C63">
        <v>1</v>
      </c>
      <c r="E63" s="18">
        <v>7521</v>
      </c>
      <c r="F63" s="9">
        <v>7406</v>
      </c>
      <c r="G63" s="9" t="s">
        <v>230</v>
      </c>
      <c r="H63" s="9">
        <v>0</v>
      </c>
      <c r="I63" s="1" t="str">
        <f t="shared" si="8"/>
        <v/>
      </c>
      <c r="J63" s="1" t="str">
        <f t="shared" si="9"/>
        <v/>
      </c>
      <c r="K63" s="1" t="str">
        <f t="shared" si="10"/>
        <v/>
      </c>
    </row>
    <row r="64" spans="1:11">
      <c r="A64" t="s">
        <v>618</v>
      </c>
      <c r="B64">
        <v>5</v>
      </c>
      <c r="C64">
        <v>4</v>
      </c>
      <c r="D64">
        <v>1</v>
      </c>
      <c r="E64" s="18">
        <v>7522</v>
      </c>
      <c r="F64" s="9">
        <v>7407</v>
      </c>
      <c r="G64" s="9" t="s">
        <v>35</v>
      </c>
      <c r="H64" s="9">
        <v>1</v>
      </c>
      <c r="I64" s="1">
        <f t="shared" si="8"/>
        <v>0</v>
      </c>
      <c r="J64" s="1">
        <f t="shared" si="9"/>
        <v>0</v>
      </c>
      <c r="K64" s="1">
        <f t="shared" si="10"/>
        <v>0</v>
      </c>
    </row>
    <row r="65" spans="1:11">
      <c r="A65" t="s">
        <v>619</v>
      </c>
      <c r="B65">
        <v>1</v>
      </c>
      <c r="D65">
        <v>1</v>
      </c>
      <c r="E65" s="18">
        <v>7541</v>
      </c>
      <c r="F65" s="9">
        <v>7408</v>
      </c>
      <c r="G65" s="9" t="s">
        <v>36</v>
      </c>
      <c r="H65" s="9">
        <v>1</v>
      </c>
      <c r="I65" s="1">
        <f t="shared" si="8"/>
        <v>3</v>
      </c>
      <c r="J65" s="1">
        <f t="shared" si="9"/>
        <v>1</v>
      </c>
      <c r="K65" s="1">
        <f t="shared" si="10"/>
        <v>2</v>
      </c>
    </row>
    <row r="66" spans="1:11">
      <c r="A66" t="s">
        <v>620</v>
      </c>
      <c r="E66" s="18">
        <v>7542</v>
      </c>
      <c r="F66" s="9">
        <v>7421</v>
      </c>
      <c r="G66" s="9" t="s">
        <v>37</v>
      </c>
      <c r="H66" s="9">
        <v>1</v>
      </c>
      <c r="I66" s="1">
        <f t="shared" si="8"/>
        <v>3</v>
      </c>
      <c r="J66" s="1">
        <f t="shared" si="9"/>
        <v>1</v>
      </c>
      <c r="K66" s="1">
        <f t="shared" si="10"/>
        <v>2</v>
      </c>
    </row>
    <row r="67" spans="1:11">
      <c r="A67" t="s">
        <v>621</v>
      </c>
      <c r="B67">
        <v>2</v>
      </c>
      <c r="C67">
        <v>2</v>
      </c>
      <c r="E67" s="18">
        <v>7543</v>
      </c>
      <c r="F67" s="9">
        <v>7422</v>
      </c>
      <c r="G67" s="9" t="s">
        <v>38</v>
      </c>
      <c r="H67" s="9">
        <v>1</v>
      </c>
      <c r="I67" s="1">
        <f t="shared" si="8"/>
        <v>1</v>
      </c>
      <c r="J67" s="1">
        <f t="shared" si="9"/>
        <v>0</v>
      </c>
      <c r="K67" s="1">
        <f t="shared" si="10"/>
        <v>1</v>
      </c>
    </row>
    <row r="68" spans="1:11">
      <c r="A68" t="s">
        <v>622</v>
      </c>
      <c r="B68">
        <v>2</v>
      </c>
      <c r="C68">
        <v>2</v>
      </c>
      <c r="E68" s="18">
        <v>7544</v>
      </c>
      <c r="F68" s="9">
        <v>7423</v>
      </c>
      <c r="G68" s="9" t="s">
        <v>39</v>
      </c>
      <c r="H68" s="9">
        <v>1</v>
      </c>
      <c r="I68" s="1">
        <f t="shared" si="8"/>
        <v>0</v>
      </c>
      <c r="J68" s="1">
        <f t="shared" si="9"/>
        <v>0</v>
      </c>
      <c r="K68" s="1">
        <f t="shared" si="10"/>
        <v>0</v>
      </c>
    </row>
    <row r="69" spans="1:11">
      <c r="A69" t="s">
        <v>623</v>
      </c>
      <c r="B69">
        <v>5</v>
      </c>
      <c r="C69">
        <v>1</v>
      </c>
      <c r="D69">
        <v>4</v>
      </c>
      <c r="E69" s="18">
        <v>7545</v>
      </c>
      <c r="F69" s="9">
        <v>7424</v>
      </c>
      <c r="G69" s="9" t="s">
        <v>231</v>
      </c>
      <c r="H69" s="9">
        <v>0</v>
      </c>
      <c r="I69" s="1" t="str">
        <f t="shared" si="8"/>
        <v/>
      </c>
      <c r="J69" s="1" t="str">
        <f t="shared" si="9"/>
        <v/>
      </c>
      <c r="K69" s="1" t="str">
        <f t="shared" si="10"/>
        <v/>
      </c>
    </row>
    <row r="70" spans="1:11">
      <c r="A70" t="s">
        <v>624</v>
      </c>
      <c r="B70">
        <v>1</v>
      </c>
      <c r="C70">
        <v>1</v>
      </c>
      <c r="E70" s="18">
        <v>7546</v>
      </c>
      <c r="F70" s="9">
        <v>7441</v>
      </c>
      <c r="G70" s="9" t="s">
        <v>232</v>
      </c>
      <c r="H70" s="9">
        <v>0</v>
      </c>
      <c r="I70" s="1" t="str">
        <f t="shared" si="8"/>
        <v/>
      </c>
      <c r="J70" s="1" t="str">
        <f t="shared" si="9"/>
        <v/>
      </c>
      <c r="K70" s="1" t="str">
        <f t="shared" si="10"/>
        <v/>
      </c>
    </row>
    <row r="71" spans="1:11">
      <c r="A71" t="s">
        <v>625</v>
      </c>
      <c r="B71">
        <v>3</v>
      </c>
      <c r="C71">
        <v>1</v>
      </c>
      <c r="D71">
        <v>2</v>
      </c>
      <c r="E71" s="18">
        <v>7547</v>
      </c>
      <c r="F71" s="9">
        <v>7442</v>
      </c>
      <c r="G71" s="9" t="s">
        <v>233</v>
      </c>
      <c r="H71" s="9">
        <v>0</v>
      </c>
      <c r="I71" s="1" t="str">
        <f t="shared" si="8"/>
        <v/>
      </c>
      <c r="J71" s="1" t="str">
        <f t="shared" si="9"/>
        <v/>
      </c>
      <c r="K71" s="1" t="str">
        <f t="shared" si="10"/>
        <v/>
      </c>
    </row>
    <row r="72" spans="1:11">
      <c r="A72" t="s">
        <v>626</v>
      </c>
      <c r="E72" s="18">
        <v>7548</v>
      </c>
      <c r="F72" s="9">
        <v>7443</v>
      </c>
      <c r="G72" s="9" t="s">
        <v>234</v>
      </c>
      <c r="H72" s="9">
        <v>0</v>
      </c>
      <c r="I72" s="1" t="str">
        <f t="shared" si="8"/>
        <v/>
      </c>
      <c r="J72" s="1" t="str">
        <f t="shared" si="9"/>
        <v/>
      </c>
      <c r="K72" s="1" t="str">
        <f t="shared" si="10"/>
        <v/>
      </c>
    </row>
    <row r="73" spans="1:11">
      <c r="A73" t="s">
        <v>627</v>
      </c>
      <c r="B73">
        <v>1</v>
      </c>
      <c r="C73">
        <v>1</v>
      </c>
      <c r="E73" s="18">
        <v>7561</v>
      </c>
      <c r="F73" s="9">
        <v>7444</v>
      </c>
      <c r="G73" s="9" t="s">
        <v>40</v>
      </c>
      <c r="H73" s="9">
        <v>1</v>
      </c>
      <c r="I73" s="1">
        <f t="shared" si="8"/>
        <v>1</v>
      </c>
      <c r="J73" s="1">
        <f t="shared" si="9"/>
        <v>1</v>
      </c>
      <c r="K73" s="1">
        <f t="shared" si="10"/>
        <v>0</v>
      </c>
    </row>
    <row r="74" spans="1:11">
      <c r="A74" t="s">
        <v>628</v>
      </c>
      <c r="E74" s="18">
        <v>7564</v>
      </c>
      <c r="F74" s="9">
        <v>7445</v>
      </c>
      <c r="G74" s="9" t="s">
        <v>41</v>
      </c>
      <c r="H74" s="9">
        <v>1</v>
      </c>
      <c r="I74" s="1">
        <f t="shared" si="8"/>
        <v>1</v>
      </c>
      <c r="J74" s="1">
        <f t="shared" si="9"/>
        <v>1</v>
      </c>
      <c r="K74" s="1">
        <f t="shared" si="10"/>
        <v>0</v>
      </c>
    </row>
    <row r="75" spans="1:11">
      <c r="E75" s="18" t="e">
        <v>#VALUE!</v>
      </c>
      <c r="F75" s="9">
        <v>7446</v>
      </c>
      <c r="G75" s="9" t="s">
        <v>42</v>
      </c>
      <c r="H75" s="9">
        <v>1</v>
      </c>
      <c r="I75" s="1">
        <f t="shared" si="8"/>
        <v>0</v>
      </c>
      <c r="J75" s="1">
        <f t="shared" si="9"/>
        <v>0</v>
      </c>
      <c r="K75" s="1">
        <f t="shared" si="10"/>
        <v>0</v>
      </c>
    </row>
    <row r="76" spans="1:11">
      <c r="E76" s="18" t="e">
        <v>#VALUE!</v>
      </c>
      <c r="F76" s="9">
        <v>7447</v>
      </c>
      <c r="G76" s="9" t="s">
        <v>43</v>
      </c>
      <c r="H76" s="9">
        <v>1</v>
      </c>
      <c r="I76" s="19">
        <f t="shared" si="8"/>
        <v>2</v>
      </c>
      <c r="J76" s="19">
        <f t="shared" si="9"/>
        <v>0</v>
      </c>
      <c r="K76" s="19">
        <f t="shared" si="10"/>
        <v>2</v>
      </c>
    </row>
    <row r="77" spans="1:11">
      <c r="E77" s="18" t="e">
        <v>#VALUE!</v>
      </c>
      <c r="F77" s="9">
        <v>7461</v>
      </c>
      <c r="G77" s="9" t="s">
        <v>44</v>
      </c>
      <c r="H77" s="9">
        <v>1</v>
      </c>
      <c r="I77" s="1">
        <f t="shared" si="8"/>
        <v>5</v>
      </c>
      <c r="J77" s="1">
        <f t="shared" si="9"/>
        <v>4</v>
      </c>
      <c r="K77" s="1">
        <f t="shared" si="10"/>
        <v>1</v>
      </c>
    </row>
    <row r="78" spans="1:11">
      <c r="E78" s="18" t="e">
        <v>#VALUE!</v>
      </c>
      <c r="F78" s="9">
        <v>7462</v>
      </c>
      <c r="G78" s="9" t="s">
        <v>235</v>
      </c>
      <c r="H78" s="9">
        <v>0</v>
      </c>
      <c r="I78" s="1" t="str">
        <f t="shared" si="8"/>
        <v/>
      </c>
      <c r="J78" s="1" t="str">
        <f t="shared" si="9"/>
        <v/>
      </c>
      <c r="K78" s="1" t="str">
        <f t="shared" si="10"/>
        <v/>
      </c>
    </row>
    <row r="79" spans="1:11">
      <c r="E79" s="18" t="e">
        <v>#VALUE!</v>
      </c>
      <c r="F79" s="9">
        <v>7463</v>
      </c>
      <c r="G79" s="9" t="s">
        <v>236</v>
      </c>
      <c r="H79" s="9">
        <v>0</v>
      </c>
      <c r="I79" s="1" t="str">
        <f t="shared" si="8"/>
        <v/>
      </c>
      <c r="J79" s="1" t="str">
        <f t="shared" si="9"/>
        <v/>
      </c>
      <c r="K79" s="1" t="str">
        <f t="shared" si="10"/>
        <v/>
      </c>
    </row>
    <row r="80" spans="1:11">
      <c r="E80" s="18" t="e">
        <v>#VALUE!</v>
      </c>
      <c r="F80" s="9">
        <v>7464</v>
      </c>
      <c r="G80" s="9" t="s">
        <v>45</v>
      </c>
      <c r="H80" s="9">
        <v>1</v>
      </c>
      <c r="I80" s="1">
        <f t="shared" ref="I80:I112" si="11">IF(COUNTIF($E$16:$E$74,$F80)=1,LOOKUP($F80,$E$16:$E$74,B$16:B$74),"")</f>
        <v>4</v>
      </c>
      <c r="J80" s="1">
        <f t="shared" ref="J80:J112" si="12">IF(COUNTIF($E$16:$E$74,$F80)=1,LOOKUP($F80,$E$16:$E$74,C$16:C$74),"")</f>
        <v>3</v>
      </c>
      <c r="K80" s="1">
        <f t="shared" ref="K80:K112" si="13">IF(COUNTIF($E$16:$E$74,$F80)=1,LOOKUP($F80,$E$16:$E$74,D$16:D$74),"")</f>
        <v>1</v>
      </c>
    </row>
    <row r="81" spans="5:11">
      <c r="E81" s="18" t="e">
        <v>#VALUE!</v>
      </c>
      <c r="F81" s="9">
        <v>7465</v>
      </c>
      <c r="G81" s="9" t="s">
        <v>46</v>
      </c>
      <c r="H81" s="9">
        <v>1</v>
      </c>
      <c r="I81" s="1">
        <f t="shared" si="11"/>
        <v>2</v>
      </c>
      <c r="J81" s="1">
        <f t="shared" si="12"/>
        <v>2</v>
      </c>
      <c r="K81" s="1">
        <f t="shared" si="13"/>
        <v>0</v>
      </c>
    </row>
    <row r="82" spans="5:11">
      <c r="E82" s="18" t="e">
        <v>#VALUE!</v>
      </c>
      <c r="F82" s="9">
        <v>7466</v>
      </c>
      <c r="G82" s="9" t="s">
        <v>47</v>
      </c>
      <c r="H82" s="9">
        <v>1</v>
      </c>
      <c r="I82" s="1">
        <f t="shared" si="11"/>
        <v>2</v>
      </c>
      <c r="J82" s="1">
        <f t="shared" si="12"/>
        <v>2</v>
      </c>
      <c r="K82" s="1">
        <f t="shared" si="13"/>
        <v>0</v>
      </c>
    </row>
    <row r="83" spans="5:11">
      <c r="E83" s="18" t="e">
        <v>#VALUE!</v>
      </c>
      <c r="F83" s="9">
        <v>7467</v>
      </c>
      <c r="G83" s="9" t="s">
        <v>237</v>
      </c>
      <c r="H83" s="9">
        <v>0</v>
      </c>
      <c r="I83" s="1" t="str">
        <f t="shared" si="11"/>
        <v/>
      </c>
      <c r="J83" s="1" t="str">
        <f t="shared" si="12"/>
        <v/>
      </c>
      <c r="K83" s="1" t="str">
        <f t="shared" si="13"/>
        <v/>
      </c>
    </row>
    <row r="84" spans="5:11">
      <c r="E84" s="18" t="e">
        <v>#VALUE!</v>
      </c>
      <c r="F84" s="9">
        <v>7481</v>
      </c>
      <c r="G84" s="9" t="s">
        <v>48</v>
      </c>
      <c r="H84" s="9">
        <v>1</v>
      </c>
      <c r="I84" s="1">
        <f t="shared" si="11"/>
        <v>5</v>
      </c>
      <c r="J84" s="1">
        <f t="shared" si="12"/>
        <v>3</v>
      </c>
      <c r="K84" s="1">
        <f t="shared" si="13"/>
        <v>2</v>
      </c>
    </row>
    <row r="85" spans="5:11">
      <c r="E85" s="18" t="e">
        <v>#VALUE!</v>
      </c>
      <c r="F85" s="9">
        <v>7482</v>
      </c>
      <c r="G85" s="9" t="s">
        <v>49</v>
      </c>
      <c r="H85" s="9">
        <v>1</v>
      </c>
      <c r="I85" s="1">
        <f t="shared" si="11"/>
        <v>1</v>
      </c>
      <c r="J85" s="1">
        <f t="shared" si="12"/>
        <v>1</v>
      </c>
      <c r="K85" s="1">
        <f t="shared" si="13"/>
        <v>0</v>
      </c>
    </row>
    <row r="86" spans="5:11">
      <c r="E86" s="18" t="e">
        <v>#VALUE!</v>
      </c>
      <c r="F86" s="9">
        <v>7483</v>
      </c>
      <c r="G86" s="9" t="s">
        <v>50</v>
      </c>
      <c r="H86" s="9">
        <v>1</v>
      </c>
      <c r="I86" s="1">
        <f t="shared" si="11"/>
        <v>3</v>
      </c>
      <c r="J86" s="1">
        <f t="shared" si="12"/>
        <v>3</v>
      </c>
      <c r="K86" s="1">
        <f t="shared" si="13"/>
        <v>0</v>
      </c>
    </row>
    <row r="87" spans="5:11">
      <c r="E87" s="18" t="e">
        <v>#VALUE!</v>
      </c>
      <c r="F87" s="9">
        <v>7484</v>
      </c>
      <c r="G87" s="9" t="s">
        <v>51</v>
      </c>
      <c r="H87" s="9">
        <v>1</v>
      </c>
      <c r="I87" s="1">
        <f t="shared" si="11"/>
        <v>1</v>
      </c>
      <c r="J87" s="1">
        <f t="shared" si="12"/>
        <v>0</v>
      </c>
      <c r="K87" s="1">
        <f t="shared" si="13"/>
        <v>1</v>
      </c>
    </row>
    <row r="88" spans="5:11">
      <c r="E88" s="18" t="e">
        <v>#VALUE!</v>
      </c>
      <c r="F88" s="9">
        <v>7501</v>
      </c>
      <c r="G88" s="9" t="s">
        <v>52</v>
      </c>
      <c r="H88" s="9">
        <v>1</v>
      </c>
      <c r="I88" s="1">
        <f t="shared" si="11"/>
        <v>4</v>
      </c>
      <c r="J88" s="1">
        <f t="shared" si="12"/>
        <v>1</v>
      </c>
      <c r="K88" s="1">
        <f t="shared" si="13"/>
        <v>3</v>
      </c>
    </row>
    <row r="89" spans="5:11">
      <c r="E89" s="18" t="e">
        <v>#VALUE!</v>
      </c>
      <c r="F89" s="9">
        <v>7502</v>
      </c>
      <c r="G89" s="9" t="s">
        <v>53</v>
      </c>
      <c r="H89" s="9">
        <v>1</v>
      </c>
      <c r="I89" s="1">
        <f t="shared" si="11"/>
        <v>1</v>
      </c>
      <c r="J89" s="1">
        <f t="shared" si="12"/>
        <v>1</v>
      </c>
      <c r="K89" s="1">
        <f t="shared" si="13"/>
        <v>0</v>
      </c>
    </row>
    <row r="90" spans="5:11">
      <c r="E90" s="18" t="e">
        <v>#VALUE!</v>
      </c>
      <c r="F90" s="9">
        <v>7503</v>
      </c>
      <c r="G90" s="9" t="s">
        <v>54</v>
      </c>
      <c r="H90" s="9">
        <v>1</v>
      </c>
      <c r="I90" s="1">
        <f t="shared" si="11"/>
        <v>2</v>
      </c>
      <c r="J90" s="1">
        <f t="shared" si="12"/>
        <v>1</v>
      </c>
      <c r="K90" s="1">
        <f t="shared" si="13"/>
        <v>1</v>
      </c>
    </row>
    <row r="91" spans="5:11">
      <c r="E91" s="18" t="e">
        <v>#VALUE!</v>
      </c>
      <c r="F91" s="9">
        <v>7504</v>
      </c>
      <c r="G91" s="9" t="s">
        <v>55</v>
      </c>
      <c r="H91" s="9">
        <v>1</v>
      </c>
      <c r="I91" s="1">
        <f t="shared" si="11"/>
        <v>0</v>
      </c>
      <c r="J91" s="1">
        <f t="shared" si="12"/>
        <v>0</v>
      </c>
      <c r="K91" s="1">
        <f t="shared" si="13"/>
        <v>0</v>
      </c>
    </row>
    <row r="92" spans="5:11">
      <c r="E92" s="18" t="e">
        <v>#VALUE!</v>
      </c>
      <c r="F92" s="9">
        <v>7505</v>
      </c>
      <c r="G92" s="9" t="s">
        <v>56</v>
      </c>
      <c r="H92" s="9">
        <v>1</v>
      </c>
      <c r="I92" s="1">
        <f t="shared" si="11"/>
        <v>1</v>
      </c>
      <c r="J92" s="1">
        <f t="shared" si="12"/>
        <v>0</v>
      </c>
      <c r="K92" s="1">
        <f t="shared" si="13"/>
        <v>1</v>
      </c>
    </row>
    <row r="93" spans="5:11">
      <c r="E93" s="18" t="e">
        <v>#VALUE!</v>
      </c>
      <c r="F93" s="9">
        <v>7521</v>
      </c>
      <c r="G93" s="9" t="s">
        <v>57</v>
      </c>
      <c r="H93" s="9">
        <v>1</v>
      </c>
      <c r="I93" s="1">
        <f t="shared" si="11"/>
        <v>1</v>
      </c>
      <c r="J93" s="1">
        <f t="shared" si="12"/>
        <v>1</v>
      </c>
      <c r="K93" s="1">
        <f t="shared" si="13"/>
        <v>0</v>
      </c>
    </row>
    <row r="94" spans="5:11">
      <c r="E94" s="18" t="e">
        <v>#VALUE!</v>
      </c>
      <c r="F94" s="9">
        <v>7522</v>
      </c>
      <c r="G94" s="9" t="s">
        <v>58</v>
      </c>
      <c r="H94" s="9">
        <v>1</v>
      </c>
      <c r="I94" s="1">
        <f t="shared" si="11"/>
        <v>5</v>
      </c>
      <c r="J94" s="1">
        <f t="shared" si="12"/>
        <v>4</v>
      </c>
      <c r="K94" s="1">
        <f t="shared" si="13"/>
        <v>1</v>
      </c>
    </row>
    <row r="95" spans="5:11">
      <c r="E95" s="18" t="e">
        <v>#VALUE!</v>
      </c>
      <c r="F95" s="9">
        <v>7523</v>
      </c>
      <c r="G95" s="9" t="s">
        <v>238</v>
      </c>
      <c r="H95" s="9">
        <v>0</v>
      </c>
      <c r="I95" s="1" t="str">
        <f t="shared" si="11"/>
        <v/>
      </c>
      <c r="J95" s="1" t="str">
        <f t="shared" si="12"/>
        <v/>
      </c>
      <c r="K95" s="1" t="str">
        <f t="shared" si="13"/>
        <v/>
      </c>
    </row>
    <row r="96" spans="5:11">
      <c r="E96" s="18" t="e">
        <v>#VALUE!</v>
      </c>
      <c r="F96" s="9">
        <v>7524</v>
      </c>
      <c r="G96" s="9" t="s">
        <v>239</v>
      </c>
      <c r="H96" s="9">
        <v>0</v>
      </c>
      <c r="I96" s="1" t="str">
        <f t="shared" si="11"/>
        <v/>
      </c>
      <c r="J96" s="1" t="str">
        <f t="shared" si="12"/>
        <v/>
      </c>
      <c r="K96" s="1" t="str">
        <f t="shared" si="13"/>
        <v/>
      </c>
    </row>
    <row r="97" spans="5:11">
      <c r="E97" s="18" t="e">
        <v>#VALUE!</v>
      </c>
      <c r="F97" s="9">
        <v>7525</v>
      </c>
      <c r="G97" s="9" t="s">
        <v>240</v>
      </c>
      <c r="H97" s="9">
        <v>0</v>
      </c>
      <c r="I97" s="1" t="str">
        <f t="shared" si="11"/>
        <v/>
      </c>
      <c r="J97" s="1" t="str">
        <f t="shared" si="12"/>
        <v/>
      </c>
      <c r="K97" s="1" t="str">
        <f t="shared" si="13"/>
        <v/>
      </c>
    </row>
    <row r="98" spans="5:11">
      <c r="E98" s="18" t="e">
        <v>#VALUE!</v>
      </c>
      <c r="F98" s="9">
        <v>7526</v>
      </c>
      <c r="G98" s="9" t="s">
        <v>241</v>
      </c>
      <c r="H98" s="9">
        <v>0</v>
      </c>
      <c r="I98" s="1" t="str">
        <f t="shared" si="11"/>
        <v/>
      </c>
      <c r="J98" s="1" t="str">
        <f t="shared" si="12"/>
        <v/>
      </c>
      <c r="K98" s="1" t="str">
        <f t="shared" si="13"/>
        <v/>
      </c>
    </row>
    <row r="99" spans="5:11">
      <c r="E99" s="18" t="e">
        <v>#VALUE!</v>
      </c>
      <c r="F99" s="9">
        <v>7527</v>
      </c>
      <c r="G99" s="9" t="s">
        <v>242</v>
      </c>
      <c r="H99" s="9">
        <v>0</v>
      </c>
      <c r="I99" s="1" t="str">
        <f t="shared" si="11"/>
        <v/>
      </c>
      <c r="J99" s="1" t="str">
        <f t="shared" si="12"/>
        <v/>
      </c>
      <c r="K99" s="1" t="str">
        <f t="shared" si="13"/>
        <v/>
      </c>
    </row>
    <row r="100" spans="5:11">
      <c r="E100" s="18" t="e">
        <v>#VALUE!</v>
      </c>
      <c r="F100" s="9">
        <v>7541</v>
      </c>
      <c r="G100" s="9" t="s">
        <v>59</v>
      </c>
      <c r="H100" s="9">
        <v>1</v>
      </c>
      <c r="I100" s="1">
        <f t="shared" si="11"/>
        <v>1</v>
      </c>
      <c r="J100" s="1">
        <f t="shared" si="12"/>
        <v>0</v>
      </c>
      <c r="K100" s="1">
        <f t="shared" si="13"/>
        <v>1</v>
      </c>
    </row>
    <row r="101" spans="5:11">
      <c r="E101" s="18" t="e">
        <v>#VALUE!</v>
      </c>
      <c r="F101" s="9">
        <v>7542</v>
      </c>
      <c r="G101" s="9" t="s">
        <v>60</v>
      </c>
      <c r="H101" s="9">
        <v>1</v>
      </c>
      <c r="I101" s="1">
        <f t="shared" si="11"/>
        <v>0</v>
      </c>
      <c r="J101" s="1">
        <f t="shared" si="12"/>
        <v>0</v>
      </c>
      <c r="K101" s="1">
        <f t="shared" si="13"/>
        <v>0</v>
      </c>
    </row>
    <row r="102" spans="5:11">
      <c r="E102" s="18" t="e">
        <v>#VALUE!</v>
      </c>
      <c r="F102" s="9">
        <v>7543</v>
      </c>
      <c r="G102" s="9" t="s">
        <v>61</v>
      </c>
      <c r="H102" s="9">
        <v>1</v>
      </c>
      <c r="I102" s="1">
        <f t="shared" si="11"/>
        <v>2</v>
      </c>
      <c r="J102" s="1">
        <f t="shared" si="12"/>
        <v>2</v>
      </c>
      <c r="K102" s="1">
        <f t="shared" si="13"/>
        <v>0</v>
      </c>
    </row>
    <row r="103" spans="5:11">
      <c r="E103" s="18" t="e">
        <v>#VALUE!</v>
      </c>
      <c r="F103" s="9">
        <v>7544</v>
      </c>
      <c r="G103" s="9" t="s">
        <v>62</v>
      </c>
      <c r="H103" s="9">
        <v>1</v>
      </c>
      <c r="I103" s="1">
        <f t="shared" si="11"/>
        <v>2</v>
      </c>
      <c r="J103" s="1">
        <f t="shared" si="12"/>
        <v>2</v>
      </c>
      <c r="K103" s="1">
        <f t="shared" si="13"/>
        <v>0</v>
      </c>
    </row>
    <row r="104" spans="5:11">
      <c r="E104" s="18" t="e">
        <v>#VALUE!</v>
      </c>
      <c r="F104" s="9">
        <v>7545</v>
      </c>
      <c r="G104" s="9" t="s">
        <v>63</v>
      </c>
      <c r="H104" s="9">
        <v>1</v>
      </c>
      <c r="I104" s="1">
        <f t="shared" si="11"/>
        <v>5</v>
      </c>
      <c r="J104" s="1">
        <f t="shared" si="12"/>
        <v>1</v>
      </c>
      <c r="K104" s="1">
        <f t="shared" si="13"/>
        <v>4</v>
      </c>
    </row>
    <row r="105" spans="5:11">
      <c r="E105" s="18" t="e">
        <v>#VALUE!</v>
      </c>
      <c r="F105" s="9">
        <v>7546</v>
      </c>
      <c r="G105" s="9" t="s">
        <v>64</v>
      </c>
      <c r="H105" s="9">
        <v>1</v>
      </c>
      <c r="I105" s="1">
        <f t="shared" si="11"/>
        <v>1</v>
      </c>
      <c r="J105" s="1">
        <f t="shared" si="12"/>
        <v>1</v>
      </c>
      <c r="K105" s="1">
        <f t="shared" si="13"/>
        <v>0</v>
      </c>
    </row>
    <row r="106" spans="5:11">
      <c r="E106" s="18"/>
      <c r="F106" s="9">
        <v>7547</v>
      </c>
      <c r="G106" s="9" t="s">
        <v>65</v>
      </c>
      <c r="H106" s="9">
        <v>1</v>
      </c>
      <c r="I106" s="1">
        <f t="shared" si="11"/>
        <v>3</v>
      </c>
      <c r="J106" s="1">
        <f t="shared" si="12"/>
        <v>1</v>
      </c>
      <c r="K106" s="1">
        <f t="shared" si="13"/>
        <v>2</v>
      </c>
    </row>
    <row r="107" spans="5:11">
      <c r="E107" s="18"/>
      <c r="F107" s="9">
        <v>7548</v>
      </c>
      <c r="G107" s="9" t="s">
        <v>66</v>
      </c>
      <c r="H107" s="9">
        <v>1</v>
      </c>
      <c r="I107" s="1">
        <f t="shared" si="11"/>
        <v>0</v>
      </c>
      <c r="J107" s="1">
        <f t="shared" si="12"/>
        <v>0</v>
      </c>
      <c r="K107" s="1">
        <f t="shared" si="13"/>
        <v>0</v>
      </c>
    </row>
    <row r="108" spans="5:11">
      <c r="E108" s="18"/>
      <c r="F108" s="9">
        <v>7561</v>
      </c>
      <c r="G108" s="9" t="s">
        <v>67</v>
      </c>
      <c r="H108" s="9">
        <v>1</v>
      </c>
      <c r="I108" s="1">
        <f t="shared" si="11"/>
        <v>1</v>
      </c>
      <c r="J108" s="1">
        <f t="shared" si="12"/>
        <v>1</v>
      </c>
      <c r="K108" s="1">
        <f t="shared" si="13"/>
        <v>0</v>
      </c>
    </row>
    <row r="109" spans="5:11">
      <c r="E109" s="18"/>
      <c r="F109" s="9">
        <v>7562</v>
      </c>
      <c r="G109" s="9" t="s">
        <v>243</v>
      </c>
      <c r="H109" s="9">
        <v>0</v>
      </c>
      <c r="I109" s="1" t="str">
        <f t="shared" si="11"/>
        <v/>
      </c>
      <c r="J109" s="1" t="str">
        <f t="shared" si="12"/>
        <v/>
      </c>
      <c r="K109" s="1" t="str">
        <f t="shared" si="13"/>
        <v/>
      </c>
    </row>
    <row r="110" spans="5:11">
      <c r="E110" s="18"/>
      <c r="F110" s="9">
        <v>7563</v>
      </c>
      <c r="G110" s="9" t="s">
        <v>244</v>
      </c>
      <c r="H110" s="9">
        <v>0</v>
      </c>
      <c r="I110" s="1" t="str">
        <f t="shared" si="11"/>
        <v/>
      </c>
      <c r="J110" s="1" t="str">
        <f t="shared" si="12"/>
        <v/>
      </c>
      <c r="K110" s="1" t="str">
        <f t="shared" si="13"/>
        <v/>
      </c>
    </row>
    <row r="111" spans="5:11">
      <c r="E111" s="18"/>
      <c r="F111" s="9">
        <v>7564</v>
      </c>
      <c r="G111" s="9" t="s">
        <v>245</v>
      </c>
      <c r="H111" s="9">
        <v>1</v>
      </c>
      <c r="I111" s="1">
        <f t="shared" si="11"/>
        <v>0</v>
      </c>
      <c r="J111" s="1">
        <f t="shared" si="12"/>
        <v>0</v>
      </c>
      <c r="K111" s="1">
        <f t="shared" si="13"/>
        <v>0</v>
      </c>
    </row>
    <row r="112" spans="5:11">
      <c r="E112" s="18"/>
      <c r="F112" s="9">
        <v>7564</v>
      </c>
      <c r="G112" s="9" t="s">
        <v>68</v>
      </c>
      <c r="H112" s="9">
        <v>1</v>
      </c>
      <c r="I112" s="1">
        <f t="shared" si="11"/>
        <v>0</v>
      </c>
      <c r="J112" s="1">
        <f t="shared" si="12"/>
        <v>0</v>
      </c>
      <c r="K112" s="1">
        <f t="shared" si="13"/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CX91"/>
  <sheetViews>
    <sheetView topLeftCell="U1" workbookViewId="0">
      <pane ySplit="1275" topLeftCell="A70" activePane="bottomLeft"/>
      <selection activeCell="B1" sqref="B1:B1048576"/>
      <selection pane="bottomLeft" activeCell="G88" sqref="G88"/>
    </sheetView>
  </sheetViews>
  <sheetFormatPr defaultRowHeight="13.5"/>
  <cols>
    <col min="1" max="1" width="14.5" customWidth="1"/>
    <col min="4" max="5" width="9" style="20"/>
    <col min="23" max="30" width="9" style="20"/>
    <col min="53" max="53" width="8.875" style="1"/>
    <col min="54" max="58" width="9" style="9"/>
  </cols>
  <sheetData>
    <row r="1" spans="1:63">
      <c r="A1" t="s">
        <v>276</v>
      </c>
      <c r="B1" t="s">
        <v>277</v>
      </c>
    </row>
    <row r="2" spans="1:63">
      <c r="A2" t="s">
        <v>278</v>
      </c>
    </row>
    <row r="3" spans="1:63">
      <c r="A3" s="214" t="s">
        <v>727</v>
      </c>
      <c r="B3" s="214"/>
      <c r="C3" s="214"/>
      <c r="D3" s="214"/>
      <c r="E3" s="214"/>
      <c r="F3" s="214"/>
      <c r="G3" s="214"/>
      <c r="H3" s="214"/>
      <c r="I3" s="119"/>
      <c r="AG3" t="s">
        <v>389</v>
      </c>
    </row>
    <row r="4" spans="1:63">
      <c r="C4" t="s">
        <v>0</v>
      </c>
      <c r="D4" s="20" t="s">
        <v>279</v>
      </c>
      <c r="E4" s="20" t="s">
        <v>280</v>
      </c>
      <c r="F4" t="s">
        <v>259</v>
      </c>
      <c r="G4" t="s">
        <v>260</v>
      </c>
      <c r="H4" t="s">
        <v>261</v>
      </c>
      <c r="I4" t="s">
        <v>262</v>
      </c>
      <c r="J4" t="s">
        <v>263</v>
      </c>
      <c r="K4" t="s">
        <v>264</v>
      </c>
      <c r="L4" t="s">
        <v>265</v>
      </c>
      <c r="M4" t="s">
        <v>266</v>
      </c>
      <c r="N4" t="s">
        <v>267</v>
      </c>
      <c r="O4" t="s">
        <v>268</v>
      </c>
      <c r="P4" t="s">
        <v>269</v>
      </c>
      <c r="Q4" t="s">
        <v>270</v>
      </c>
      <c r="R4" t="s">
        <v>271</v>
      </c>
      <c r="S4" t="s">
        <v>272</v>
      </c>
      <c r="T4" t="s">
        <v>273</v>
      </c>
      <c r="U4" t="s">
        <v>274</v>
      </c>
      <c r="V4" t="s">
        <v>275</v>
      </c>
      <c r="W4" s="20" t="s">
        <v>281</v>
      </c>
      <c r="X4" s="20" t="s">
        <v>282</v>
      </c>
      <c r="Y4" s="20" t="s">
        <v>283</v>
      </c>
      <c r="Z4" s="20" t="s">
        <v>284</v>
      </c>
      <c r="AA4" s="20" t="s">
        <v>285</v>
      </c>
      <c r="AB4" s="20" t="s">
        <v>286</v>
      </c>
      <c r="AC4" s="20" t="s">
        <v>287</v>
      </c>
      <c r="AD4" s="20" t="s">
        <v>275</v>
      </c>
      <c r="AH4" t="s">
        <v>0</v>
      </c>
      <c r="AI4" t="s">
        <v>390</v>
      </c>
      <c r="AJ4" t="s">
        <v>391</v>
      </c>
      <c r="AK4" t="s">
        <v>392</v>
      </c>
      <c r="AL4" t="s">
        <v>393</v>
      </c>
      <c r="AM4" t="s">
        <v>394</v>
      </c>
      <c r="AN4" t="s">
        <v>395</v>
      </c>
      <c r="AO4" t="s">
        <v>396</v>
      </c>
      <c r="AP4" t="s">
        <v>397</v>
      </c>
      <c r="AQ4" t="s">
        <v>398</v>
      </c>
      <c r="AR4" t="s">
        <v>399</v>
      </c>
      <c r="AS4" t="s">
        <v>400</v>
      </c>
      <c r="AT4" t="s">
        <v>401</v>
      </c>
      <c r="AU4" t="s">
        <v>402</v>
      </c>
      <c r="AV4" t="s">
        <v>403</v>
      </c>
      <c r="AW4" t="s">
        <v>404</v>
      </c>
      <c r="AX4" t="s">
        <v>405</v>
      </c>
      <c r="AY4" t="s">
        <v>406</v>
      </c>
      <c r="AZ4" t="s">
        <v>407</v>
      </c>
      <c r="BA4" s="1" t="s">
        <v>408</v>
      </c>
      <c r="BB4" s="9" t="s">
        <v>409</v>
      </c>
      <c r="BC4" s="9" t="s">
        <v>410</v>
      </c>
      <c r="BD4" s="9" t="s">
        <v>411</v>
      </c>
      <c r="BE4" s="9" t="s">
        <v>412</v>
      </c>
      <c r="BF4" s="9" t="s">
        <v>378</v>
      </c>
      <c r="BG4" t="s">
        <v>281</v>
      </c>
      <c r="BH4" t="s">
        <v>282</v>
      </c>
      <c r="BI4" t="s">
        <v>283</v>
      </c>
      <c r="BJ4" t="s">
        <v>284</v>
      </c>
      <c r="BK4" t="s">
        <v>378</v>
      </c>
    </row>
    <row r="5" spans="1:63">
      <c r="A5" t="s">
        <v>435</v>
      </c>
      <c r="B5" t="s">
        <v>449</v>
      </c>
      <c r="C5">
        <v>17.2</v>
      </c>
      <c r="G5">
        <v>0.9</v>
      </c>
      <c r="H5">
        <v>5</v>
      </c>
      <c r="I5">
        <v>11.4</v>
      </c>
      <c r="J5">
        <v>14</v>
      </c>
      <c r="K5">
        <v>14.5</v>
      </c>
      <c r="L5">
        <v>15.1</v>
      </c>
      <c r="M5">
        <v>17.5</v>
      </c>
      <c r="N5">
        <v>21.1</v>
      </c>
      <c r="O5">
        <v>28.6</v>
      </c>
      <c r="P5">
        <v>28.2</v>
      </c>
      <c r="Q5">
        <v>26</v>
      </c>
      <c r="R5">
        <v>22.5</v>
      </c>
      <c r="S5">
        <v>26.7</v>
      </c>
      <c r="T5">
        <v>33.6</v>
      </c>
      <c r="U5">
        <v>43.6</v>
      </c>
      <c r="V5">
        <v>53.3</v>
      </c>
      <c r="W5" s="20">
        <v>51.2</v>
      </c>
      <c r="X5" s="20">
        <v>58.6</v>
      </c>
      <c r="AA5" s="20">
        <v>30.9</v>
      </c>
      <c r="AB5" s="20">
        <v>41.1</v>
      </c>
      <c r="AC5" s="20">
        <v>47.5</v>
      </c>
      <c r="AD5" s="20">
        <v>53.3</v>
      </c>
      <c r="AF5" t="s">
        <v>448</v>
      </c>
      <c r="AG5" t="s">
        <v>0</v>
      </c>
      <c r="AH5">
        <v>21420</v>
      </c>
      <c r="AL5">
        <v>66</v>
      </c>
      <c r="AM5">
        <v>423</v>
      </c>
      <c r="AN5">
        <v>1115</v>
      </c>
      <c r="AO5">
        <v>1202</v>
      </c>
      <c r="AP5">
        <v>1157</v>
      </c>
      <c r="AQ5">
        <v>1164</v>
      </c>
      <c r="AR5">
        <v>1558</v>
      </c>
      <c r="AS5">
        <v>2227</v>
      </c>
      <c r="AT5">
        <v>2539</v>
      </c>
      <c r="AU5">
        <v>2228</v>
      </c>
      <c r="AV5">
        <v>1937</v>
      </c>
      <c r="AW5">
        <v>1437</v>
      </c>
      <c r="AX5">
        <v>1250</v>
      </c>
      <c r="AY5">
        <v>1100</v>
      </c>
      <c r="AZ5">
        <v>1000</v>
      </c>
      <c r="BA5" s="1">
        <f>SUM(BB5:BE5)</f>
        <v>840</v>
      </c>
      <c r="BB5" s="9">
        <v>581</v>
      </c>
      <c r="BC5" s="9">
        <v>225</v>
      </c>
      <c r="BD5" s="9">
        <v>32</v>
      </c>
      <c r="BE5" s="9">
        <v>2</v>
      </c>
      <c r="BF5" s="9">
        <v>177</v>
      </c>
    </row>
    <row r="6" spans="1:63">
      <c r="B6" t="s">
        <v>450</v>
      </c>
      <c r="C6">
        <v>23.4</v>
      </c>
      <c r="G6">
        <v>1.1000000000000001</v>
      </c>
      <c r="H6">
        <v>6.6</v>
      </c>
      <c r="I6">
        <v>15.3</v>
      </c>
      <c r="J6">
        <v>20</v>
      </c>
      <c r="K6">
        <v>20.2</v>
      </c>
      <c r="L6">
        <v>21.9</v>
      </c>
      <c r="M6">
        <v>26</v>
      </c>
      <c r="N6">
        <v>31.4</v>
      </c>
      <c r="O6">
        <v>41.7</v>
      </c>
      <c r="P6">
        <v>41.1</v>
      </c>
      <c r="Q6">
        <v>37.1</v>
      </c>
      <c r="R6">
        <v>28.9</v>
      </c>
      <c r="S6">
        <v>32.700000000000003</v>
      </c>
      <c r="T6">
        <v>42.5</v>
      </c>
      <c r="U6">
        <v>54.4</v>
      </c>
      <c r="V6">
        <v>79.099999999999994</v>
      </c>
      <c r="W6" s="20">
        <v>73.099999999999994</v>
      </c>
      <c r="X6" s="20">
        <v>97.5</v>
      </c>
      <c r="AA6" s="20">
        <v>38.200000000000003</v>
      </c>
      <c r="AB6" s="20">
        <v>53.2</v>
      </c>
      <c r="AC6" s="20">
        <v>63.5</v>
      </c>
      <c r="AD6" s="20">
        <v>79.099999999999994</v>
      </c>
      <c r="AG6" t="s">
        <v>433</v>
      </c>
      <c r="AH6">
        <v>14231</v>
      </c>
      <c r="AL6">
        <v>43</v>
      </c>
      <c r="AM6">
        <v>287</v>
      </c>
      <c r="AN6">
        <v>763</v>
      </c>
      <c r="AO6">
        <v>875</v>
      </c>
      <c r="AP6">
        <v>817</v>
      </c>
      <c r="AQ6">
        <v>850</v>
      </c>
      <c r="AR6">
        <v>1166</v>
      </c>
      <c r="AS6">
        <v>1659</v>
      </c>
      <c r="AT6">
        <v>1830</v>
      </c>
      <c r="AU6">
        <v>1598</v>
      </c>
      <c r="AV6">
        <v>1334</v>
      </c>
      <c r="AW6">
        <v>862</v>
      </c>
      <c r="AX6">
        <v>632</v>
      </c>
      <c r="AY6">
        <v>533</v>
      </c>
      <c r="AZ6">
        <v>447</v>
      </c>
      <c r="BA6" s="1">
        <f t="shared" ref="BA6:BA16" si="0">SUM(BB6:BE6)</f>
        <v>378</v>
      </c>
      <c r="BB6" s="9">
        <v>264</v>
      </c>
      <c r="BC6" s="9">
        <v>98</v>
      </c>
      <c r="BD6" s="9">
        <v>15</v>
      </c>
      <c r="BE6" s="9">
        <v>1</v>
      </c>
      <c r="BF6" s="9">
        <v>157</v>
      </c>
    </row>
    <row r="7" spans="1:63">
      <c r="B7" t="s">
        <v>451</v>
      </c>
      <c r="C7">
        <v>11.3</v>
      </c>
      <c r="G7">
        <v>0.6</v>
      </c>
      <c r="H7">
        <v>3.3</v>
      </c>
      <c r="I7">
        <v>7.4</v>
      </c>
      <c r="J7">
        <v>7.7</v>
      </c>
      <c r="K7">
        <v>8.6</v>
      </c>
      <c r="L7">
        <v>8.1999999999999993</v>
      </c>
      <c r="M7">
        <v>8.8000000000000007</v>
      </c>
      <c r="N7">
        <v>10.8</v>
      </c>
      <c r="O7">
        <v>15.8</v>
      </c>
      <c r="P7">
        <v>15.6</v>
      </c>
      <c r="Q7">
        <v>15.7</v>
      </c>
      <c r="R7">
        <v>17</v>
      </c>
      <c r="S7">
        <v>22.5</v>
      </c>
      <c r="T7">
        <v>28</v>
      </c>
      <c r="U7">
        <v>37.6</v>
      </c>
      <c r="V7">
        <v>42.1</v>
      </c>
      <c r="W7" s="20">
        <v>41</v>
      </c>
      <c r="X7" s="20">
        <v>44.6</v>
      </c>
      <c r="AA7" s="20">
        <v>25.9</v>
      </c>
      <c r="AB7" s="20">
        <v>34.4</v>
      </c>
      <c r="AC7" s="20">
        <v>39.5</v>
      </c>
      <c r="AD7" s="20">
        <v>42.1</v>
      </c>
      <c r="AG7" t="s">
        <v>434</v>
      </c>
      <c r="AH7">
        <v>7189</v>
      </c>
      <c r="AL7">
        <v>23</v>
      </c>
      <c r="AM7">
        <v>136</v>
      </c>
      <c r="AN7">
        <v>352</v>
      </c>
      <c r="AO7">
        <v>327</v>
      </c>
      <c r="AP7">
        <v>340</v>
      </c>
      <c r="AQ7">
        <v>314</v>
      </c>
      <c r="AR7">
        <v>392</v>
      </c>
      <c r="AS7">
        <v>568</v>
      </c>
      <c r="AT7">
        <v>709</v>
      </c>
      <c r="AU7">
        <v>630</v>
      </c>
      <c r="AV7">
        <v>603</v>
      </c>
      <c r="AW7">
        <v>575</v>
      </c>
      <c r="AX7">
        <v>618</v>
      </c>
      <c r="AY7">
        <v>567</v>
      </c>
      <c r="AZ7">
        <v>553</v>
      </c>
      <c r="BA7" s="1">
        <f t="shared" si="0"/>
        <v>462</v>
      </c>
      <c r="BB7" s="9">
        <v>317</v>
      </c>
      <c r="BC7" s="9">
        <v>127</v>
      </c>
      <c r="BD7" s="9">
        <v>17</v>
      </c>
      <c r="BE7" s="9">
        <v>1</v>
      </c>
      <c r="BF7" s="9">
        <v>20</v>
      </c>
    </row>
    <row r="8" spans="1:63">
      <c r="A8" t="s">
        <v>436</v>
      </c>
      <c r="B8" t="s">
        <v>449</v>
      </c>
      <c r="C8">
        <v>17.8</v>
      </c>
      <c r="G8">
        <v>0.9</v>
      </c>
      <c r="H8">
        <v>4.9000000000000004</v>
      </c>
      <c r="I8">
        <v>11.5</v>
      </c>
      <c r="J8">
        <v>13.4</v>
      </c>
      <c r="K8">
        <v>14.8</v>
      </c>
      <c r="L8">
        <v>16.100000000000001</v>
      </c>
      <c r="M8">
        <v>17.399999999999999</v>
      </c>
      <c r="N8">
        <v>22.1</v>
      </c>
      <c r="O8">
        <v>29.7</v>
      </c>
      <c r="P8">
        <v>28.7</v>
      </c>
      <c r="Q8">
        <v>28.4</v>
      </c>
      <c r="R8">
        <v>24.2</v>
      </c>
      <c r="S8">
        <v>26.8</v>
      </c>
      <c r="T8">
        <v>33.5</v>
      </c>
      <c r="U8">
        <v>41.7</v>
      </c>
      <c r="V8">
        <v>49.1</v>
      </c>
      <c r="W8" s="20">
        <v>49.3</v>
      </c>
      <c r="X8" s="20">
        <v>48.6</v>
      </c>
      <c r="AA8" s="20">
        <v>31</v>
      </c>
      <c r="AB8" s="20">
        <v>39.700000000000003</v>
      </c>
      <c r="AC8" s="20">
        <v>44.8</v>
      </c>
      <c r="AD8" s="20">
        <v>49.1</v>
      </c>
      <c r="AF8" t="s">
        <v>447</v>
      </c>
      <c r="AG8" t="s">
        <v>0</v>
      </c>
      <c r="AH8">
        <v>22138</v>
      </c>
      <c r="AL8">
        <v>64</v>
      </c>
      <c r="AM8">
        <v>400</v>
      </c>
      <c r="AN8">
        <v>1110</v>
      </c>
      <c r="AO8">
        <v>1228</v>
      </c>
      <c r="AP8">
        <v>1159</v>
      </c>
      <c r="AQ8">
        <v>1230</v>
      </c>
      <c r="AR8">
        <v>1478</v>
      </c>
      <c r="AS8">
        <v>2458</v>
      </c>
      <c r="AT8">
        <v>2502</v>
      </c>
      <c r="AU8">
        <v>2314</v>
      </c>
      <c r="AV8">
        <v>2151</v>
      </c>
      <c r="AW8">
        <v>1584</v>
      </c>
      <c r="AX8">
        <v>1331</v>
      </c>
      <c r="AY8">
        <v>1128</v>
      </c>
      <c r="AZ8">
        <v>989</v>
      </c>
      <c r="BA8" s="1">
        <f t="shared" si="0"/>
        <v>836</v>
      </c>
      <c r="BB8" s="9">
        <v>606</v>
      </c>
      <c r="BC8" s="9">
        <v>202</v>
      </c>
      <c r="BD8" s="9">
        <v>27</v>
      </c>
      <c r="BE8" s="9">
        <v>1</v>
      </c>
      <c r="BF8" s="9">
        <v>176</v>
      </c>
    </row>
    <row r="9" spans="1:63">
      <c r="B9" t="s">
        <v>450</v>
      </c>
      <c r="C9">
        <v>24.3</v>
      </c>
      <c r="G9">
        <v>1.1000000000000001</v>
      </c>
      <c r="H9">
        <v>6.7</v>
      </c>
      <c r="I9">
        <v>15.3</v>
      </c>
      <c r="J9">
        <v>19</v>
      </c>
      <c r="K9">
        <v>20.399999999999999</v>
      </c>
      <c r="L9">
        <v>24</v>
      </c>
      <c r="M9">
        <v>26</v>
      </c>
      <c r="N9">
        <v>33.1</v>
      </c>
      <c r="O9">
        <v>44</v>
      </c>
      <c r="P9">
        <v>42.7</v>
      </c>
      <c r="Q9">
        <v>40.6</v>
      </c>
      <c r="R9">
        <v>31.9</v>
      </c>
      <c r="S9">
        <v>33.299999999999997</v>
      </c>
      <c r="T9">
        <v>39.299999999999997</v>
      </c>
      <c r="U9">
        <v>56</v>
      </c>
      <c r="V9">
        <v>71.099999999999994</v>
      </c>
      <c r="W9" s="20">
        <v>65.3</v>
      </c>
      <c r="X9" s="20">
        <v>89.4</v>
      </c>
      <c r="AA9" s="20">
        <v>38.700000000000003</v>
      </c>
      <c r="AB9" s="20">
        <v>50.9</v>
      </c>
      <c r="AC9" s="20">
        <v>61.7</v>
      </c>
      <c r="AD9" s="20">
        <v>71.099999999999994</v>
      </c>
      <c r="AG9" t="s">
        <v>433</v>
      </c>
      <c r="AH9">
        <v>14853</v>
      </c>
      <c r="AL9">
        <v>41</v>
      </c>
      <c r="AM9">
        <v>279</v>
      </c>
      <c r="AN9">
        <v>757</v>
      </c>
      <c r="AO9">
        <v>879</v>
      </c>
      <c r="AP9">
        <v>811</v>
      </c>
      <c r="AQ9">
        <v>926</v>
      </c>
      <c r="AR9">
        <v>1110</v>
      </c>
      <c r="AS9">
        <v>1848</v>
      </c>
      <c r="AT9">
        <v>1841</v>
      </c>
      <c r="AU9">
        <v>1695</v>
      </c>
      <c r="AV9">
        <v>1490</v>
      </c>
      <c r="AW9">
        <v>980</v>
      </c>
      <c r="AX9">
        <v>702</v>
      </c>
      <c r="AY9">
        <v>502</v>
      </c>
      <c r="AZ9">
        <v>475</v>
      </c>
      <c r="BA9" s="1">
        <f t="shared" si="0"/>
        <v>362</v>
      </c>
      <c r="BB9" s="9">
        <v>252</v>
      </c>
      <c r="BC9" s="9">
        <v>92</v>
      </c>
      <c r="BD9" s="9">
        <v>18</v>
      </c>
      <c r="BF9" s="9">
        <v>155</v>
      </c>
    </row>
    <row r="10" spans="1:63">
      <c r="B10" t="s">
        <v>451</v>
      </c>
      <c r="C10">
        <v>11.5</v>
      </c>
      <c r="G10">
        <v>0.6</v>
      </c>
      <c r="H10">
        <v>3</v>
      </c>
      <c r="I10">
        <v>7.4</v>
      </c>
      <c r="J10">
        <v>7.8</v>
      </c>
      <c r="K10">
        <v>9</v>
      </c>
      <c r="L10">
        <v>8</v>
      </c>
      <c r="M10">
        <v>8.6999999999999993</v>
      </c>
      <c r="N10">
        <v>11</v>
      </c>
      <c r="O10">
        <v>15.5</v>
      </c>
      <c r="P10">
        <v>15.1</v>
      </c>
      <c r="Q10">
        <v>16.899999999999999</v>
      </c>
      <c r="R10">
        <v>17.5</v>
      </c>
      <c r="S10">
        <v>22</v>
      </c>
      <c r="T10">
        <v>29.9</v>
      </c>
      <c r="U10">
        <v>33.700000000000003</v>
      </c>
      <c r="V10">
        <v>39.799999999999997</v>
      </c>
      <c r="W10" s="20">
        <v>42.1</v>
      </c>
      <c r="X10" s="20">
        <v>34.299999999999997</v>
      </c>
      <c r="AA10" s="20">
        <v>25.6</v>
      </c>
      <c r="AB10" s="20">
        <v>33.5</v>
      </c>
      <c r="AC10" s="20">
        <v>36.4</v>
      </c>
      <c r="AD10" s="20">
        <v>39.799999999999997</v>
      </c>
      <c r="AG10" t="s">
        <v>434</v>
      </c>
      <c r="AH10">
        <v>7285</v>
      </c>
      <c r="AL10">
        <v>23</v>
      </c>
      <c r="AM10">
        <v>121</v>
      </c>
      <c r="AN10">
        <v>353</v>
      </c>
      <c r="AO10">
        <v>349</v>
      </c>
      <c r="AP10">
        <v>348</v>
      </c>
      <c r="AQ10">
        <v>304</v>
      </c>
      <c r="AR10">
        <v>368</v>
      </c>
      <c r="AS10">
        <v>610</v>
      </c>
      <c r="AT10">
        <v>661</v>
      </c>
      <c r="AU10">
        <v>619</v>
      </c>
      <c r="AV10">
        <v>661</v>
      </c>
      <c r="AW10">
        <v>604</v>
      </c>
      <c r="AX10">
        <v>629</v>
      </c>
      <c r="AY10">
        <v>626</v>
      </c>
      <c r="AZ10">
        <v>514</v>
      </c>
      <c r="BA10" s="1">
        <f t="shared" si="0"/>
        <v>474</v>
      </c>
      <c r="BB10" s="9">
        <v>354</v>
      </c>
      <c r="BC10" s="9">
        <v>110</v>
      </c>
      <c r="BD10" s="9">
        <v>9</v>
      </c>
      <c r="BE10" s="9">
        <v>1</v>
      </c>
      <c r="BF10" s="9">
        <v>21</v>
      </c>
    </row>
    <row r="11" spans="1:63">
      <c r="A11" t="s">
        <v>437</v>
      </c>
      <c r="B11" t="s">
        <v>0</v>
      </c>
      <c r="C11">
        <v>18.8</v>
      </c>
      <c r="F11">
        <v>0.1</v>
      </c>
      <c r="G11">
        <v>0.7</v>
      </c>
      <c r="H11">
        <v>4.9000000000000004</v>
      </c>
      <c r="I11">
        <v>11.5</v>
      </c>
      <c r="J11">
        <v>14.2</v>
      </c>
      <c r="K11">
        <v>15.9</v>
      </c>
      <c r="L11">
        <v>17.3</v>
      </c>
      <c r="M11">
        <v>18.600000000000001</v>
      </c>
      <c r="N11">
        <v>23.4</v>
      </c>
      <c r="O11">
        <v>30.5</v>
      </c>
      <c r="P11">
        <v>31.1</v>
      </c>
      <c r="Q11">
        <v>30</v>
      </c>
      <c r="R11">
        <v>25.1</v>
      </c>
      <c r="S11">
        <v>27.7</v>
      </c>
      <c r="T11">
        <v>31.8</v>
      </c>
      <c r="U11">
        <v>42.9</v>
      </c>
      <c r="V11">
        <v>51.8</v>
      </c>
      <c r="W11" s="20">
        <v>53.9</v>
      </c>
      <c r="X11" s="20">
        <v>46.5</v>
      </c>
      <c r="AA11" s="20">
        <v>31.6</v>
      </c>
      <c r="AB11" s="20">
        <v>40</v>
      </c>
      <c r="AC11" s="20">
        <v>46.7</v>
      </c>
      <c r="AD11" s="20">
        <v>51.8</v>
      </c>
      <c r="AF11" t="s">
        <v>446</v>
      </c>
      <c r="AG11" t="s">
        <v>0</v>
      </c>
      <c r="AH11">
        <v>23494</v>
      </c>
      <c r="AK11">
        <v>4</v>
      </c>
      <c r="AL11">
        <v>49</v>
      </c>
      <c r="AM11">
        <v>389</v>
      </c>
      <c r="AN11">
        <v>1089</v>
      </c>
      <c r="AO11">
        <v>1322</v>
      </c>
      <c r="AP11">
        <v>1288</v>
      </c>
      <c r="AQ11">
        <v>1328</v>
      </c>
      <c r="AR11">
        <v>1514</v>
      </c>
      <c r="AS11">
        <v>2505</v>
      </c>
      <c r="AT11">
        <v>2677</v>
      </c>
      <c r="AU11">
        <v>2578</v>
      </c>
      <c r="AV11">
        <v>2299</v>
      </c>
      <c r="AW11">
        <v>1677</v>
      </c>
      <c r="AX11">
        <v>1450</v>
      </c>
      <c r="AY11">
        <v>1116</v>
      </c>
      <c r="AZ11">
        <v>1038</v>
      </c>
      <c r="BA11" s="1">
        <f t="shared" si="0"/>
        <v>949</v>
      </c>
      <c r="BB11" s="9">
        <v>705</v>
      </c>
      <c r="BC11" s="9">
        <v>203</v>
      </c>
      <c r="BD11" s="9">
        <v>40</v>
      </c>
      <c r="BE11" s="9">
        <v>1</v>
      </c>
      <c r="BF11" s="9">
        <v>222</v>
      </c>
    </row>
    <row r="12" spans="1:63">
      <c r="B12" t="s">
        <v>80</v>
      </c>
      <c r="C12">
        <v>26</v>
      </c>
      <c r="F12">
        <v>0.1</v>
      </c>
      <c r="G12">
        <v>0.9</v>
      </c>
      <c r="H12">
        <v>6.9</v>
      </c>
      <c r="I12">
        <v>15.1</v>
      </c>
      <c r="J12">
        <v>19.600000000000001</v>
      </c>
      <c r="K12">
        <v>21.6</v>
      </c>
      <c r="L12">
        <v>25.2</v>
      </c>
      <c r="M12">
        <v>28.4</v>
      </c>
      <c r="N12">
        <v>35</v>
      </c>
      <c r="O12">
        <v>45</v>
      </c>
      <c r="P12">
        <v>47</v>
      </c>
      <c r="Q12">
        <v>43.4</v>
      </c>
      <c r="R12">
        <v>34.4</v>
      </c>
      <c r="S12">
        <v>36.4</v>
      </c>
      <c r="T12">
        <v>42.1</v>
      </c>
      <c r="U12">
        <v>53.4</v>
      </c>
      <c r="V12">
        <v>76.8</v>
      </c>
      <c r="W12" s="20">
        <v>74.5</v>
      </c>
      <c r="X12" s="20">
        <v>83.6</v>
      </c>
      <c r="AA12" s="20">
        <v>41</v>
      </c>
      <c r="AB12" s="20">
        <v>52.6</v>
      </c>
      <c r="AC12" s="20">
        <v>62.4</v>
      </c>
      <c r="AD12" s="20">
        <v>76.8</v>
      </c>
      <c r="AG12" t="s">
        <v>433</v>
      </c>
      <c r="AH12">
        <v>15901</v>
      </c>
      <c r="AK12">
        <v>2</v>
      </c>
      <c r="AL12">
        <v>32</v>
      </c>
      <c r="AM12">
        <v>279</v>
      </c>
      <c r="AN12">
        <v>731</v>
      </c>
      <c r="AO12">
        <v>927</v>
      </c>
      <c r="AP12">
        <v>885</v>
      </c>
      <c r="AQ12">
        <v>978</v>
      </c>
      <c r="AR12">
        <v>1161</v>
      </c>
      <c r="AS12">
        <v>1879</v>
      </c>
      <c r="AT12">
        <v>1963</v>
      </c>
      <c r="AU12">
        <v>1912</v>
      </c>
      <c r="AV12">
        <v>1609</v>
      </c>
      <c r="AW12">
        <v>1084</v>
      </c>
      <c r="AX12">
        <v>830</v>
      </c>
      <c r="AY12">
        <v>554</v>
      </c>
      <c r="AZ12">
        <v>459</v>
      </c>
      <c r="BA12" s="1">
        <f t="shared" si="0"/>
        <v>416</v>
      </c>
      <c r="BB12" s="9">
        <v>304</v>
      </c>
      <c r="BC12" s="9">
        <v>94</v>
      </c>
      <c r="BD12" s="9">
        <v>18</v>
      </c>
      <c r="BF12" s="9">
        <v>200</v>
      </c>
    </row>
    <row r="13" spans="1:63">
      <c r="B13" t="s">
        <v>81</v>
      </c>
      <c r="C13">
        <v>11.9</v>
      </c>
      <c r="F13">
        <v>0.1</v>
      </c>
      <c r="G13">
        <v>0.5</v>
      </c>
      <c r="H13">
        <v>2.8</v>
      </c>
      <c r="I13">
        <v>7.7</v>
      </c>
      <c r="J13">
        <v>8.6</v>
      </c>
      <c r="K13">
        <v>10.1</v>
      </c>
      <c r="L13">
        <v>9.1999999999999993</v>
      </c>
      <c r="M13">
        <v>8.6999999999999993</v>
      </c>
      <c r="N13">
        <v>11.7</v>
      </c>
      <c r="O13">
        <v>16.100000000000001</v>
      </c>
      <c r="P13">
        <v>15.8</v>
      </c>
      <c r="Q13">
        <v>17.399999999999999</v>
      </c>
      <c r="R13">
        <v>16.8</v>
      </c>
      <c r="S13">
        <v>20.9</v>
      </c>
      <c r="T13">
        <v>25.6</v>
      </c>
      <c r="U13">
        <v>37.200000000000003</v>
      </c>
      <c r="V13">
        <v>41.3</v>
      </c>
      <c r="W13" s="20">
        <v>44.6</v>
      </c>
      <c r="X13" s="20">
        <v>33.799999999999997</v>
      </c>
      <c r="AA13" s="20">
        <v>25</v>
      </c>
      <c r="AB13" s="20">
        <v>33.200000000000003</v>
      </c>
      <c r="AC13" s="20">
        <v>39</v>
      </c>
      <c r="AD13" s="20">
        <v>41.3</v>
      </c>
      <c r="AG13" t="s">
        <v>434</v>
      </c>
      <c r="AH13">
        <v>7593</v>
      </c>
      <c r="AK13">
        <v>2</v>
      </c>
      <c r="AL13">
        <v>17</v>
      </c>
      <c r="AM13">
        <v>110</v>
      </c>
      <c r="AN13">
        <v>358</v>
      </c>
      <c r="AO13">
        <v>395</v>
      </c>
      <c r="AP13">
        <v>403</v>
      </c>
      <c r="AQ13">
        <v>350</v>
      </c>
      <c r="AR13">
        <v>353</v>
      </c>
      <c r="AS13">
        <v>626</v>
      </c>
      <c r="AT13">
        <v>714</v>
      </c>
      <c r="AU13">
        <v>666</v>
      </c>
      <c r="AV13">
        <v>690</v>
      </c>
      <c r="AW13">
        <v>593</v>
      </c>
      <c r="AX13">
        <v>620</v>
      </c>
      <c r="AY13">
        <v>562</v>
      </c>
      <c r="AZ13">
        <v>579</v>
      </c>
      <c r="BA13" s="1">
        <f t="shared" si="0"/>
        <v>533</v>
      </c>
      <c r="BB13" s="9">
        <v>401</v>
      </c>
      <c r="BC13" s="9">
        <v>109</v>
      </c>
      <c r="BD13" s="9">
        <v>22</v>
      </c>
      <c r="BE13" s="9">
        <v>1</v>
      </c>
      <c r="BF13" s="9">
        <v>22</v>
      </c>
    </row>
    <row r="14" spans="1:63">
      <c r="A14" t="s">
        <v>438</v>
      </c>
      <c r="B14" t="s">
        <v>449</v>
      </c>
      <c r="C14">
        <v>25.4</v>
      </c>
      <c r="F14">
        <v>0</v>
      </c>
      <c r="G14">
        <v>1.3</v>
      </c>
      <c r="H14">
        <v>7.9</v>
      </c>
      <c r="I14">
        <v>15.9</v>
      </c>
      <c r="J14">
        <v>18.899999999999999</v>
      </c>
      <c r="K14">
        <v>20.6</v>
      </c>
      <c r="L14">
        <v>22.4</v>
      </c>
      <c r="M14">
        <v>24.1</v>
      </c>
      <c r="N14">
        <v>31.9</v>
      </c>
      <c r="O14">
        <v>42</v>
      </c>
      <c r="P14">
        <v>44.6</v>
      </c>
      <c r="Q14">
        <v>41.5</v>
      </c>
      <c r="R14">
        <v>36.6</v>
      </c>
      <c r="S14">
        <v>32.700000000000003</v>
      </c>
      <c r="T14">
        <v>37.799999999999997</v>
      </c>
      <c r="U14">
        <v>51.3</v>
      </c>
      <c r="V14">
        <v>55.4</v>
      </c>
      <c r="W14" s="20">
        <v>55.4</v>
      </c>
      <c r="X14" s="20">
        <v>55.2</v>
      </c>
      <c r="AA14" s="20">
        <v>39.4</v>
      </c>
      <c r="AB14" s="20">
        <v>46.2</v>
      </c>
      <c r="AC14" s="20">
        <v>53.1</v>
      </c>
      <c r="AD14" s="20">
        <v>55.4</v>
      </c>
      <c r="AF14" t="s">
        <v>445</v>
      </c>
      <c r="AG14" t="s">
        <v>0</v>
      </c>
      <c r="AH14">
        <v>31755</v>
      </c>
      <c r="AK14">
        <v>1</v>
      </c>
      <c r="AL14">
        <v>93</v>
      </c>
      <c r="AM14">
        <v>610</v>
      </c>
      <c r="AN14">
        <v>1455</v>
      </c>
      <c r="AO14">
        <v>1801</v>
      </c>
      <c r="AP14">
        <v>1711</v>
      </c>
      <c r="AQ14">
        <v>1730</v>
      </c>
      <c r="AR14">
        <v>1897</v>
      </c>
      <c r="AS14">
        <v>3227</v>
      </c>
      <c r="AT14">
        <v>3914</v>
      </c>
      <c r="AU14">
        <v>3785</v>
      </c>
      <c r="AV14">
        <v>3184</v>
      </c>
      <c r="AW14">
        <v>2504</v>
      </c>
      <c r="AX14">
        <v>1799</v>
      </c>
      <c r="AY14">
        <v>1390</v>
      </c>
      <c r="AZ14">
        <v>1264</v>
      </c>
      <c r="BA14" s="1">
        <f t="shared" si="0"/>
        <v>1090</v>
      </c>
      <c r="BB14" s="9">
        <v>769</v>
      </c>
      <c r="BC14" s="9">
        <v>282</v>
      </c>
      <c r="BD14" s="9">
        <v>38</v>
      </c>
      <c r="BE14" s="9">
        <v>1</v>
      </c>
      <c r="BF14" s="9">
        <v>300</v>
      </c>
    </row>
    <row r="15" spans="1:63">
      <c r="B15" t="s">
        <v>450</v>
      </c>
      <c r="C15">
        <v>36.5</v>
      </c>
      <c r="F15">
        <v>0</v>
      </c>
      <c r="G15">
        <v>1.8</v>
      </c>
      <c r="H15">
        <v>10.8</v>
      </c>
      <c r="I15">
        <v>21.9</v>
      </c>
      <c r="J15">
        <v>25.8</v>
      </c>
      <c r="K15">
        <v>28.8</v>
      </c>
      <c r="L15">
        <v>33.299999999999997</v>
      </c>
      <c r="M15">
        <v>37.5</v>
      </c>
      <c r="N15">
        <v>50.4</v>
      </c>
      <c r="O15">
        <v>65.8</v>
      </c>
      <c r="P15">
        <v>70.2</v>
      </c>
      <c r="Q15">
        <v>62.1</v>
      </c>
      <c r="R15">
        <v>53.3</v>
      </c>
      <c r="S15">
        <v>42.4</v>
      </c>
      <c r="T15">
        <v>46.9</v>
      </c>
      <c r="U15">
        <v>68.900000000000006</v>
      </c>
      <c r="V15">
        <v>84.6</v>
      </c>
      <c r="W15" s="20">
        <v>81.400000000000006</v>
      </c>
      <c r="X15" s="20">
        <v>93.9</v>
      </c>
      <c r="AA15" s="20">
        <v>52.8</v>
      </c>
      <c r="AB15" s="20">
        <v>61.4</v>
      </c>
      <c r="AC15" s="20">
        <v>75.099999999999994</v>
      </c>
      <c r="AD15" s="20">
        <v>84.6</v>
      </c>
      <c r="AG15" t="s">
        <v>433</v>
      </c>
      <c r="AH15">
        <v>22349</v>
      </c>
      <c r="AK15">
        <v>1</v>
      </c>
      <c r="AL15">
        <v>65</v>
      </c>
      <c r="AM15">
        <v>427</v>
      </c>
      <c r="AN15">
        <v>1026</v>
      </c>
      <c r="AO15">
        <v>1251</v>
      </c>
      <c r="AP15">
        <v>1211</v>
      </c>
      <c r="AQ15">
        <v>1301</v>
      </c>
      <c r="AR15">
        <v>1486</v>
      </c>
      <c r="AS15">
        <v>2549</v>
      </c>
      <c r="AT15">
        <v>3047</v>
      </c>
      <c r="AU15">
        <v>2926</v>
      </c>
      <c r="AV15">
        <v>2304</v>
      </c>
      <c r="AW15">
        <v>1716</v>
      </c>
      <c r="AX15">
        <v>1034</v>
      </c>
      <c r="AY15">
        <v>645</v>
      </c>
      <c r="AZ15">
        <v>599</v>
      </c>
      <c r="BA15" s="1">
        <f t="shared" si="0"/>
        <v>488</v>
      </c>
      <c r="BB15" s="9">
        <v>350</v>
      </c>
      <c r="BC15" s="9">
        <v>120</v>
      </c>
      <c r="BD15" s="9">
        <v>17</v>
      </c>
      <c r="BE15" s="9">
        <v>1</v>
      </c>
      <c r="BF15" s="9">
        <v>273</v>
      </c>
    </row>
    <row r="16" spans="1:63">
      <c r="B16" t="s">
        <v>451</v>
      </c>
      <c r="C16">
        <v>14.7</v>
      </c>
      <c r="G16">
        <v>0.8</v>
      </c>
      <c r="H16">
        <v>4.8</v>
      </c>
      <c r="I16">
        <v>9.6</v>
      </c>
      <c r="J16">
        <v>11.7</v>
      </c>
      <c r="K16">
        <v>12.2</v>
      </c>
      <c r="L16">
        <v>11.2</v>
      </c>
      <c r="M16">
        <v>10.5</v>
      </c>
      <c r="N16">
        <v>13.4</v>
      </c>
      <c r="O16">
        <v>18.5</v>
      </c>
      <c r="P16">
        <v>19.899999999999999</v>
      </c>
      <c r="Q16">
        <v>22.2</v>
      </c>
      <c r="R16">
        <v>21.8</v>
      </c>
      <c r="S16">
        <v>25</v>
      </c>
      <c r="T16">
        <v>32.4</v>
      </c>
      <c r="U16">
        <v>41.8</v>
      </c>
      <c r="V16">
        <v>43.2</v>
      </c>
      <c r="W16" s="20">
        <v>43.7</v>
      </c>
      <c r="X16" s="20">
        <v>42.1</v>
      </c>
      <c r="AA16" s="20">
        <v>29.8</v>
      </c>
      <c r="AB16" s="20">
        <v>38.1</v>
      </c>
      <c r="AC16" s="20">
        <v>42.4</v>
      </c>
      <c r="AD16" s="20">
        <v>43.2</v>
      </c>
      <c r="AG16" t="s">
        <v>434</v>
      </c>
      <c r="AH16">
        <v>9406</v>
      </c>
      <c r="AL16">
        <v>28</v>
      </c>
      <c r="AM16">
        <v>183</v>
      </c>
      <c r="AN16">
        <v>429</v>
      </c>
      <c r="AO16">
        <v>550</v>
      </c>
      <c r="AP16">
        <v>500</v>
      </c>
      <c r="AQ16">
        <v>429</v>
      </c>
      <c r="AR16">
        <v>411</v>
      </c>
      <c r="AS16">
        <v>678</v>
      </c>
      <c r="AT16">
        <v>867</v>
      </c>
      <c r="AU16">
        <v>859</v>
      </c>
      <c r="AV16">
        <v>880</v>
      </c>
      <c r="AW16">
        <v>788</v>
      </c>
      <c r="AX16">
        <v>765</v>
      </c>
      <c r="AY16">
        <v>745</v>
      </c>
      <c r="AZ16">
        <v>665</v>
      </c>
      <c r="BA16" s="1">
        <f t="shared" si="0"/>
        <v>602</v>
      </c>
      <c r="BB16" s="9">
        <v>419</v>
      </c>
      <c r="BC16" s="9">
        <v>162</v>
      </c>
      <c r="BD16" s="9">
        <v>21</v>
      </c>
      <c r="BF16" s="9">
        <v>27</v>
      </c>
    </row>
    <row r="17" spans="1:58" s="8" customFormat="1">
      <c r="A17" s="8" t="s">
        <v>288</v>
      </c>
      <c r="B17" s="8" t="s">
        <v>0</v>
      </c>
      <c r="C17" s="8">
        <v>25</v>
      </c>
      <c r="D17" s="20">
        <v>0</v>
      </c>
      <c r="E17" s="20">
        <v>0</v>
      </c>
      <c r="F17" s="8">
        <v>0</v>
      </c>
      <c r="G17" s="8">
        <v>1.1000000000000001</v>
      </c>
      <c r="H17" s="8">
        <v>7.1</v>
      </c>
      <c r="I17" s="8">
        <v>16.3</v>
      </c>
      <c r="J17" s="8">
        <v>19</v>
      </c>
      <c r="K17" s="8">
        <v>21</v>
      </c>
      <c r="L17" s="8">
        <v>23</v>
      </c>
      <c r="M17" s="8">
        <v>24.6</v>
      </c>
      <c r="N17" s="8">
        <v>33</v>
      </c>
      <c r="O17" s="8">
        <v>39.299999999999997</v>
      </c>
      <c r="P17" s="8">
        <v>45.5</v>
      </c>
      <c r="Q17" s="8">
        <v>38.1</v>
      </c>
      <c r="R17" s="8">
        <v>34.799999999999997</v>
      </c>
      <c r="S17" s="8">
        <v>31</v>
      </c>
      <c r="T17" s="8">
        <v>36.200000000000003</v>
      </c>
      <c r="U17" s="8">
        <v>45.9</v>
      </c>
      <c r="V17" s="8">
        <v>53.8</v>
      </c>
      <c r="W17" s="20">
        <v>54.4</v>
      </c>
      <c r="X17" s="20">
        <v>52.4</v>
      </c>
      <c r="Y17" s="20"/>
      <c r="Z17" s="20"/>
      <c r="AA17" s="20">
        <v>37.200000000000003</v>
      </c>
      <c r="AB17" s="20">
        <v>43.4</v>
      </c>
      <c r="AC17" s="20">
        <v>49.5</v>
      </c>
      <c r="AD17" s="20">
        <v>53.8</v>
      </c>
      <c r="AF17" t="s">
        <v>417</v>
      </c>
      <c r="AG17" t="s">
        <v>0</v>
      </c>
      <c r="AH17">
        <v>31413</v>
      </c>
      <c r="AI17"/>
      <c r="AJ17"/>
      <c r="AK17">
        <v>1</v>
      </c>
      <c r="AL17">
        <v>72</v>
      </c>
      <c r="AM17">
        <v>540</v>
      </c>
      <c r="AN17">
        <v>1426</v>
      </c>
      <c r="AO17">
        <v>1844</v>
      </c>
      <c r="AP17">
        <v>1787</v>
      </c>
      <c r="AQ17">
        <v>1788</v>
      </c>
      <c r="AR17">
        <v>1920</v>
      </c>
      <c r="AS17">
        <v>3090</v>
      </c>
      <c r="AT17">
        <v>3850</v>
      </c>
      <c r="AU17">
        <v>4032</v>
      </c>
      <c r="AV17">
        <v>2896</v>
      </c>
      <c r="AW17">
        <v>2413</v>
      </c>
      <c r="AX17">
        <v>1773</v>
      </c>
      <c r="AY17">
        <v>1417</v>
      </c>
      <c r="AZ17">
        <v>1129</v>
      </c>
      <c r="BA17" s="1">
        <v>1435</v>
      </c>
      <c r="BB17" s="9">
        <v>795</v>
      </c>
      <c r="BC17" s="9">
        <v>287</v>
      </c>
      <c r="BD17" s="9">
        <v>45</v>
      </c>
      <c r="BE17" s="9">
        <v>2</v>
      </c>
      <c r="BF17" s="9">
        <v>306</v>
      </c>
    </row>
    <row r="18" spans="1:58" s="8" customFormat="1">
      <c r="B18" s="8" t="s">
        <v>80</v>
      </c>
      <c r="C18" s="8">
        <v>36.5</v>
      </c>
      <c r="D18" s="20">
        <v>0</v>
      </c>
      <c r="E18" s="20">
        <v>0</v>
      </c>
      <c r="F18" s="8">
        <v>0</v>
      </c>
      <c r="G18" s="8">
        <v>1.3</v>
      </c>
      <c r="H18" s="8">
        <v>9.3000000000000007</v>
      </c>
      <c r="I18" s="8">
        <v>22.8</v>
      </c>
      <c r="J18" s="8">
        <v>26.9</v>
      </c>
      <c r="K18" s="8">
        <v>29.4</v>
      </c>
      <c r="L18" s="8">
        <v>34.9</v>
      </c>
      <c r="M18" s="8">
        <v>38.9</v>
      </c>
      <c r="N18" s="8">
        <v>51.4</v>
      </c>
      <c r="O18" s="8">
        <v>62.1</v>
      </c>
      <c r="P18" s="8">
        <v>72.599999999999994</v>
      </c>
      <c r="Q18" s="8">
        <v>57.9</v>
      </c>
      <c r="R18" s="8">
        <v>50.4</v>
      </c>
      <c r="S18" s="8">
        <v>40.6</v>
      </c>
      <c r="T18" s="8">
        <v>49.8</v>
      </c>
      <c r="U18" s="8">
        <v>62.5</v>
      </c>
      <c r="V18" s="8">
        <v>84.9</v>
      </c>
      <c r="W18" s="20">
        <v>79.599999999999994</v>
      </c>
      <c r="X18" s="20">
        <v>100</v>
      </c>
      <c r="Y18" s="20"/>
      <c r="Z18" s="20"/>
      <c r="AA18" s="20">
        <v>51</v>
      </c>
      <c r="AB18" s="20">
        <v>60.7</v>
      </c>
      <c r="AC18" s="20">
        <v>71.8</v>
      </c>
      <c r="AD18" s="20">
        <v>84.9</v>
      </c>
      <c r="AF18"/>
      <c r="AG18" t="s">
        <v>413</v>
      </c>
      <c r="AH18">
        <v>22402</v>
      </c>
      <c r="AI18"/>
      <c r="AJ18"/>
      <c r="AK18"/>
      <c r="AL18">
        <v>44</v>
      </c>
      <c r="AM18">
        <v>362</v>
      </c>
      <c r="AN18">
        <v>1023</v>
      </c>
      <c r="AO18">
        <v>1332</v>
      </c>
      <c r="AP18">
        <v>1263</v>
      </c>
      <c r="AQ18">
        <v>1370</v>
      </c>
      <c r="AR18">
        <v>1526</v>
      </c>
      <c r="AS18">
        <v>2410</v>
      </c>
      <c r="AT18">
        <v>3030</v>
      </c>
      <c r="AU18">
        <v>3157</v>
      </c>
      <c r="AV18">
        <v>2126</v>
      </c>
      <c r="AW18">
        <v>1646</v>
      </c>
      <c r="AX18">
        <v>1041</v>
      </c>
      <c r="AY18">
        <v>739</v>
      </c>
      <c r="AZ18">
        <v>539</v>
      </c>
      <c r="BA18" s="1">
        <v>794</v>
      </c>
      <c r="BB18" s="9">
        <v>359</v>
      </c>
      <c r="BC18" s="9">
        <v>134</v>
      </c>
      <c r="BD18" s="9">
        <v>22</v>
      </c>
      <c r="BE18" s="9">
        <v>1</v>
      </c>
      <c r="BF18" s="9">
        <v>278</v>
      </c>
    </row>
    <row r="19" spans="1:58" s="8" customFormat="1">
      <c r="B19" s="8" t="s">
        <v>81</v>
      </c>
      <c r="C19" s="8">
        <v>14.1</v>
      </c>
      <c r="D19" s="20">
        <v>0</v>
      </c>
      <c r="E19" s="20">
        <v>0</v>
      </c>
      <c r="F19" s="8">
        <v>0</v>
      </c>
      <c r="G19" s="8">
        <v>0.9</v>
      </c>
      <c r="H19" s="8">
        <v>4.8</v>
      </c>
      <c r="I19" s="8">
        <v>9.4</v>
      </c>
      <c r="J19" s="8">
        <v>10.7</v>
      </c>
      <c r="K19" s="8">
        <v>12.5</v>
      </c>
      <c r="L19" s="8">
        <v>10.9</v>
      </c>
      <c r="M19" s="8">
        <v>10.199999999999999</v>
      </c>
      <c r="N19" s="8">
        <v>14.5</v>
      </c>
      <c r="O19" s="8">
        <v>16.7</v>
      </c>
      <c r="P19" s="8">
        <v>19.399999999999999</v>
      </c>
      <c r="Q19" s="8">
        <v>19.600000000000001</v>
      </c>
      <c r="R19" s="8">
        <v>20.9</v>
      </c>
      <c r="S19" s="8">
        <v>23.2</v>
      </c>
      <c r="T19" s="8">
        <v>27.9</v>
      </c>
      <c r="U19" s="8">
        <v>36.9</v>
      </c>
      <c r="V19" s="8">
        <v>41.1</v>
      </c>
      <c r="W19" s="20">
        <v>43.1</v>
      </c>
      <c r="X19" s="20">
        <v>36.9</v>
      </c>
      <c r="Y19" s="20"/>
      <c r="Z19" s="20"/>
      <c r="AA19" s="20">
        <v>27.4</v>
      </c>
      <c r="AB19" s="20">
        <v>34.1</v>
      </c>
      <c r="AC19" s="20">
        <v>38.9</v>
      </c>
      <c r="AD19" s="20">
        <v>41.1</v>
      </c>
      <c r="AF19"/>
      <c r="AG19" t="s">
        <v>414</v>
      </c>
      <c r="AH19">
        <v>9011</v>
      </c>
      <c r="AI19"/>
      <c r="AJ19"/>
      <c r="AK19">
        <v>1</v>
      </c>
      <c r="AL19">
        <v>28</v>
      </c>
      <c r="AM19">
        <v>178</v>
      </c>
      <c r="AN19">
        <v>403</v>
      </c>
      <c r="AO19">
        <v>512</v>
      </c>
      <c r="AP19">
        <v>524</v>
      </c>
      <c r="AQ19">
        <v>418</v>
      </c>
      <c r="AR19">
        <v>394</v>
      </c>
      <c r="AS19">
        <v>680</v>
      </c>
      <c r="AT19">
        <v>820</v>
      </c>
      <c r="AU19">
        <v>875</v>
      </c>
      <c r="AV19">
        <v>770</v>
      </c>
      <c r="AW19">
        <v>767</v>
      </c>
      <c r="AX19">
        <v>732</v>
      </c>
      <c r="AY19">
        <v>678</v>
      </c>
      <c r="AZ19">
        <v>590</v>
      </c>
      <c r="BA19" s="1">
        <v>641</v>
      </c>
      <c r="BB19" s="9">
        <v>436</v>
      </c>
      <c r="BC19" s="9">
        <v>153</v>
      </c>
      <c r="BD19" s="9">
        <v>23</v>
      </c>
      <c r="BE19" s="9">
        <v>1</v>
      </c>
      <c r="BF19" s="9">
        <v>28</v>
      </c>
    </row>
    <row r="20" spans="1:58" s="8" customFormat="1">
      <c r="A20" s="8" t="s">
        <v>289</v>
      </c>
      <c r="B20" s="8" t="s">
        <v>0</v>
      </c>
      <c r="C20" s="8">
        <v>24.1</v>
      </c>
      <c r="D20" s="20">
        <v>0</v>
      </c>
      <c r="E20" s="20">
        <v>0</v>
      </c>
      <c r="F20" s="8">
        <v>0</v>
      </c>
      <c r="G20" s="8">
        <v>1.1000000000000001</v>
      </c>
      <c r="H20" s="8">
        <v>6.4</v>
      </c>
      <c r="I20" s="8">
        <v>16</v>
      </c>
      <c r="J20" s="8">
        <v>18.100000000000001</v>
      </c>
      <c r="K20" s="8">
        <v>20.2</v>
      </c>
      <c r="L20" s="8">
        <v>21.5</v>
      </c>
      <c r="M20" s="8">
        <v>23.7</v>
      </c>
      <c r="N20" s="8">
        <v>30.7</v>
      </c>
      <c r="O20" s="8">
        <v>37.9</v>
      </c>
      <c r="P20" s="8">
        <v>45</v>
      </c>
      <c r="Q20" s="8">
        <v>38.5</v>
      </c>
      <c r="R20" s="8">
        <v>33.1</v>
      </c>
      <c r="S20" s="8">
        <v>30.4</v>
      </c>
      <c r="T20" s="8">
        <v>31.3</v>
      </c>
      <c r="U20" s="8">
        <v>40.700000000000003</v>
      </c>
      <c r="V20" s="8">
        <v>47.3</v>
      </c>
      <c r="W20" s="20">
        <v>47.1</v>
      </c>
      <c r="X20" s="20">
        <v>47.8</v>
      </c>
      <c r="Y20" s="20"/>
      <c r="Z20" s="20"/>
      <c r="AA20" s="20">
        <v>34.4</v>
      </c>
      <c r="AB20" s="20">
        <v>38</v>
      </c>
      <c r="AC20" s="20">
        <v>43.8</v>
      </c>
      <c r="AD20" s="20">
        <v>47.3</v>
      </c>
      <c r="AF20" t="s">
        <v>418</v>
      </c>
      <c r="AG20" t="s">
        <v>0</v>
      </c>
      <c r="AH20">
        <v>30251</v>
      </c>
      <c r="AI20"/>
      <c r="AJ20"/>
      <c r="AK20"/>
      <c r="AL20">
        <v>74</v>
      </c>
      <c r="AM20">
        <v>473</v>
      </c>
      <c r="AN20">
        <v>1331</v>
      </c>
      <c r="AO20">
        <v>1740</v>
      </c>
      <c r="AP20">
        <v>1740</v>
      </c>
      <c r="AQ20">
        <v>1717</v>
      </c>
      <c r="AR20">
        <v>1830</v>
      </c>
      <c r="AS20">
        <v>2713</v>
      </c>
      <c r="AT20">
        <v>3934</v>
      </c>
      <c r="AU20">
        <v>3915</v>
      </c>
      <c r="AV20">
        <v>2967</v>
      </c>
      <c r="AW20">
        <v>2348</v>
      </c>
      <c r="AX20">
        <v>1788</v>
      </c>
      <c r="AY20">
        <v>1295</v>
      </c>
      <c r="AZ20">
        <v>1063</v>
      </c>
      <c r="BA20" s="1">
        <v>1323</v>
      </c>
      <c r="BB20" s="9">
        <v>721</v>
      </c>
      <c r="BC20" s="9">
        <v>271</v>
      </c>
      <c r="BD20" s="9">
        <v>59</v>
      </c>
      <c r="BE20" s="9">
        <v>5</v>
      </c>
      <c r="BF20" s="9">
        <v>267</v>
      </c>
    </row>
    <row r="21" spans="1:58" s="8" customFormat="1">
      <c r="B21" s="8" t="s">
        <v>80</v>
      </c>
      <c r="C21" s="8">
        <v>35.200000000000003</v>
      </c>
      <c r="D21" s="20">
        <v>0</v>
      </c>
      <c r="E21" s="20">
        <v>0</v>
      </c>
      <c r="F21" s="8">
        <v>0</v>
      </c>
      <c r="G21" s="8">
        <v>1.7</v>
      </c>
      <c r="H21" s="8">
        <v>8.8000000000000007</v>
      </c>
      <c r="I21" s="8">
        <v>22</v>
      </c>
      <c r="J21" s="8">
        <v>24.4</v>
      </c>
      <c r="K21" s="8">
        <v>28.8</v>
      </c>
      <c r="L21" s="8">
        <v>33</v>
      </c>
      <c r="M21" s="8">
        <v>36.799999999999997</v>
      </c>
      <c r="N21" s="8">
        <v>49</v>
      </c>
      <c r="O21" s="8">
        <v>59.5</v>
      </c>
      <c r="P21" s="8">
        <v>72.5</v>
      </c>
      <c r="Q21" s="8">
        <v>58.2</v>
      </c>
      <c r="R21" s="8">
        <v>48.1</v>
      </c>
      <c r="S21" s="8">
        <v>41.2</v>
      </c>
      <c r="T21" s="8">
        <v>39.1</v>
      </c>
      <c r="U21" s="8">
        <v>55.4</v>
      </c>
      <c r="V21" s="8">
        <v>73.2</v>
      </c>
      <c r="W21" s="20">
        <v>71.099999999999994</v>
      </c>
      <c r="X21" s="20">
        <v>78.8</v>
      </c>
      <c r="Y21" s="20"/>
      <c r="Z21" s="20"/>
      <c r="AA21" s="20">
        <v>47</v>
      </c>
      <c r="AB21" s="20">
        <v>50.8</v>
      </c>
      <c r="AC21" s="20">
        <v>62.8</v>
      </c>
      <c r="AD21" s="20">
        <v>73.2</v>
      </c>
      <c r="AF21"/>
      <c r="AG21" t="s">
        <v>415</v>
      </c>
      <c r="AH21">
        <v>21656</v>
      </c>
      <c r="AI21"/>
      <c r="AJ21"/>
      <c r="AK21"/>
      <c r="AL21">
        <v>58</v>
      </c>
      <c r="AM21">
        <v>335</v>
      </c>
      <c r="AN21">
        <v>938</v>
      </c>
      <c r="AO21">
        <v>1194</v>
      </c>
      <c r="AP21">
        <v>1259</v>
      </c>
      <c r="AQ21">
        <v>1332</v>
      </c>
      <c r="AR21">
        <v>1430</v>
      </c>
      <c r="AS21">
        <v>2175</v>
      </c>
      <c r="AT21">
        <v>3086</v>
      </c>
      <c r="AU21">
        <v>3101</v>
      </c>
      <c r="AV21">
        <v>2176</v>
      </c>
      <c r="AW21">
        <v>1612</v>
      </c>
      <c r="AX21">
        <v>1098</v>
      </c>
      <c r="AY21">
        <v>634</v>
      </c>
      <c r="AZ21">
        <v>506</v>
      </c>
      <c r="BA21" s="1">
        <v>722</v>
      </c>
      <c r="BB21" s="9">
        <v>339</v>
      </c>
      <c r="BC21" s="9">
        <v>117</v>
      </c>
      <c r="BD21" s="9">
        <v>18</v>
      </c>
      <c r="BE21" s="9">
        <v>4</v>
      </c>
      <c r="BF21" s="9">
        <v>244</v>
      </c>
    </row>
    <row r="22" spans="1:58" s="8" customFormat="1">
      <c r="B22" s="8" t="s">
        <v>81</v>
      </c>
      <c r="C22" s="8">
        <v>13.4</v>
      </c>
      <c r="D22" s="20">
        <v>0</v>
      </c>
      <c r="E22" s="20">
        <v>0</v>
      </c>
      <c r="F22" s="8">
        <v>0</v>
      </c>
      <c r="G22" s="8">
        <v>0.5</v>
      </c>
      <c r="H22" s="8">
        <v>3.8</v>
      </c>
      <c r="I22" s="8">
        <v>9.6999999999999993</v>
      </c>
      <c r="J22" s="8">
        <v>11.5</v>
      </c>
      <c r="K22" s="8">
        <v>11.3</v>
      </c>
      <c r="L22" s="8">
        <v>9.8000000000000007</v>
      </c>
      <c r="M22" s="8">
        <v>10.5</v>
      </c>
      <c r="N22" s="8">
        <v>12.2</v>
      </c>
      <c r="O22" s="8">
        <v>16.3</v>
      </c>
      <c r="P22" s="8">
        <v>18.399999999999999</v>
      </c>
      <c r="Q22" s="8">
        <v>19.899999999999999</v>
      </c>
      <c r="R22" s="8">
        <v>19.7</v>
      </c>
      <c r="S22" s="8">
        <v>21.4</v>
      </c>
      <c r="T22" s="8">
        <v>26.2</v>
      </c>
      <c r="U22" s="8">
        <v>32.799999999999997</v>
      </c>
      <c r="V22" s="8">
        <v>36.6</v>
      </c>
      <c r="W22" s="20">
        <v>36.200000000000003</v>
      </c>
      <c r="X22" s="20">
        <v>37.4</v>
      </c>
      <c r="Y22" s="20"/>
      <c r="Z22" s="20"/>
      <c r="AA22" s="20">
        <v>25.3</v>
      </c>
      <c r="AB22" s="20">
        <v>31</v>
      </c>
      <c r="AC22" s="20">
        <v>34.700000000000003</v>
      </c>
      <c r="AD22" s="20">
        <v>36.6</v>
      </c>
      <c r="AF22"/>
      <c r="AG22" t="s">
        <v>416</v>
      </c>
      <c r="AH22">
        <v>8595</v>
      </c>
      <c r="AI22"/>
      <c r="AJ22"/>
      <c r="AK22"/>
      <c r="AL22">
        <v>16</v>
      </c>
      <c r="AM22">
        <v>138</v>
      </c>
      <c r="AN22">
        <v>393</v>
      </c>
      <c r="AO22">
        <v>546</v>
      </c>
      <c r="AP22">
        <v>481</v>
      </c>
      <c r="AQ22">
        <v>385</v>
      </c>
      <c r="AR22">
        <v>400</v>
      </c>
      <c r="AS22">
        <v>538</v>
      </c>
      <c r="AT22">
        <v>848</v>
      </c>
      <c r="AU22">
        <v>814</v>
      </c>
      <c r="AV22">
        <v>791</v>
      </c>
      <c r="AW22">
        <v>736</v>
      </c>
      <c r="AX22">
        <v>690</v>
      </c>
      <c r="AY22">
        <v>661</v>
      </c>
      <c r="AZ22">
        <v>557</v>
      </c>
      <c r="BA22" s="1">
        <v>601</v>
      </c>
      <c r="BB22" s="9">
        <v>382</v>
      </c>
      <c r="BC22" s="9">
        <v>154</v>
      </c>
      <c r="BD22" s="9">
        <v>41</v>
      </c>
      <c r="BE22" s="9">
        <v>1</v>
      </c>
      <c r="BF22" s="9">
        <v>23</v>
      </c>
    </row>
    <row r="23" spans="1:58" s="8" customFormat="1">
      <c r="A23" s="8" t="s">
        <v>290</v>
      </c>
      <c r="B23" s="8" t="s">
        <v>0</v>
      </c>
      <c r="C23" s="8">
        <v>23.3</v>
      </c>
      <c r="D23" s="20">
        <v>0</v>
      </c>
      <c r="E23" s="20">
        <v>0</v>
      </c>
      <c r="F23" s="8">
        <v>0</v>
      </c>
      <c r="G23" s="8">
        <v>0.9</v>
      </c>
      <c r="H23" s="8">
        <v>6.6</v>
      </c>
      <c r="I23" s="8">
        <v>14.8</v>
      </c>
      <c r="J23" s="8">
        <v>17.899999999999999</v>
      </c>
      <c r="K23" s="8">
        <v>18.600000000000001</v>
      </c>
      <c r="L23" s="8">
        <v>21.5</v>
      </c>
      <c r="M23" s="8">
        <v>25.1</v>
      </c>
      <c r="N23" s="8">
        <v>29</v>
      </c>
      <c r="O23" s="8">
        <v>36.6</v>
      </c>
      <c r="P23" s="8">
        <v>42.2</v>
      </c>
      <c r="Q23" s="8">
        <v>36.700000000000003</v>
      </c>
      <c r="R23" s="8">
        <v>32.299999999999997</v>
      </c>
      <c r="S23" s="8">
        <v>30.3</v>
      </c>
      <c r="T23" s="8">
        <v>29.6</v>
      </c>
      <c r="U23" s="8">
        <v>37.4</v>
      </c>
      <c r="V23" s="8">
        <v>44.7</v>
      </c>
      <c r="W23" s="20">
        <v>45.8</v>
      </c>
      <c r="X23" s="20">
        <v>42.4</v>
      </c>
      <c r="Y23" s="20"/>
      <c r="Z23" s="20"/>
      <c r="AA23" s="20">
        <v>33.1</v>
      </c>
      <c r="AB23" s="20">
        <v>35.6</v>
      </c>
      <c r="AC23" s="20">
        <v>40.799999999999997</v>
      </c>
      <c r="AD23" s="20">
        <v>44.7</v>
      </c>
      <c r="AF23" t="s">
        <v>419</v>
      </c>
      <c r="AG23" t="s">
        <v>0</v>
      </c>
      <c r="AH23">
        <v>29375</v>
      </c>
      <c r="AI23"/>
      <c r="AJ23"/>
      <c r="AK23">
        <v>1</v>
      </c>
      <c r="AL23">
        <v>60</v>
      </c>
      <c r="AM23">
        <v>481</v>
      </c>
      <c r="AN23">
        <v>1186</v>
      </c>
      <c r="AO23">
        <v>1702</v>
      </c>
      <c r="AP23">
        <v>1698</v>
      </c>
      <c r="AQ23">
        <v>1689</v>
      </c>
      <c r="AR23">
        <v>1920</v>
      </c>
      <c r="AS23">
        <v>2446</v>
      </c>
      <c r="AT23">
        <v>4004</v>
      </c>
      <c r="AU23">
        <v>3493</v>
      </c>
      <c r="AV23">
        <v>2890</v>
      </c>
      <c r="AW23">
        <v>2342</v>
      </c>
      <c r="AX23">
        <v>1831</v>
      </c>
      <c r="AY23">
        <v>1306</v>
      </c>
      <c r="AZ23">
        <v>1013</v>
      </c>
      <c r="BA23" s="1">
        <v>1313</v>
      </c>
      <c r="BB23" s="9">
        <v>734</v>
      </c>
      <c r="BC23" s="9">
        <v>274</v>
      </c>
      <c r="BD23" s="9">
        <v>51</v>
      </c>
      <c r="BE23" s="9">
        <v>2</v>
      </c>
      <c r="BF23" s="9">
        <v>252</v>
      </c>
    </row>
    <row r="24" spans="1:58" s="8" customFormat="1">
      <c r="B24" s="8" t="s">
        <v>80</v>
      </c>
      <c r="C24" s="8">
        <v>34.200000000000003</v>
      </c>
      <c r="D24" s="20">
        <v>0</v>
      </c>
      <c r="E24" s="20">
        <v>0</v>
      </c>
      <c r="F24" s="8">
        <v>0</v>
      </c>
      <c r="G24" s="8">
        <v>1.2</v>
      </c>
      <c r="H24" s="8">
        <v>8.4</v>
      </c>
      <c r="I24" s="8">
        <v>20.100000000000001</v>
      </c>
      <c r="J24" s="8">
        <v>24.6</v>
      </c>
      <c r="K24" s="8">
        <v>25.9</v>
      </c>
      <c r="L24" s="8">
        <v>32.799999999999997</v>
      </c>
      <c r="M24" s="8">
        <v>39.4</v>
      </c>
      <c r="N24" s="8">
        <v>45.5</v>
      </c>
      <c r="O24" s="8">
        <v>57.9</v>
      </c>
      <c r="P24" s="8">
        <v>67.099999999999994</v>
      </c>
      <c r="Q24" s="8">
        <v>56.7</v>
      </c>
      <c r="R24" s="8">
        <v>47.8</v>
      </c>
      <c r="S24" s="8">
        <v>41.9</v>
      </c>
      <c r="T24" s="8">
        <v>40</v>
      </c>
      <c r="U24" s="8">
        <v>53.5</v>
      </c>
      <c r="V24" s="8">
        <v>69.400000000000006</v>
      </c>
      <c r="W24" s="20">
        <v>68.099999999999994</v>
      </c>
      <c r="X24" s="20">
        <v>72.8</v>
      </c>
      <c r="Y24" s="20"/>
      <c r="Z24" s="20"/>
      <c r="AA24" s="20">
        <v>46.8</v>
      </c>
      <c r="AB24" s="20">
        <v>49.7</v>
      </c>
      <c r="AC24" s="20">
        <v>60.2</v>
      </c>
      <c r="AD24" s="20">
        <v>69.400000000000006</v>
      </c>
      <c r="AF24"/>
      <c r="AG24" t="s">
        <v>415</v>
      </c>
      <c r="AH24">
        <v>21085</v>
      </c>
      <c r="AI24"/>
      <c r="AJ24"/>
      <c r="AK24">
        <v>1</v>
      </c>
      <c r="AL24">
        <v>38</v>
      </c>
      <c r="AM24">
        <v>314</v>
      </c>
      <c r="AN24">
        <v>831</v>
      </c>
      <c r="AO24">
        <v>1189</v>
      </c>
      <c r="AP24">
        <v>1199</v>
      </c>
      <c r="AQ24">
        <v>1304</v>
      </c>
      <c r="AR24">
        <v>1518</v>
      </c>
      <c r="AS24">
        <v>1926</v>
      </c>
      <c r="AT24">
        <v>3164</v>
      </c>
      <c r="AU24">
        <v>2728</v>
      </c>
      <c r="AV24">
        <v>2166</v>
      </c>
      <c r="AW24">
        <v>1641</v>
      </c>
      <c r="AX24">
        <v>1151</v>
      </c>
      <c r="AY24">
        <v>711</v>
      </c>
      <c r="AZ24">
        <v>502</v>
      </c>
      <c r="BA24" s="1">
        <v>702</v>
      </c>
      <c r="BB24" s="9">
        <v>339</v>
      </c>
      <c r="BC24" s="9">
        <v>117</v>
      </c>
      <c r="BD24" s="9">
        <v>22</v>
      </c>
      <c r="BE24" s="9"/>
      <c r="BF24" s="9">
        <v>224</v>
      </c>
    </row>
    <row r="25" spans="1:58" s="8" customFormat="1">
      <c r="B25" s="8" t="s">
        <v>81</v>
      </c>
      <c r="C25" s="8">
        <v>12.9</v>
      </c>
      <c r="D25" s="20">
        <v>0</v>
      </c>
      <c r="E25" s="20">
        <v>0</v>
      </c>
      <c r="F25" s="8">
        <v>0</v>
      </c>
      <c r="G25" s="8">
        <v>0.7</v>
      </c>
      <c r="H25" s="8">
        <v>4.7</v>
      </c>
      <c r="I25" s="8">
        <v>9.1</v>
      </c>
      <c r="J25" s="8">
        <v>11</v>
      </c>
      <c r="K25" s="8">
        <v>11.1</v>
      </c>
      <c r="L25" s="8">
        <v>9.9</v>
      </c>
      <c r="M25" s="8">
        <v>10.6</v>
      </c>
      <c r="N25" s="8">
        <v>12.4</v>
      </c>
      <c r="O25" s="8">
        <v>15.3</v>
      </c>
      <c r="P25" s="8">
        <v>18.2</v>
      </c>
      <c r="Q25" s="8">
        <v>17.8</v>
      </c>
      <c r="R25" s="8">
        <v>18.399999999999999</v>
      </c>
      <c r="S25" s="8">
        <v>20.6</v>
      </c>
      <c r="T25" s="8">
        <v>22.6</v>
      </c>
      <c r="U25" s="8">
        <v>28.8</v>
      </c>
      <c r="V25" s="8">
        <v>34.6</v>
      </c>
      <c r="W25" s="20">
        <v>35.799999999999997</v>
      </c>
      <c r="X25" s="20">
        <v>32.4</v>
      </c>
      <c r="Y25" s="20"/>
      <c r="Z25" s="20"/>
      <c r="AA25" s="20">
        <v>23.2</v>
      </c>
      <c r="AB25" s="20">
        <v>27.7</v>
      </c>
      <c r="AC25" s="20">
        <v>31.6</v>
      </c>
      <c r="AD25" s="20">
        <v>34.6</v>
      </c>
      <c r="AF25"/>
      <c r="AG25" t="s">
        <v>416</v>
      </c>
      <c r="AH25">
        <v>8290</v>
      </c>
      <c r="AI25"/>
      <c r="AJ25"/>
      <c r="AK25"/>
      <c r="AL25">
        <v>22</v>
      </c>
      <c r="AM25">
        <v>167</v>
      </c>
      <c r="AN25">
        <v>355</v>
      </c>
      <c r="AO25">
        <v>513</v>
      </c>
      <c r="AP25">
        <v>499</v>
      </c>
      <c r="AQ25">
        <v>385</v>
      </c>
      <c r="AR25">
        <v>402</v>
      </c>
      <c r="AS25">
        <v>520</v>
      </c>
      <c r="AT25">
        <v>840</v>
      </c>
      <c r="AU25">
        <v>765</v>
      </c>
      <c r="AV25">
        <v>724</v>
      </c>
      <c r="AW25">
        <v>701</v>
      </c>
      <c r="AX25">
        <v>680</v>
      </c>
      <c r="AY25">
        <v>595</v>
      </c>
      <c r="AZ25">
        <v>511</v>
      </c>
      <c r="BA25" s="1">
        <v>611</v>
      </c>
      <c r="BB25" s="9">
        <v>395</v>
      </c>
      <c r="BC25" s="9">
        <v>157</v>
      </c>
      <c r="BD25" s="9">
        <v>29</v>
      </c>
      <c r="BE25" s="9">
        <v>2</v>
      </c>
      <c r="BF25" s="9">
        <v>28</v>
      </c>
    </row>
    <row r="26" spans="1:58" s="8" customFormat="1">
      <c r="A26" s="8" t="s">
        <v>291</v>
      </c>
      <c r="B26" s="8" t="s">
        <v>0</v>
      </c>
      <c r="C26" s="8">
        <v>23.8</v>
      </c>
      <c r="D26" s="20">
        <v>0</v>
      </c>
      <c r="E26" s="20">
        <v>0</v>
      </c>
      <c r="F26" s="8">
        <v>0</v>
      </c>
      <c r="G26" s="8">
        <v>0.6</v>
      </c>
      <c r="H26" s="8">
        <v>5.8</v>
      </c>
      <c r="I26" s="8">
        <v>15.1</v>
      </c>
      <c r="J26" s="8">
        <v>17.3</v>
      </c>
      <c r="K26" s="8">
        <v>19.899999999999999</v>
      </c>
      <c r="L26" s="8">
        <v>21.8</v>
      </c>
      <c r="M26" s="8">
        <v>26.2</v>
      </c>
      <c r="N26" s="8">
        <v>30.8</v>
      </c>
      <c r="O26" s="8">
        <v>39.200000000000003</v>
      </c>
      <c r="P26" s="8">
        <v>44.1</v>
      </c>
      <c r="Q26" s="8">
        <v>36.9</v>
      </c>
      <c r="R26" s="8">
        <v>32.799999999999997</v>
      </c>
      <c r="S26" s="8">
        <v>27.3</v>
      </c>
      <c r="T26" s="8">
        <v>29.2</v>
      </c>
      <c r="U26" s="8">
        <v>33.4</v>
      </c>
      <c r="V26" s="8">
        <v>42.3</v>
      </c>
      <c r="W26" s="20">
        <v>41.4</v>
      </c>
      <c r="X26" s="20">
        <v>44.3</v>
      </c>
      <c r="Y26" s="20"/>
      <c r="Z26" s="20"/>
      <c r="AA26" s="20">
        <v>31.7</v>
      </c>
      <c r="AB26" s="20">
        <v>33.700000000000003</v>
      </c>
      <c r="AC26" s="20">
        <v>37.6</v>
      </c>
      <c r="AD26" s="20">
        <v>42.3</v>
      </c>
      <c r="AF26" t="s">
        <v>420</v>
      </c>
      <c r="AG26" t="s">
        <v>0</v>
      </c>
      <c r="AH26">
        <v>29949</v>
      </c>
      <c r="AI26"/>
      <c r="AJ26"/>
      <c r="AK26"/>
      <c r="AL26">
        <v>37</v>
      </c>
      <c r="AM26">
        <v>410</v>
      </c>
      <c r="AN26">
        <v>1182</v>
      </c>
      <c r="AO26">
        <v>1596</v>
      </c>
      <c r="AP26">
        <v>1852</v>
      </c>
      <c r="AQ26">
        <v>1763</v>
      </c>
      <c r="AR26">
        <v>2011</v>
      </c>
      <c r="AS26">
        <v>2486</v>
      </c>
      <c r="AT26">
        <v>4126</v>
      </c>
      <c r="AU26">
        <v>3796</v>
      </c>
      <c r="AV26">
        <v>2977</v>
      </c>
      <c r="AW26">
        <v>2410</v>
      </c>
      <c r="AX26">
        <v>1692</v>
      </c>
      <c r="AY26">
        <v>1361</v>
      </c>
      <c r="AZ26">
        <v>950</v>
      </c>
      <c r="BA26" s="1">
        <v>1300</v>
      </c>
      <c r="BB26" s="9">
        <v>684</v>
      </c>
      <c r="BC26" s="9">
        <v>325</v>
      </c>
      <c r="BD26" s="9">
        <v>52</v>
      </c>
      <c r="BE26" s="9">
        <v>1</v>
      </c>
      <c r="BF26" s="9">
        <v>238</v>
      </c>
    </row>
    <row r="27" spans="1:58" s="8" customFormat="1">
      <c r="B27" s="8" t="s">
        <v>80</v>
      </c>
      <c r="C27" s="8">
        <v>35.200000000000003</v>
      </c>
      <c r="D27" s="20">
        <v>0</v>
      </c>
      <c r="E27" s="20">
        <v>0</v>
      </c>
      <c r="F27" s="8">
        <v>0</v>
      </c>
      <c r="G27" s="8">
        <v>0.8</v>
      </c>
      <c r="H27" s="8">
        <v>7.6</v>
      </c>
      <c r="I27" s="8">
        <v>21.3</v>
      </c>
      <c r="J27" s="8">
        <v>23.7</v>
      </c>
      <c r="K27" s="8">
        <v>28.2</v>
      </c>
      <c r="L27" s="8">
        <v>31.5</v>
      </c>
      <c r="M27" s="8">
        <v>42.3</v>
      </c>
      <c r="N27" s="8">
        <v>49.6</v>
      </c>
      <c r="O27" s="8">
        <v>62.3</v>
      </c>
      <c r="P27" s="8">
        <v>71</v>
      </c>
      <c r="Q27" s="8">
        <v>57.9</v>
      </c>
      <c r="R27" s="8">
        <v>47.4</v>
      </c>
      <c r="S27" s="8">
        <v>36.799999999999997</v>
      </c>
      <c r="T27" s="8">
        <v>39.799999999999997</v>
      </c>
      <c r="U27" s="8">
        <v>48.7</v>
      </c>
      <c r="V27" s="8">
        <v>65</v>
      </c>
      <c r="W27" s="20">
        <v>60</v>
      </c>
      <c r="X27" s="20">
        <v>77.099999999999994</v>
      </c>
      <c r="Y27" s="20"/>
      <c r="Z27" s="20"/>
      <c r="AA27" s="20">
        <v>44.3</v>
      </c>
      <c r="AB27" s="20">
        <v>47.2</v>
      </c>
      <c r="AC27" s="20">
        <v>55.6</v>
      </c>
      <c r="AD27" s="20">
        <v>65</v>
      </c>
      <c r="AF27"/>
      <c r="AG27" t="s">
        <v>415</v>
      </c>
      <c r="AH27">
        <v>21677</v>
      </c>
      <c r="AI27"/>
      <c r="AJ27"/>
      <c r="AK27"/>
      <c r="AL27">
        <v>25</v>
      </c>
      <c r="AM27">
        <v>276</v>
      </c>
      <c r="AN27">
        <v>855</v>
      </c>
      <c r="AO27">
        <v>1116</v>
      </c>
      <c r="AP27">
        <v>1327</v>
      </c>
      <c r="AQ27">
        <v>1288</v>
      </c>
      <c r="AR27">
        <v>1636</v>
      </c>
      <c r="AS27">
        <v>2006</v>
      </c>
      <c r="AT27">
        <v>3272</v>
      </c>
      <c r="AU27">
        <v>3006</v>
      </c>
      <c r="AV27">
        <v>2263</v>
      </c>
      <c r="AW27">
        <v>1649</v>
      </c>
      <c r="AX27">
        <v>1038</v>
      </c>
      <c r="AY27">
        <v>764</v>
      </c>
      <c r="AZ27">
        <v>476</v>
      </c>
      <c r="BA27" s="1">
        <v>680</v>
      </c>
      <c r="BB27" s="9">
        <v>307</v>
      </c>
      <c r="BC27" s="9">
        <v>146</v>
      </c>
      <c r="BD27" s="9">
        <v>15</v>
      </c>
      <c r="BE27" s="9">
        <v>1</v>
      </c>
      <c r="BF27" s="9">
        <v>211</v>
      </c>
    </row>
    <row r="28" spans="1:58" s="8" customFormat="1">
      <c r="B28" s="8" t="s">
        <v>81</v>
      </c>
      <c r="C28" s="8">
        <v>12.8</v>
      </c>
      <c r="D28" s="20">
        <v>0</v>
      </c>
      <c r="E28" s="20">
        <v>0</v>
      </c>
      <c r="F28" s="8">
        <v>0</v>
      </c>
      <c r="G28" s="8">
        <v>0.4</v>
      </c>
      <c r="H28" s="8">
        <v>3.9</v>
      </c>
      <c r="I28" s="8">
        <v>8.6</v>
      </c>
      <c r="J28" s="8">
        <v>10.6</v>
      </c>
      <c r="K28" s="8">
        <v>11.4</v>
      </c>
      <c r="L28" s="8">
        <v>11.8</v>
      </c>
      <c r="M28" s="8">
        <v>9.8000000000000007</v>
      </c>
      <c r="N28" s="8">
        <v>11.9</v>
      </c>
      <c r="O28" s="8">
        <v>16.2</v>
      </c>
      <c r="P28" s="8">
        <v>18.100000000000001</v>
      </c>
      <c r="Q28" s="8">
        <v>17.2</v>
      </c>
      <c r="R28" s="8">
        <v>19.7</v>
      </c>
      <c r="S28" s="8">
        <v>19.399999999999999</v>
      </c>
      <c r="T28" s="8">
        <v>21.8</v>
      </c>
      <c r="U28" s="8">
        <v>25.4</v>
      </c>
      <c r="V28" s="8">
        <v>33.200000000000003</v>
      </c>
      <c r="W28" s="20">
        <v>33</v>
      </c>
      <c r="X28" s="20">
        <v>33.6</v>
      </c>
      <c r="Y28" s="20"/>
      <c r="Z28" s="20"/>
      <c r="AA28" s="20">
        <v>22.6</v>
      </c>
      <c r="AB28" s="20">
        <v>26</v>
      </c>
      <c r="AC28" s="20">
        <v>29.2</v>
      </c>
      <c r="AD28" s="20">
        <v>33.200000000000003</v>
      </c>
      <c r="AF28"/>
      <c r="AG28" t="s">
        <v>416</v>
      </c>
      <c r="AH28">
        <v>8272</v>
      </c>
      <c r="AI28"/>
      <c r="AJ28"/>
      <c r="AK28"/>
      <c r="AL28">
        <v>12</v>
      </c>
      <c r="AM28">
        <v>134</v>
      </c>
      <c r="AN28">
        <v>327</v>
      </c>
      <c r="AO28">
        <v>480</v>
      </c>
      <c r="AP28">
        <v>525</v>
      </c>
      <c r="AQ28">
        <v>475</v>
      </c>
      <c r="AR28">
        <v>375</v>
      </c>
      <c r="AS28">
        <v>480</v>
      </c>
      <c r="AT28">
        <v>854</v>
      </c>
      <c r="AU28">
        <v>790</v>
      </c>
      <c r="AV28">
        <v>714</v>
      </c>
      <c r="AW28">
        <v>761</v>
      </c>
      <c r="AX28">
        <v>654</v>
      </c>
      <c r="AY28">
        <v>597</v>
      </c>
      <c r="AZ28">
        <v>474</v>
      </c>
      <c r="BA28" s="1">
        <v>620</v>
      </c>
      <c r="BB28" s="9">
        <v>377</v>
      </c>
      <c r="BC28" s="9">
        <v>179</v>
      </c>
      <c r="BD28" s="9">
        <v>37</v>
      </c>
      <c r="BE28" s="9"/>
      <c r="BF28" s="9">
        <v>27</v>
      </c>
    </row>
    <row r="29" spans="1:58" s="8" customFormat="1">
      <c r="A29" s="8" t="s">
        <v>292</v>
      </c>
      <c r="B29" s="8" t="s">
        <v>0</v>
      </c>
      <c r="C29" s="8">
        <v>25.5</v>
      </c>
      <c r="D29" s="20">
        <v>0</v>
      </c>
      <c r="E29" s="20">
        <v>0</v>
      </c>
      <c r="F29" s="8">
        <v>0</v>
      </c>
      <c r="G29" s="8">
        <v>1.1000000000000001</v>
      </c>
      <c r="H29" s="8">
        <v>7.3</v>
      </c>
      <c r="I29" s="8">
        <v>15.8</v>
      </c>
      <c r="J29" s="8">
        <v>21</v>
      </c>
      <c r="K29" s="8">
        <v>22.9</v>
      </c>
      <c r="L29" s="8">
        <v>25.1</v>
      </c>
      <c r="M29" s="8">
        <v>30.4</v>
      </c>
      <c r="N29" s="8">
        <v>34.6</v>
      </c>
      <c r="O29" s="8">
        <v>40.6</v>
      </c>
      <c r="P29" s="8">
        <v>43.8</v>
      </c>
      <c r="Q29" s="8">
        <v>37.700000000000003</v>
      </c>
      <c r="R29" s="8">
        <v>34.299999999999997</v>
      </c>
      <c r="S29" s="8">
        <v>29.5</v>
      </c>
      <c r="T29" s="8">
        <v>27.6</v>
      </c>
      <c r="U29" s="8">
        <v>32.299999999999997</v>
      </c>
      <c r="V29" s="8">
        <v>40.200000000000003</v>
      </c>
      <c r="W29" s="20">
        <v>40.9</v>
      </c>
      <c r="X29" s="20">
        <v>38.9</v>
      </c>
      <c r="Y29" s="20"/>
      <c r="Z29" s="20"/>
      <c r="AA29" s="20">
        <v>32.1</v>
      </c>
      <c r="AB29" s="20">
        <v>32.1</v>
      </c>
      <c r="AC29" s="20">
        <v>36</v>
      </c>
      <c r="AD29" s="20">
        <v>40.200000000000003</v>
      </c>
      <c r="AF29" t="s">
        <v>421</v>
      </c>
      <c r="AG29" t="s">
        <v>0</v>
      </c>
      <c r="AH29">
        <v>32109</v>
      </c>
      <c r="AI29"/>
      <c r="AJ29"/>
      <c r="AK29">
        <v>1</v>
      </c>
      <c r="AL29">
        <v>64</v>
      </c>
      <c r="AM29">
        <v>503</v>
      </c>
      <c r="AN29">
        <v>1211</v>
      </c>
      <c r="AO29">
        <v>1868</v>
      </c>
      <c r="AP29">
        <v>2173</v>
      </c>
      <c r="AQ29">
        <v>2082</v>
      </c>
      <c r="AR29">
        <v>2352</v>
      </c>
      <c r="AS29">
        <v>2708</v>
      </c>
      <c r="AT29">
        <v>4030</v>
      </c>
      <c r="AU29">
        <v>3989</v>
      </c>
      <c r="AV29">
        <v>3117</v>
      </c>
      <c r="AW29">
        <v>2529</v>
      </c>
      <c r="AX29">
        <v>1870</v>
      </c>
      <c r="AY29">
        <v>1349</v>
      </c>
      <c r="AZ29">
        <v>973</v>
      </c>
      <c r="BA29" s="1">
        <v>1290</v>
      </c>
      <c r="BB29" s="9">
        <v>692</v>
      </c>
      <c r="BC29" s="9">
        <v>285</v>
      </c>
      <c r="BD29" s="9">
        <v>71</v>
      </c>
      <c r="BE29" s="9">
        <v>5</v>
      </c>
      <c r="BF29" s="9">
        <v>237</v>
      </c>
    </row>
    <row r="30" spans="1:58" s="8" customFormat="1">
      <c r="B30" s="8" t="s">
        <v>80</v>
      </c>
      <c r="C30" s="8">
        <v>38</v>
      </c>
      <c r="D30" s="20">
        <v>0</v>
      </c>
      <c r="E30" s="20">
        <v>0</v>
      </c>
      <c r="F30" s="8">
        <v>0</v>
      </c>
      <c r="G30" s="8">
        <v>1</v>
      </c>
      <c r="H30" s="8">
        <v>8.8000000000000007</v>
      </c>
      <c r="I30" s="8">
        <v>21.5</v>
      </c>
      <c r="J30" s="8">
        <v>29.2</v>
      </c>
      <c r="K30" s="8">
        <v>32.9</v>
      </c>
      <c r="L30" s="8">
        <v>37.200000000000003</v>
      </c>
      <c r="M30" s="8">
        <v>49</v>
      </c>
      <c r="N30" s="8">
        <v>56.3</v>
      </c>
      <c r="O30" s="8">
        <v>66</v>
      </c>
      <c r="P30" s="8">
        <v>71.099999999999994</v>
      </c>
      <c r="Q30" s="8">
        <v>58.4</v>
      </c>
      <c r="R30" s="8">
        <v>49.4</v>
      </c>
      <c r="S30" s="8">
        <v>39.5</v>
      </c>
      <c r="T30" s="8">
        <v>36.9</v>
      </c>
      <c r="U30" s="8">
        <v>45.5</v>
      </c>
      <c r="V30" s="8">
        <v>67.599999999999994</v>
      </c>
      <c r="W30" s="20">
        <v>64.5</v>
      </c>
      <c r="X30" s="20">
        <v>74.8</v>
      </c>
      <c r="Y30" s="20"/>
      <c r="Z30" s="20"/>
      <c r="AA30" s="20">
        <v>45</v>
      </c>
      <c r="AB30" s="20">
        <v>45.2</v>
      </c>
      <c r="AC30" s="20">
        <v>54.8</v>
      </c>
      <c r="AD30" s="20">
        <v>67.599999999999994</v>
      </c>
      <c r="AF30"/>
      <c r="AG30" t="s">
        <v>415</v>
      </c>
      <c r="AH30">
        <v>23396</v>
      </c>
      <c r="AI30"/>
      <c r="AJ30"/>
      <c r="AK30"/>
      <c r="AL30">
        <v>32</v>
      </c>
      <c r="AM30">
        <v>314</v>
      </c>
      <c r="AN30">
        <v>844</v>
      </c>
      <c r="AO30">
        <v>1326</v>
      </c>
      <c r="AP30">
        <v>1584</v>
      </c>
      <c r="AQ30">
        <v>1557</v>
      </c>
      <c r="AR30">
        <v>1906</v>
      </c>
      <c r="AS30">
        <v>2215</v>
      </c>
      <c r="AT30">
        <v>3268</v>
      </c>
      <c r="AU30">
        <v>3197</v>
      </c>
      <c r="AV30">
        <v>2341</v>
      </c>
      <c r="AW30">
        <v>1727</v>
      </c>
      <c r="AX30">
        <v>1141</v>
      </c>
      <c r="AY30">
        <v>758</v>
      </c>
      <c r="AZ30">
        <v>470</v>
      </c>
      <c r="BA30" s="1">
        <v>716</v>
      </c>
      <c r="BB30" s="9">
        <v>336</v>
      </c>
      <c r="BC30" s="9">
        <v>138</v>
      </c>
      <c r="BD30" s="9">
        <v>29</v>
      </c>
      <c r="BE30" s="9">
        <v>2</v>
      </c>
      <c r="BF30" s="9">
        <v>211</v>
      </c>
    </row>
    <row r="31" spans="1:58" s="8" customFormat="1">
      <c r="B31" s="8" t="s">
        <v>81</v>
      </c>
      <c r="C31" s="8">
        <v>13.5</v>
      </c>
      <c r="D31" s="20">
        <v>0</v>
      </c>
      <c r="E31" s="20">
        <v>0</v>
      </c>
      <c r="F31" s="8">
        <v>0</v>
      </c>
      <c r="G31" s="8">
        <v>1.1000000000000001</v>
      </c>
      <c r="H31" s="8">
        <v>5.6</v>
      </c>
      <c r="I31" s="8">
        <v>9.9</v>
      </c>
      <c r="J31" s="8">
        <v>12.4</v>
      </c>
      <c r="K31" s="8">
        <v>12.6</v>
      </c>
      <c r="L31" s="8">
        <v>12.8</v>
      </c>
      <c r="M31" s="8">
        <v>11.6</v>
      </c>
      <c r="N31" s="8">
        <v>12.6</v>
      </c>
      <c r="O31" s="8">
        <v>15.3</v>
      </c>
      <c r="P31" s="8">
        <v>17.100000000000001</v>
      </c>
      <c r="Q31" s="8">
        <v>18.2</v>
      </c>
      <c r="R31" s="8">
        <v>20.7</v>
      </c>
      <c r="S31" s="8">
        <v>21.1</v>
      </c>
      <c r="T31" s="8">
        <v>20.9</v>
      </c>
      <c r="U31" s="8">
        <v>25.5</v>
      </c>
      <c r="V31" s="8">
        <v>29.2</v>
      </c>
      <c r="W31" s="20">
        <v>30.3</v>
      </c>
      <c r="X31" s="20">
        <v>27.4</v>
      </c>
      <c r="Y31" s="20"/>
      <c r="Z31" s="20"/>
      <c r="AA31" s="20">
        <v>22.7</v>
      </c>
      <c r="AB31" s="20">
        <v>24.6</v>
      </c>
      <c r="AC31" s="20">
        <v>27.3</v>
      </c>
      <c r="AD31" s="20">
        <v>29.2</v>
      </c>
      <c r="AF31"/>
      <c r="AG31" t="s">
        <v>416</v>
      </c>
      <c r="AH31">
        <v>8713</v>
      </c>
      <c r="AI31"/>
      <c r="AJ31"/>
      <c r="AK31">
        <v>1</v>
      </c>
      <c r="AL31">
        <v>32</v>
      </c>
      <c r="AM31">
        <v>189</v>
      </c>
      <c r="AN31">
        <v>367</v>
      </c>
      <c r="AO31">
        <v>542</v>
      </c>
      <c r="AP31">
        <v>589</v>
      </c>
      <c r="AQ31">
        <v>525</v>
      </c>
      <c r="AR31">
        <v>446</v>
      </c>
      <c r="AS31">
        <v>493</v>
      </c>
      <c r="AT31">
        <v>762</v>
      </c>
      <c r="AU31">
        <v>792</v>
      </c>
      <c r="AV31">
        <v>776</v>
      </c>
      <c r="AW31">
        <v>802</v>
      </c>
      <c r="AX31">
        <v>729</v>
      </c>
      <c r="AY31">
        <v>591</v>
      </c>
      <c r="AZ31">
        <v>503</v>
      </c>
      <c r="BA31" s="1">
        <v>574</v>
      </c>
      <c r="BB31" s="9">
        <v>356</v>
      </c>
      <c r="BC31" s="9">
        <v>147</v>
      </c>
      <c r="BD31" s="9">
        <v>42</v>
      </c>
      <c r="BE31" s="9">
        <v>3</v>
      </c>
      <c r="BF31" s="9">
        <v>26</v>
      </c>
    </row>
    <row r="32" spans="1:58">
      <c r="A32" t="s">
        <v>293</v>
      </c>
      <c r="B32" t="s">
        <v>0</v>
      </c>
      <c r="C32">
        <v>24</v>
      </c>
      <c r="D32" s="20">
        <v>0</v>
      </c>
      <c r="E32" s="20">
        <v>0</v>
      </c>
      <c r="F32">
        <v>0</v>
      </c>
      <c r="G32">
        <v>0.8</v>
      </c>
      <c r="H32">
        <v>7.5</v>
      </c>
      <c r="I32">
        <v>17.5</v>
      </c>
      <c r="J32">
        <v>20</v>
      </c>
      <c r="K32">
        <v>21.3</v>
      </c>
      <c r="L32">
        <v>23.3</v>
      </c>
      <c r="M32">
        <v>28.4</v>
      </c>
      <c r="N32">
        <v>32.4</v>
      </c>
      <c r="O32">
        <v>36.799999999999997</v>
      </c>
      <c r="P32">
        <v>40.700000000000003</v>
      </c>
      <c r="Q32">
        <v>34</v>
      </c>
      <c r="R32">
        <v>30.2</v>
      </c>
      <c r="S32">
        <v>27.9</v>
      </c>
      <c r="T32">
        <v>27.8</v>
      </c>
      <c r="U32">
        <v>33.1</v>
      </c>
      <c r="V32">
        <v>36.5</v>
      </c>
      <c r="W32" s="20">
        <v>37.4</v>
      </c>
      <c r="X32" s="20">
        <v>34.799999999999997</v>
      </c>
      <c r="AA32" s="20">
        <v>30.2</v>
      </c>
      <c r="AB32" s="20">
        <v>31.5</v>
      </c>
      <c r="AC32" s="20">
        <v>34.6</v>
      </c>
      <c r="AD32" s="20">
        <v>36.5</v>
      </c>
      <c r="AF32" t="s">
        <v>422</v>
      </c>
      <c r="AG32" t="s">
        <v>0</v>
      </c>
      <c r="AH32">
        <v>30247</v>
      </c>
      <c r="AL32">
        <v>49</v>
      </c>
      <c r="AM32">
        <v>500</v>
      </c>
      <c r="AN32">
        <v>1312</v>
      </c>
      <c r="AO32">
        <v>1710</v>
      </c>
      <c r="AP32">
        <v>2055</v>
      </c>
      <c r="AQ32">
        <v>1977</v>
      </c>
      <c r="AR32">
        <v>2206</v>
      </c>
      <c r="AS32">
        <v>2517</v>
      </c>
      <c r="AT32">
        <v>3398</v>
      </c>
      <c r="AU32">
        <v>3896</v>
      </c>
      <c r="AV32">
        <v>2928</v>
      </c>
      <c r="AW32">
        <v>2207</v>
      </c>
      <c r="AX32">
        <v>1800</v>
      </c>
      <c r="AY32">
        <v>1412</v>
      </c>
      <c r="AZ32">
        <v>1065</v>
      </c>
      <c r="BA32" s="1">
        <v>1215</v>
      </c>
      <c r="BB32" s="9">
        <v>641</v>
      </c>
      <c r="BC32" s="9">
        <v>298</v>
      </c>
      <c r="BD32" s="9">
        <v>51</v>
      </c>
      <c r="BE32" s="9">
        <v>4</v>
      </c>
      <c r="BF32" s="9">
        <v>221</v>
      </c>
    </row>
    <row r="33" spans="1:58">
      <c r="B33" t="s">
        <v>80</v>
      </c>
      <c r="C33">
        <v>35.6</v>
      </c>
      <c r="D33" s="20">
        <v>0</v>
      </c>
      <c r="E33" s="20">
        <v>0</v>
      </c>
      <c r="F33">
        <v>0</v>
      </c>
      <c r="G33">
        <v>0.9</v>
      </c>
      <c r="H33">
        <v>9.1</v>
      </c>
      <c r="I33">
        <v>23.8</v>
      </c>
      <c r="J33">
        <v>27.2</v>
      </c>
      <c r="K33">
        <v>30.5</v>
      </c>
      <c r="L33">
        <v>35.4</v>
      </c>
      <c r="M33">
        <v>44.2</v>
      </c>
      <c r="N33">
        <v>53.1</v>
      </c>
      <c r="O33">
        <v>59.6</v>
      </c>
      <c r="P33">
        <v>64.599999999999994</v>
      </c>
      <c r="Q33">
        <v>52.1</v>
      </c>
      <c r="R33">
        <v>43.7</v>
      </c>
      <c r="S33">
        <v>38.799999999999997</v>
      </c>
      <c r="T33">
        <v>39.299999999999997</v>
      </c>
      <c r="U33">
        <v>47.1</v>
      </c>
      <c r="V33">
        <v>64.5</v>
      </c>
      <c r="W33" s="20">
        <v>61.6</v>
      </c>
      <c r="X33" s="20">
        <v>70.3</v>
      </c>
      <c r="AA33" s="20">
        <v>43.3</v>
      </c>
      <c r="AB33" s="20">
        <v>46.3</v>
      </c>
      <c r="AC33" s="20">
        <v>54.2</v>
      </c>
      <c r="AD33" s="20">
        <v>64.5</v>
      </c>
      <c r="AG33" t="s">
        <v>415</v>
      </c>
      <c r="AH33">
        <v>21955</v>
      </c>
      <c r="AL33">
        <v>27</v>
      </c>
      <c r="AM33">
        <v>313</v>
      </c>
      <c r="AN33">
        <v>920</v>
      </c>
      <c r="AO33">
        <v>1189</v>
      </c>
      <c r="AP33">
        <v>1488</v>
      </c>
      <c r="AQ33">
        <v>1517</v>
      </c>
      <c r="AR33">
        <v>1731</v>
      </c>
      <c r="AS33">
        <v>2067</v>
      </c>
      <c r="AT33">
        <v>2740</v>
      </c>
      <c r="AU33">
        <v>3058</v>
      </c>
      <c r="AV33">
        <v>2174</v>
      </c>
      <c r="AW33">
        <v>1517</v>
      </c>
      <c r="AX33">
        <v>1142</v>
      </c>
      <c r="AY33">
        <v>850</v>
      </c>
      <c r="AZ33">
        <v>530</v>
      </c>
      <c r="BA33" s="1">
        <v>692</v>
      </c>
      <c r="BB33" s="9">
        <v>323</v>
      </c>
      <c r="BC33" s="9">
        <v>148</v>
      </c>
      <c r="BD33" s="9">
        <v>22</v>
      </c>
      <c r="BE33" s="9">
        <v>3</v>
      </c>
      <c r="BF33" s="9">
        <v>196</v>
      </c>
    </row>
    <row r="34" spans="1:58">
      <c r="B34" t="s">
        <v>81</v>
      </c>
      <c r="C34">
        <v>12.8</v>
      </c>
      <c r="D34" s="20">
        <v>0</v>
      </c>
      <c r="E34" s="20">
        <v>0</v>
      </c>
      <c r="F34">
        <v>0</v>
      </c>
      <c r="G34">
        <v>0.8</v>
      </c>
      <c r="H34">
        <v>5.7</v>
      </c>
      <c r="I34">
        <v>10.7</v>
      </c>
      <c r="J34">
        <v>12.5</v>
      </c>
      <c r="K34">
        <v>11.9</v>
      </c>
      <c r="L34">
        <v>10.9</v>
      </c>
      <c r="M34">
        <v>12.3</v>
      </c>
      <c r="N34">
        <v>11.6</v>
      </c>
      <c r="O34">
        <v>14.2</v>
      </c>
      <c r="P34">
        <v>17.3</v>
      </c>
      <c r="Q34">
        <v>17</v>
      </c>
      <c r="R34">
        <v>18</v>
      </c>
      <c r="S34">
        <v>18.8</v>
      </c>
      <c r="T34">
        <v>19.2</v>
      </c>
      <c r="U34">
        <v>25.5</v>
      </c>
      <c r="V34">
        <v>25.4</v>
      </c>
      <c r="W34" s="20">
        <v>26.7</v>
      </c>
      <c r="X34" s="20">
        <v>23.4</v>
      </c>
      <c r="AA34" s="20">
        <v>20.6</v>
      </c>
      <c r="AB34" s="20">
        <v>22.9</v>
      </c>
      <c r="AC34" s="20">
        <v>25.5</v>
      </c>
      <c r="AD34" s="20">
        <v>25.4</v>
      </c>
      <c r="AG34" t="s">
        <v>416</v>
      </c>
      <c r="AH34">
        <v>8292</v>
      </c>
      <c r="AL34">
        <v>22</v>
      </c>
      <c r="AM34">
        <v>187</v>
      </c>
      <c r="AN34">
        <v>392</v>
      </c>
      <c r="AO34">
        <v>521</v>
      </c>
      <c r="AP34">
        <v>567</v>
      </c>
      <c r="AQ34">
        <v>460</v>
      </c>
      <c r="AR34">
        <v>475</v>
      </c>
      <c r="AS34">
        <v>450</v>
      </c>
      <c r="AT34">
        <v>658</v>
      </c>
      <c r="AU34">
        <v>838</v>
      </c>
      <c r="AV34">
        <v>754</v>
      </c>
      <c r="AW34">
        <v>690</v>
      </c>
      <c r="AX34">
        <v>658</v>
      </c>
      <c r="AY34">
        <v>562</v>
      </c>
      <c r="AZ34">
        <v>535</v>
      </c>
      <c r="BA34" s="1">
        <v>523</v>
      </c>
      <c r="BB34" s="9">
        <v>318</v>
      </c>
      <c r="BC34" s="9">
        <v>150</v>
      </c>
      <c r="BD34" s="9">
        <v>29</v>
      </c>
      <c r="BE34" s="9">
        <v>1</v>
      </c>
      <c r="BF34" s="9">
        <v>25</v>
      </c>
    </row>
    <row r="35" spans="1:58">
      <c r="A35" t="s">
        <v>294</v>
      </c>
      <c r="B35" t="s">
        <v>0</v>
      </c>
      <c r="C35">
        <v>24.2</v>
      </c>
      <c r="D35" s="20">
        <v>0</v>
      </c>
      <c r="E35" s="20">
        <v>0</v>
      </c>
      <c r="F35">
        <v>0</v>
      </c>
      <c r="G35">
        <v>0.7</v>
      </c>
      <c r="H35">
        <v>7.8</v>
      </c>
      <c r="I35">
        <v>19.100000000000001</v>
      </c>
      <c r="J35">
        <v>22</v>
      </c>
      <c r="K35">
        <v>23.1</v>
      </c>
      <c r="L35">
        <v>24.4</v>
      </c>
      <c r="M35">
        <v>29</v>
      </c>
      <c r="N35">
        <v>33.6</v>
      </c>
      <c r="O35">
        <v>36.700000000000003</v>
      </c>
      <c r="P35">
        <v>38.299999999999997</v>
      </c>
      <c r="Q35">
        <v>34.1</v>
      </c>
      <c r="R35">
        <v>28.5</v>
      </c>
      <c r="S35">
        <v>28</v>
      </c>
      <c r="T35">
        <v>26.7</v>
      </c>
      <c r="U35">
        <v>30.5</v>
      </c>
      <c r="V35">
        <v>34.700000000000003</v>
      </c>
      <c r="W35" s="20">
        <v>33.799999999999997</v>
      </c>
      <c r="X35" s="20">
        <v>37.6</v>
      </c>
      <c r="Y35" s="20">
        <v>31.2</v>
      </c>
      <c r="Z35" s="20">
        <v>31.5</v>
      </c>
      <c r="AA35" s="20">
        <v>28.9</v>
      </c>
      <c r="AB35" s="20">
        <v>29.8</v>
      </c>
      <c r="AC35" s="20">
        <v>32.4</v>
      </c>
      <c r="AD35" s="20">
        <v>34.700000000000003</v>
      </c>
      <c r="AF35" t="s">
        <v>423</v>
      </c>
      <c r="AG35" t="s">
        <v>0</v>
      </c>
      <c r="AH35">
        <v>30553</v>
      </c>
      <c r="AK35">
        <v>1</v>
      </c>
      <c r="AL35">
        <v>44</v>
      </c>
      <c r="AM35">
        <v>511</v>
      </c>
      <c r="AN35">
        <v>1374</v>
      </c>
      <c r="AO35">
        <v>1785</v>
      </c>
      <c r="AP35">
        <v>2217</v>
      </c>
      <c r="AQ35">
        <v>2098</v>
      </c>
      <c r="AR35">
        <v>2308</v>
      </c>
      <c r="AS35">
        <v>2573</v>
      </c>
      <c r="AT35">
        <v>3208</v>
      </c>
      <c r="AU35">
        <v>3917</v>
      </c>
      <c r="AV35">
        <v>2905</v>
      </c>
      <c r="AW35">
        <v>2112</v>
      </c>
      <c r="AX35">
        <v>1855</v>
      </c>
      <c r="AY35">
        <v>1403</v>
      </c>
      <c r="AZ35">
        <v>1039</v>
      </c>
      <c r="BA35" s="1">
        <v>1203</v>
      </c>
      <c r="BB35" s="9">
        <v>625</v>
      </c>
      <c r="BC35" s="9">
        <v>316</v>
      </c>
      <c r="BD35" s="9">
        <v>66</v>
      </c>
      <c r="BE35" s="9">
        <v>8</v>
      </c>
      <c r="BF35" s="9">
        <v>188</v>
      </c>
    </row>
    <row r="36" spans="1:58">
      <c r="B36" t="s">
        <v>80</v>
      </c>
      <c r="C36">
        <v>36.1</v>
      </c>
      <c r="D36" s="20">
        <v>0</v>
      </c>
      <c r="E36" s="20">
        <v>0</v>
      </c>
      <c r="F36">
        <v>0</v>
      </c>
      <c r="G36">
        <v>0.9</v>
      </c>
      <c r="H36">
        <v>9.6</v>
      </c>
      <c r="I36">
        <v>25</v>
      </c>
      <c r="J36">
        <v>31</v>
      </c>
      <c r="K36">
        <v>32.6</v>
      </c>
      <c r="L36">
        <v>36.5</v>
      </c>
      <c r="M36">
        <v>44.9</v>
      </c>
      <c r="N36">
        <v>54.6</v>
      </c>
      <c r="O36">
        <v>59.2</v>
      </c>
      <c r="P36">
        <v>61.3</v>
      </c>
      <c r="Q36">
        <v>51.9</v>
      </c>
      <c r="R36">
        <v>42.3</v>
      </c>
      <c r="S36">
        <v>40.9</v>
      </c>
      <c r="T36">
        <v>36</v>
      </c>
      <c r="U36">
        <v>45</v>
      </c>
      <c r="V36">
        <v>61.1</v>
      </c>
      <c r="W36" s="20">
        <v>55.2</v>
      </c>
      <c r="X36" s="20">
        <v>69.3</v>
      </c>
      <c r="Y36" s="20">
        <v>86.8</v>
      </c>
      <c r="Z36" s="20">
        <v>186.1</v>
      </c>
      <c r="AA36" s="20">
        <v>42.3</v>
      </c>
      <c r="AB36" s="20">
        <v>43.3</v>
      </c>
      <c r="AC36" s="20">
        <v>51.4</v>
      </c>
      <c r="AD36" s="20">
        <v>61.1</v>
      </c>
      <c r="AG36" t="s">
        <v>415</v>
      </c>
      <c r="AH36">
        <v>22236</v>
      </c>
      <c r="AK36">
        <v>1</v>
      </c>
      <c r="AL36">
        <v>28</v>
      </c>
      <c r="AM36">
        <v>321</v>
      </c>
      <c r="AN36">
        <v>922</v>
      </c>
      <c r="AO36">
        <v>1277</v>
      </c>
      <c r="AP36">
        <v>1585</v>
      </c>
      <c r="AQ36">
        <v>1587</v>
      </c>
      <c r="AR36">
        <v>1806</v>
      </c>
      <c r="AS36">
        <v>2096</v>
      </c>
      <c r="AT36">
        <v>2584</v>
      </c>
      <c r="AU36">
        <v>3104</v>
      </c>
      <c r="AV36">
        <v>2155</v>
      </c>
      <c r="AW36">
        <v>1499</v>
      </c>
      <c r="AX36">
        <v>1245</v>
      </c>
      <c r="AY36">
        <v>813</v>
      </c>
      <c r="AZ36">
        <v>549</v>
      </c>
      <c r="BA36" s="1">
        <v>664</v>
      </c>
      <c r="BB36" s="9">
        <v>306</v>
      </c>
      <c r="BC36" s="9">
        <v>146</v>
      </c>
      <c r="BD36" s="9">
        <v>36</v>
      </c>
      <c r="BE36" s="9">
        <v>7</v>
      </c>
      <c r="BF36" s="9">
        <v>169</v>
      </c>
    </row>
    <row r="37" spans="1:58">
      <c r="B37" t="s">
        <v>81</v>
      </c>
      <c r="C37">
        <v>12.9</v>
      </c>
      <c r="D37" s="20">
        <v>0</v>
      </c>
      <c r="E37" s="20">
        <v>0</v>
      </c>
      <c r="F37">
        <v>0</v>
      </c>
      <c r="G37">
        <v>0.5</v>
      </c>
      <c r="H37">
        <v>6</v>
      </c>
      <c r="I37">
        <v>12.9</v>
      </c>
      <c r="J37">
        <v>12.8</v>
      </c>
      <c r="K37">
        <v>13.4</v>
      </c>
      <c r="L37">
        <v>12</v>
      </c>
      <c r="M37">
        <v>12.7</v>
      </c>
      <c r="N37">
        <v>12.5</v>
      </c>
      <c r="O37">
        <v>14.2</v>
      </c>
      <c r="P37">
        <v>15.8</v>
      </c>
      <c r="Q37">
        <v>17.100000000000001</v>
      </c>
      <c r="R37">
        <v>15.8</v>
      </c>
      <c r="S37">
        <v>17</v>
      </c>
      <c r="T37">
        <v>19.600000000000001</v>
      </c>
      <c r="U37">
        <v>22.4</v>
      </c>
      <c r="V37">
        <v>24.6</v>
      </c>
      <c r="W37" s="20">
        <v>24.7</v>
      </c>
      <c r="X37" s="20">
        <v>27</v>
      </c>
      <c r="Y37" s="20">
        <v>17.7</v>
      </c>
      <c r="Z37" s="20">
        <v>4.5999999999999996</v>
      </c>
      <c r="AA37" s="20">
        <v>19.100000000000001</v>
      </c>
      <c r="AB37" s="20">
        <v>21.9</v>
      </c>
      <c r="AC37" s="20">
        <v>23.5</v>
      </c>
      <c r="AD37" s="20">
        <v>24.6</v>
      </c>
      <c r="AG37" t="s">
        <v>416</v>
      </c>
      <c r="AH37">
        <v>8317</v>
      </c>
      <c r="AL37">
        <v>16</v>
      </c>
      <c r="AM37">
        <v>190</v>
      </c>
      <c r="AN37">
        <v>452</v>
      </c>
      <c r="AO37">
        <v>508</v>
      </c>
      <c r="AP37">
        <v>632</v>
      </c>
      <c r="AQ37">
        <v>511</v>
      </c>
      <c r="AR37">
        <v>502</v>
      </c>
      <c r="AS37">
        <v>477</v>
      </c>
      <c r="AT37">
        <v>624</v>
      </c>
      <c r="AU37">
        <v>813</v>
      </c>
      <c r="AV37">
        <v>750</v>
      </c>
      <c r="AW37">
        <v>613</v>
      </c>
      <c r="AX37">
        <v>610</v>
      </c>
      <c r="AY37">
        <v>590</v>
      </c>
      <c r="AZ37">
        <v>490</v>
      </c>
      <c r="BA37" s="1">
        <v>539</v>
      </c>
      <c r="BB37" s="9">
        <v>319</v>
      </c>
      <c r="BC37" s="9">
        <v>170</v>
      </c>
      <c r="BD37" s="9">
        <v>30</v>
      </c>
      <c r="BE37" s="9">
        <v>1</v>
      </c>
      <c r="BF37" s="9">
        <v>19</v>
      </c>
    </row>
    <row r="38" spans="1:58">
      <c r="A38" t="s">
        <v>295</v>
      </c>
      <c r="B38" t="s">
        <v>0</v>
      </c>
      <c r="C38">
        <v>23.7</v>
      </c>
      <c r="D38" s="20">
        <v>0</v>
      </c>
      <c r="E38" s="20">
        <v>0</v>
      </c>
      <c r="F38">
        <v>0</v>
      </c>
      <c r="G38">
        <v>1.3</v>
      </c>
      <c r="H38">
        <v>7.9</v>
      </c>
      <c r="I38">
        <v>19.600000000000001</v>
      </c>
      <c r="J38">
        <v>22.8</v>
      </c>
      <c r="K38">
        <v>21.4</v>
      </c>
      <c r="L38">
        <v>23.7</v>
      </c>
      <c r="M38">
        <v>28.6</v>
      </c>
      <c r="N38">
        <v>31.7</v>
      </c>
      <c r="O38">
        <v>33.9</v>
      </c>
      <c r="P38">
        <v>36.9</v>
      </c>
      <c r="Q38">
        <v>33.200000000000003</v>
      </c>
      <c r="R38">
        <v>29</v>
      </c>
      <c r="S38">
        <v>28.6</v>
      </c>
      <c r="T38">
        <v>27.5</v>
      </c>
      <c r="U38">
        <v>28.6</v>
      </c>
      <c r="V38">
        <v>34.4</v>
      </c>
      <c r="W38" s="20">
        <v>35.4</v>
      </c>
      <c r="X38" s="20">
        <v>34.799999999999997</v>
      </c>
      <c r="Y38" s="20">
        <v>25.1</v>
      </c>
      <c r="Z38" s="20">
        <v>27.6</v>
      </c>
      <c r="AA38" s="20">
        <v>29.1</v>
      </c>
      <c r="AB38" s="20">
        <v>29.6</v>
      </c>
      <c r="AC38" s="20">
        <v>31.2</v>
      </c>
      <c r="AD38" s="20">
        <v>34.4</v>
      </c>
      <c r="AF38" t="s">
        <v>424</v>
      </c>
      <c r="AG38" t="s">
        <v>0</v>
      </c>
      <c r="AH38">
        <v>29921</v>
      </c>
      <c r="AK38">
        <v>1</v>
      </c>
      <c r="AL38">
        <v>76</v>
      </c>
      <c r="AM38">
        <v>500</v>
      </c>
      <c r="AN38">
        <v>1392</v>
      </c>
      <c r="AO38">
        <v>1780</v>
      </c>
      <c r="AP38">
        <v>2020</v>
      </c>
      <c r="AQ38">
        <v>2155</v>
      </c>
      <c r="AR38">
        <v>2242</v>
      </c>
      <c r="AS38">
        <v>2408</v>
      </c>
      <c r="AT38">
        <v>2822</v>
      </c>
      <c r="AU38">
        <v>3964</v>
      </c>
      <c r="AV38">
        <v>2688</v>
      </c>
      <c r="AW38">
        <v>2197</v>
      </c>
      <c r="AX38">
        <v>1938</v>
      </c>
      <c r="AY38">
        <v>1483</v>
      </c>
      <c r="AZ38">
        <v>1041</v>
      </c>
      <c r="BA38" s="1">
        <v>1214</v>
      </c>
      <c r="BB38" s="9">
        <v>684</v>
      </c>
      <c r="BC38" s="9">
        <v>309</v>
      </c>
      <c r="BD38" s="9">
        <v>59</v>
      </c>
      <c r="BE38" s="9">
        <v>8</v>
      </c>
      <c r="BF38" s="9">
        <v>154</v>
      </c>
    </row>
    <row r="39" spans="1:58">
      <c r="B39" t="s">
        <v>80</v>
      </c>
      <c r="C39">
        <v>34.799999999999997</v>
      </c>
      <c r="D39" s="20">
        <v>0</v>
      </c>
      <c r="E39" s="20">
        <v>0</v>
      </c>
      <c r="F39">
        <v>0</v>
      </c>
      <c r="G39">
        <v>1.8</v>
      </c>
      <c r="H39">
        <v>9.9</v>
      </c>
      <c r="I39">
        <v>25.5</v>
      </c>
      <c r="J39">
        <v>30.9</v>
      </c>
      <c r="K39">
        <v>30.1</v>
      </c>
      <c r="L39">
        <v>34.5</v>
      </c>
      <c r="M39">
        <v>43.2</v>
      </c>
      <c r="N39">
        <v>50.9</v>
      </c>
      <c r="O39">
        <v>52.9</v>
      </c>
      <c r="P39">
        <v>58.6</v>
      </c>
      <c r="Q39">
        <v>51.4</v>
      </c>
      <c r="R39">
        <v>41.7</v>
      </c>
      <c r="S39">
        <v>40.700000000000003</v>
      </c>
      <c r="T39">
        <v>38.4</v>
      </c>
      <c r="U39">
        <v>39.4</v>
      </c>
      <c r="V39">
        <v>61.9</v>
      </c>
      <c r="W39" s="20">
        <v>59.5</v>
      </c>
      <c r="X39" s="20">
        <v>67.900000000000006</v>
      </c>
      <c r="Y39" s="20">
        <v>64.400000000000006</v>
      </c>
      <c r="Z39" s="20">
        <v>75</v>
      </c>
      <c r="AA39" s="20">
        <v>42</v>
      </c>
      <c r="AB39" s="20">
        <v>43.1</v>
      </c>
      <c r="AC39" s="20">
        <v>48.1</v>
      </c>
      <c r="AD39" s="20">
        <v>61.9</v>
      </c>
      <c r="AG39" t="s">
        <v>415</v>
      </c>
      <c r="AH39">
        <v>21419</v>
      </c>
      <c r="AK39">
        <v>1</v>
      </c>
      <c r="AL39">
        <v>56</v>
      </c>
      <c r="AM39">
        <v>324</v>
      </c>
      <c r="AN39">
        <v>933</v>
      </c>
      <c r="AO39">
        <v>1226</v>
      </c>
      <c r="AP39">
        <v>1441</v>
      </c>
      <c r="AQ39">
        <v>1588</v>
      </c>
      <c r="AR39">
        <v>1709</v>
      </c>
      <c r="AS39">
        <v>1938</v>
      </c>
      <c r="AT39">
        <v>2200</v>
      </c>
      <c r="AU39">
        <v>3118</v>
      </c>
      <c r="AV39">
        <v>2023</v>
      </c>
      <c r="AW39">
        <v>1510</v>
      </c>
      <c r="AX39">
        <v>1270</v>
      </c>
      <c r="AY39">
        <v>892</v>
      </c>
      <c r="AZ39">
        <v>529</v>
      </c>
      <c r="BA39" s="1">
        <v>661</v>
      </c>
      <c r="BB39" s="9">
        <v>342</v>
      </c>
      <c r="BC39" s="9">
        <v>150</v>
      </c>
      <c r="BD39" s="9">
        <v>29</v>
      </c>
      <c r="BE39" s="9">
        <v>3</v>
      </c>
      <c r="BF39" s="9">
        <v>137</v>
      </c>
    </row>
    <row r="40" spans="1:58">
      <c r="B40" t="s">
        <v>81</v>
      </c>
      <c r="C40">
        <v>13.2</v>
      </c>
      <c r="D40" s="20">
        <v>0</v>
      </c>
      <c r="E40" s="20">
        <v>0</v>
      </c>
      <c r="F40">
        <v>0</v>
      </c>
      <c r="G40">
        <v>0.7</v>
      </c>
      <c r="H40">
        <v>5.7</v>
      </c>
      <c r="I40">
        <v>13.3</v>
      </c>
      <c r="J40">
        <v>14.5</v>
      </c>
      <c r="K40">
        <v>12.5</v>
      </c>
      <c r="L40">
        <v>12.6</v>
      </c>
      <c r="M40">
        <v>13.7</v>
      </c>
      <c r="N40">
        <v>12.4</v>
      </c>
      <c r="O40">
        <v>14.9</v>
      </c>
      <c r="P40">
        <v>15.6</v>
      </c>
      <c r="Q40">
        <v>16</v>
      </c>
      <c r="R40">
        <v>17.3</v>
      </c>
      <c r="S40">
        <v>18.2</v>
      </c>
      <c r="T40">
        <v>19.3</v>
      </c>
      <c r="U40">
        <v>22.3</v>
      </c>
      <c r="V40">
        <v>23.9</v>
      </c>
      <c r="W40" s="20">
        <v>25.2</v>
      </c>
      <c r="X40" s="20">
        <v>23.8</v>
      </c>
      <c r="Y40" s="20">
        <v>15.8</v>
      </c>
      <c r="Z40" s="20">
        <v>20.8</v>
      </c>
      <c r="AA40" s="20">
        <v>19.7</v>
      </c>
      <c r="AB40" s="20">
        <v>21.5</v>
      </c>
      <c r="AC40" s="20">
        <v>23.1</v>
      </c>
      <c r="AD40" s="20">
        <v>23.9</v>
      </c>
      <c r="AG40" t="s">
        <v>416</v>
      </c>
      <c r="AH40">
        <v>8502</v>
      </c>
      <c r="AL40">
        <v>20</v>
      </c>
      <c r="AM40">
        <v>176</v>
      </c>
      <c r="AN40">
        <v>459</v>
      </c>
      <c r="AO40">
        <v>554</v>
      </c>
      <c r="AP40">
        <v>579</v>
      </c>
      <c r="AQ40">
        <v>567</v>
      </c>
      <c r="AR40">
        <v>533</v>
      </c>
      <c r="AS40">
        <v>470</v>
      </c>
      <c r="AT40">
        <v>622</v>
      </c>
      <c r="AU40">
        <v>846</v>
      </c>
      <c r="AV40">
        <v>665</v>
      </c>
      <c r="AW40">
        <v>687</v>
      </c>
      <c r="AX40">
        <v>668</v>
      </c>
      <c r="AY40">
        <v>591</v>
      </c>
      <c r="AZ40">
        <v>512</v>
      </c>
      <c r="BA40" s="1">
        <v>553</v>
      </c>
      <c r="BB40" s="9">
        <v>342</v>
      </c>
      <c r="BC40" s="9">
        <v>159</v>
      </c>
      <c r="BD40" s="9">
        <v>30</v>
      </c>
      <c r="BE40" s="9">
        <v>5</v>
      </c>
      <c r="BF40" s="9">
        <v>17</v>
      </c>
    </row>
    <row r="41" spans="1:58">
      <c r="A41" t="s">
        <v>296</v>
      </c>
      <c r="B41" t="s">
        <v>0</v>
      </c>
      <c r="C41">
        <v>24.4</v>
      </c>
      <c r="D41" s="20">
        <v>0</v>
      </c>
      <c r="E41" s="20">
        <v>0</v>
      </c>
      <c r="F41">
        <v>0</v>
      </c>
      <c r="G41">
        <v>0.8</v>
      </c>
      <c r="H41">
        <v>7.3</v>
      </c>
      <c r="I41">
        <v>19.8</v>
      </c>
      <c r="J41">
        <v>21.6</v>
      </c>
      <c r="K41">
        <v>22.4</v>
      </c>
      <c r="L41">
        <v>25.4</v>
      </c>
      <c r="M41">
        <v>28.1</v>
      </c>
      <c r="N41">
        <v>32.9</v>
      </c>
      <c r="O41">
        <v>34.9</v>
      </c>
      <c r="P41">
        <v>36.799999999999997</v>
      </c>
      <c r="Q41">
        <v>34.4</v>
      </c>
      <c r="R41">
        <v>31.5</v>
      </c>
      <c r="S41">
        <v>30.8</v>
      </c>
      <c r="T41">
        <v>27.9</v>
      </c>
      <c r="U41">
        <v>30.6</v>
      </c>
      <c r="V41">
        <v>36</v>
      </c>
      <c r="W41" s="20">
        <v>36.5</v>
      </c>
      <c r="X41" s="20">
        <v>37.700000000000003</v>
      </c>
      <c r="Y41" s="20">
        <v>28.1</v>
      </c>
      <c r="Z41" s="20">
        <v>20</v>
      </c>
      <c r="AA41" s="20">
        <v>31</v>
      </c>
      <c r="AB41" s="20">
        <v>30.8</v>
      </c>
      <c r="AC41" s="20">
        <v>33</v>
      </c>
      <c r="AD41" s="20">
        <v>36</v>
      </c>
      <c r="AF41" t="s">
        <v>425</v>
      </c>
      <c r="AG41" t="s">
        <v>0</v>
      </c>
      <c r="AH41">
        <v>30827</v>
      </c>
      <c r="AL41">
        <v>47</v>
      </c>
      <c r="AM41">
        <v>455</v>
      </c>
      <c r="AN41">
        <v>1393</v>
      </c>
      <c r="AO41">
        <v>1633</v>
      </c>
      <c r="AP41">
        <v>2047</v>
      </c>
      <c r="AQ41">
        <v>2350</v>
      </c>
      <c r="AR41">
        <v>2267</v>
      </c>
      <c r="AS41">
        <v>2509</v>
      </c>
      <c r="AT41">
        <v>2775</v>
      </c>
      <c r="AU41">
        <v>3816</v>
      </c>
      <c r="AV41">
        <v>2895</v>
      </c>
      <c r="AW41">
        <v>2459</v>
      </c>
      <c r="AX41">
        <v>2121</v>
      </c>
      <c r="AY41">
        <v>1546</v>
      </c>
      <c r="AZ41">
        <v>1177</v>
      </c>
      <c r="BA41" s="1">
        <v>1337</v>
      </c>
      <c r="BB41" s="9">
        <v>745</v>
      </c>
      <c r="BC41" s="9">
        <v>348</v>
      </c>
      <c r="BD41" s="9">
        <v>73</v>
      </c>
      <c r="BE41" s="9">
        <v>7</v>
      </c>
      <c r="BF41" s="9">
        <v>164</v>
      </c>
    </row>
    <row r="42" spans="1:58">
      <c r="B42" t="s">
        <v>80</v>
      </c>
      <c r="C42">
        <v>35.799999999999997</v>
      </c>
      <c r="D42" s="20">
        <v>0</v>
      </c>
      <c r="E42" s="20">
        <v>0</v>
      </c>
      <c r="F42">
        <v>0</v>
      </c>
      <c r="G42">
        <v>1</v>
      </c>
      <c r="H42">
        <v>8.9</v>
      </c>
      <c r="I42">
        <v>26.8</v>
      </c>
      <c r="J42">
        <v>28.8</v>
      </c>
      <c r="K42">
        <v>32</v>
      </c>
      <c r="L42">
        <v>37</v>
      </c>
      <c r="M42">
        <v>42</v>
      </c>
      <c r="N42">
        <v>52</v>
      </c>
      <c r="O42">
        <v>54.4</v>
      </c>
      <c r="P42">
        <v>58.5</v>
      </c>
      <c r="Q42">
        <v>51.2</v>
      </c>
      <c r="R42">
        <v>45.6</v>
      </c>
      <c r="S42">
        <v>43.7</v>
      </c>
      <c r="T42">
        <v>39.9</v>
      </c>
      <c r="U42">
        <v>47.2</v>
      </c>
      <c r="V42">
        <v>63</v>
      </c>
      <c r="W42" s="20">
        <v>59.3</v>
      </c>
      <c r="X42" s="20">
        <v>70.3</v>
      </c>
      <c r="Y42" s="20">
        <v>76</v>
      </c>
      <c r="Z42" s="20">
        <v>60</v>
      </c>
      <c r="AA42" s="20">
        <v>45.4</v>
      </c>
      <c r="AB42" s="20">
        <v>46.5</v>
      </c>
      <c r="AC42" s="20">
        <v>53.2</v>
      </c>
      <c r="AD42" s="20">
        <v>63</v>
      </c>
      <c r="AG42" t="s">
        <v>415</v>
      </c>
      <c r="AH42">
        <v>22007</v>
      </c>
      <c r="AL42">
        <v>31</v>
      </c>
      <c r="AM42">
        <v>284</v>
      </c>
      <c r="AN42">
        <v>968</v>
      </c>
      <c r="AO42">
        <v>1110</v>
      </c>
      <c r="AP42">
        <v>1486</v>
      </c>
      <c r="AQ42">
        <v>1731</v>
      </c>
      <c r="AR42">
        <v>1713</v>
      </c>
      <c r="AS42">
        <v>1991</v>
      </c>
      <c r="AT42">
        <v>2164</v>
      </c>
      <c r="AU42">
        <v>2995</v>
      </c>
      <c r="AV42">
        <v>2100</v>
      </c>
      <c r="AW42">
        <v>1701</v>
      </c>
      <c r="AX42">
        <v>1387</v>
      </c>
      <c r="AY42">
        <v>957</v>
      </c>
      <c r="AZ42">
        <v>687</v>
      </c>
      <c r="BA42" s="1">
        <v>702</v>
      </c>
      <c r="BB42" s="9">
        <v>359</v>
      </c>
      <c r="BC42" s="9">
        <v>161</v>
      </c>
      <c r="BD42" s="9">
        <v>38</v>
      </c>
      <c r="BE42" s="9">
        <v>3</v>
      </c>
      <c r="BF42" s="9">
        <v>141</v>
      </c>
    </row>
    <row r="43" spans="1:58">
      <c r="B43" t="s">
        <v>81</v>
      </c>
      <c r="C43">
        <v>13.7</v>
      </c>
      <c r="D43" s="20">
        <v>0</v>
      </c>
      <c r="E43" s="20">
        <v>0</v>
      </c>
      <c r="F43">
        <v>0</v>
      </c>
      <c r="G43">
        <v>0.6</v>
      </c>
      <c r="H43">
        <v>5.7</v>
      </c>
      <c r="I43">
        <v>12.5</v>
      </c>
      <c r="J43">
        <v>14.1</v>
      </c>
      <c r="K43">
        <v>12.4</v>
      </c>
      <c r="L43">
        <v>13.6</v>
      </c>
      <c r="M43">
        <v>13.9</v>
      </c>
      <c r="N43">
        <v>13.7</v>
      </c>
      <c r="O43">
        <v>15.3</v>
      </c>
      <c r="P43">
        <v>15.7</v>
      </c>
      <c r="Q43">
        <v>18.399999999999999</v>
      </c>
      <c r="R43">
        <v>18.600000000000001</v>
      </c>
      <c r="S43">
        <v>19.8</v>
      </c>
      <c r="T43">
        <v>18.7</v>
      </c>
      <c r="U43">
        <v>20.5</v>
      </c>
      <c r="V43">
        <v>25.8</v>
      </c>
      <c r="W43" s="20">
        <v>26.8</v>
      </c>
      <c r="X43" s="20">
        <v>26.9</v>
      </c>
      <c r="Y43" s="20">
        <v>16.7</v>
      </c>
      <c r="Z43" s="20">
        <v>13.3</v>
      </c>
      <c r="AA43" s="20">
        <v>20.3</v>
      </c>
      <c r="AB43" s="20">
        <v>21.4</v>
      </c>
      <c r="AC43" s="20">
        <v>23.1</v>
      </c>
      <c r="AD43" s="20">
        <v>25.8</v>
      </c>
      <c r="AG43" t="s">
        <v>416</v>
      </c>
      <c r="AH43">
        <v>8820</v>
      </c>
      <c r="AL43">
        <v>16</v>
      </c>
      <c r="AM43">
        <v>171</v>
      </c>
      <c r="AN43">
        <v>425</v>
      </c>
      <c r="AO43">
        <v>523</v>
      </c>
      <c r="AP43">
        <v>561</v>
      </c>
      <c r="AQ43">
        <v>619</v>
      </c>
      <c r="AR43">
        <v>554</v>
      </c>
      <c r="AS43">
        <v>518</v>
      </c>
      <c r="AT43">
        <v>611</v>
      </c>
      <c r="AU43">
        <v>821</v>
      </c>
      <c r="AV43">
        <v>795</v>
      </c>
      <c r="AW43">
        <v>758</v>
      </c>
      <c r="AX43">
        <v>734</v>
      </c>
      <c r="AY43">
        <v>589</v>
      </c>
      <c r="AZ43">
        <v>490</v>
      </c>
      <c r="BA43" s="1">
        <v>635</v>
      </c>
      <c r="BB43" s="9">
        <v>386</v>
      </c>
      <c r="BC43" s="9">
        <v>187</v>
      </c>
      <c r="BD43" s="9">
        <v>35</v>
      </c>
      <c r="BE43" s="9">
        <v>4</v>
      </c>
      <c r="BF43" s="9">
        <v>23</v>
      </c>
    </row>
    <row r="44" spans="1:58">
      <c r="A44" t="s">
        <v>297</v>
      </c>
      <c r="B44" t="s">
        <v>0</v>
      </c>
      <c r="C44">
        <v>24</v>
      </c>
      <c r="D44" s="20">
        <v>0</v>
      </c>
      <c r="E44" s="20">
        <v>0</v>
      </c>
      <c r="F44">
        <v>0</v>
      </c>
      <c r="G44">
        <v>1</v>
      </c>
      <c r="H44">
        <v>8.3000000000000007</v>
      </c>
      <c r="I44">
        <v>21.7</v>
      </c>
      <c r="J44">
        <v>23.1</v>
      </c>
      <c r="K44">
        <v>24.5</v>
      </c>
      <c r="L44">
        <v>25</v>
      </c>
      <c r="M44">
        <v>27.8</v>
      </c>
      <c r="N44">
        <v>31.1</v>
      </c>
      <c r="O44">
        <v>32.9</v>
      </c>
      <c r="P44">
        <v>35.5</v>
      </c>
      <c r="Q44">
        <v>33.200000000000003</v>
      </c>
      <c r="R44">
        <v>30.2</v>
      </c>
      <c r="S44">
        <v>27.9</v>
      </c>
      <c r="T44">
        <v>27.5</v>
      </c>
      <c r="U44">
        <v>28.4</v>
      </c>
      <c r="V44">
        <v>31.7</v>
      </c>
      <c r="W44" s="20">
        <v>32.5</v>
      </c>
      <c r="X44" s="20">
        <v>33.4</v>
      </c>
      <c r="Y44" s="20">
        <v>23.2</v>
      </c>
      <c r="Z44" s="20">
        <v>9.8000000000000007</v>
      </c>
      <c r="AA44" s="20">
        <v>29</v>
      </c>
      <c r="AB44" s="20">
        <v>28.9</v>
      </c>
      <c r="AC44" s="20">
        <v>29.9</v>
      </c>
      <c r="AD44" s="20">
        <v>31.7</v>
      </c>
      <c r="AF44" t="s">
        <v>426</v>
      </c>
      <c r="AG44" t="s">
        <v>0</v>
      </c>
      <c r="AH44">
        <v>30229</v>
      </c>
      <c r="AK44">
        <v>1</v>
      </c>
      <c r="AL44">
        <v>58</v>
      </c>
      <c r="AM44">
        <v>507</v>
      </c>
      <c r="AN44">
        <v>1488</v>
      </c>
      <c r="AO44">
        <v>1703</v>
      </c>
      <c r="AP44">
        <v>2150</v>
      </c>
      <c r="AQ44">
        <v>2358</v>
      </c>
      <c r="AR44">
        <v>2295</v>
      </c>
      <c r="AS44">
        <v>2384</v>
      </c>
      <c r="AT44">
        <v>2542</v>
      </c>
      <c r="AU44">
        <v>3466</v>
      </c>
      <c r="AV44">
        <v>2959</v>
      </c>
      <c r="AW44">
        <v>2415</v>
      </c>
      <c r="AX44">
        <v>1936</v>
      </c>
      <c r="AY44">
        <v>1565</v>
      </c>
      <c r="AZ44">
        <v>1147</v>
      </c>
      <c r="BA44" s="1">
        <v>1255</v>
      </c>
      <c r="BB44" s="9">
        <v>704</v>
      </c>
      <c r="BC44" s="9">
        <v>318</v>
      </c>
      <c r="BD44" s="9">
        <v>66</v>
      </c>
      <c r="BE44" s="9">
        <v>4</v>
      </c>
      <c r="BF44" s="9">
        <v>163</v>
      </c>
    </row>
    <row r="45" spans="1:58">
      <c r="B45" t="s">
        <v>80</v>
      </c>
      <c r="C45">
        <v>35.1</v>
      </c>
      <c r="D45" s="20">
        <v>0</v>
      </c>
      <c r="E45" s="20">
        <v>0</v>
      </c>
      <c r="F45">
        <v>0</v>
      </c>
      <c r="G45">
        <v>1.3</v>
      </c>
      <c r="H45">
        <v>9.8000000000000007</v>
      </c>
      <c r="I45">
        <v>29.3</v>
      </c>
      <c r="J45">
        <v>31.4</v>
      </c>
      <c r="K45">
        <v>32.799999999999997</v>
      </c>
      <c r="L45">
        <v>35.9</v>
      </c>
      <c r="M45">
        <v>41.9</v>
      </c>
      <c r="N45">
        <v>49.2</v>
      </c>
      <c r="O45">
        <v>51.5</v>
      </c>
      <c r="P45">
        <v>57</v>
      </c>
      <c r="Q45">
        <v>51</v>
      </c>
      <c r="R45">
        <v>43.2</v>
      </c>
      <c r="S45">
        <v>39.700000000000003</v>
      </c>
      <c r="T45">
        <v>38.200000000000003</v>
      </c>
      <c r="U45">
        <v>41</v>
      </c>
      <c r="V45">
        <v>58.6</v>
      </c>
      <c r="W45" s="20">
        <v>55.7</v>
      </c>
      <c r="X45" s="20">
        <v>66.8</v>
      </c>
      <c r="Y45" s="20">
        <v>61.8</v>
      </c>
      <c r="Z45" s="20">
        <v>16.7</v>
      </c>
      <c r="AA45" s="20">
        <v>42.2</v>
      </c>
      <c r="AB45" s="20">
        <v>42.9</v>
      </c>
      <c r="AC45" s="20">
        <v>47.6</v>
      </c>
      <c r="AD45" s="20">
        <v>58.6</v>
      </c>
      <c r="AG45" t="s">
        <v>415</v>
      </c>
      <c r="AH45">
        <v>21546</v>
      </c>
      <c r="AL45">
        <v>41</v>
      </c>
      <c r="AM45">
        <v>306</v>
      </c>
      <c r="AN45">
        <v>1037</v>
      </c>
      <c r="AO45">
        <v>1184</v>
      </c>
      <c r="AP45">
        <v>1466</v>
      </c>
      <c r="AQ45">
        <v>1713</v>
      </c>
      <c r="AR45">
        <v>1745</v>
      </c>
      <c r="AS45">
        <v>1895</v>
      </c>
      <c r="AT45">
        <v>1990</v>
      </c>
      <c r="AU45">
        <v>2754</v>
      </c>
      <c r="AV45">
        <v>2216</v>
      </c>
      <c r="AW45">
        <v>1652</v>
      </c>
      <c r="AX45">
        <v>1271</v>
      </c>
      <c r="AY45">
        <v>942</v>
      </c>
      <c r="AZ45">
        <v>640</v>
      </c>
      <c r="BA45" s="1">
        <v>694</v>
      </c>
      <c r="BB45" s="9">
        <v>358</v>
      </c>
      <c r="BC45" s="9">
        <v>157</v>
      </c>
      <c r="BD45" s="9">
        <v>34</v>
      </c>
      <c r="BE45" s="9">
        <v>1</v>
      </c>
      <c r="BF45" s="9">
        <v>144</v>
      </c>
    </row>
    <row r="46" spans="1:58">
      <c r="B46" t="s">
        <v>81</v>
      </c>
      <c r="C46">
        <v>13.5</v>
      </c>
      <c r="D46" s="20">
        <v>0</v>
      </c>
      <c r="E46" s="20">
        <v>0</v>
      </c>
      <c r="F46">
        <v>0</v>
      </c>
      <c r="G46">
        <v>0.6</v>
      </c>
      <c r="H46">
        <v>6.8</v>
      </c>
      <c r="I46">
        <v>13.5</v>
      </c>
      <c r="J46">
        <v>14.4</v>
      </c>
      <c r="K46">
        <v>15.8</v>
      </c>
      <c r="L46">
        <v>13.9</v>
      </c>
      <c r="M46">
        <v>13.5</v>
      </c>
      <c r="N46">
        <v>12.8</v>
      </c>
      <c r="O46">
        <v>14.3</v>
      </c>
      <c r="P46">
        <v>14.4</v>
      </c>
      <c r="Q46">
        <v>16.3</v>
      </c>
      <c r="R46">
        <v>18.3</v>
      </c>
      <c r="S46">
        <v>17.8</v>
      </c>
      <c r="T46">
        <v>19.3</v>
      </c>
      <c r="U46">
        <v>20.399999999999999</v>
      </c>
      <c r="V46">
        <v>21.7</v>
      </c>
      <c r="W46" s="20">
        <v>22.7</v>
      </c>
      <c r="X46" s="20">
        <v>22.5</v>
      </c>
      <c r="Y46" s="20">
        <v>13.9</v>
      </c>
      <c r="Z46" s="20">
        <v>8.6</v>
      </c>
      <c r="AA46" s="20">
        <v>19.2</v>
      </c>
      <c r="AB46" s="20">
        <v>20.399999999999999</v>
      </c>
      <c r="AC46" s="20">
        <v>21</v>
      </c>
      <c r="AD46" s="20">
        <v>21.7</v>
      </c>
      <c r="AG46" t="s">
        <v>416</v>
      </c>
      <c r="AH46">
        <v>8683</v>
      </c>
      <c r="AK46">
        <v>1</v>
      </c>
      <c r="AL46">
        <v>17</v>
      </c>
      <c r="AM46">
        <v>201</v>
      </c>
      <c r="AN46">
        <v>451</v>
      </c>
      <c r="AO46">
        <v>519</v>
      </c>
      <c r="AP46">
        <v>684</v>
      </c>
      <c r="AQ46">
        <v>645</v>
      </c>
      <c r="AR46">
        <v>550</v>
      </c>
      <c r="AS46">
        <v>489</v>
      </c>
      <c r="AT46">
        <v>552</v>
      </c>
      <c r="AU46">
        <v>712</v>
      </c>
      <c r="AV46">
        <v>743</v>
      </c>
      <c r="AW46">
        <v>763</v>
      </c>
      <c r="AX46">
        <v>665</v>
      </c>
      <c r="AY46">
        <v>623</v>
      </c>
      <c r="AZ46">
        <v>507</v>
      </c>
      <c r="BA46" s="1">
        <v>561</v>
      </c>
      <c r="BB46" s="9">
        <v>346</v>
      </c>
      <c r="BC46" s="9">
        <v>161</v>
      </c>
      <c r="BD46" s="9">
        <v>32</v>
      </c>
      <c r="BE46" s="9">
        <v>3</v>
      </c>
      <c r="BF46" s="9">
        <v>19</v>
      </c>
    </row>
    <row r="47" spans="1:58">
      <c r="A47" t="s">
        <v>298</v>
      </c>
      <c r="B47" t="s">
        <v>0</v>
      </c>
      <c r="C47">
        <v>24.4</v>
      </c>
      <c r="D47" s="20">
        <v>0</v>
      </c>
      <c r="E47" s="20">
        <v>0</v>
      </c>
      <c r="F47">
        <v>0</v>
      </c>
      <c r="G47">
        <v>0.9</v>
      </c>
      <c r="H47">
        <v>7.6</v>
      </c>
      <c r="I47">
        <v>22.1</v>
      </c>
      <c r="J47">
        <v>23.9</v>
      </c>
      <c r="K47">
        <v>23.9</v>
      </c>
      <c r="L47">
        <v>25.9</v>
      </c>
      <c r="M47">
        <v>28.7</v>
      </c>
      <c r="N47">
        <v>32.1</v>
      </c>
      <c r="O47">
        <v>36.1</v>
      </c>
      <c r="P47">
        <v>36.700000000000003</v>
      </c>
      <c r="Q47">
        <v>32.6</v>
      </c>
      <c r="R47">
        <v>30.3</v>
      </c>
      <c r="S47">
        <v>27.6</v>
      </c>
      <c r="T47">
        <v>27.7</v>
      </c>
      <c r="U47">
        <v>27.3</v>
      </c>
      <c r="V47">
        <v>30.4</v>
      </c>
      <c r="W47" s="20">
        <v>30.6</v>
      </c>
      <c r="X47" s="20">
        <v>32.299999999999997</v>
      </c>
      <c r="Y47" s="20">
        <v>23.7</v>
      </c>
      <c r="Z47" s="20">
        <v>25</v>
      </c>
      <c r="AA47" s="20">
        <v>28.7</v>
      </c>
      <c r="AB47" s="20">
        <v>28.3</v>
      </c>
      <c r="AC47" s="20">
        <v>28.7</v>
      </c>
      <c r="AD47" s="20">
        <v>30.4</v>
      </c>
      <c r="AF47" t="s">
        <v>427</v>
      </c>
      <c r="AG47" t="s">
        <v>0</v>
      </c>
      <c r="AH47">
        <v>30707</v>
      </c>
      <c r="AL47">
        <v>55</v>
      </c>
      <c r="AM47">
        <v>457</v>
      </c>
      <c r="AN47">
        <v>1474</v>
      </c>
      <c r="AO47">
        <v>1739</v>
      </c>
      <c r="AP47">
        <v>2003</v>
      </c>
      <c r="AQ47">
        <v>2474</v>
      </c>
      <c r="AR47">
        <v>2418</v>
      </c>
      <c r="AS47">
        <v>2470</v>
      </c>
      <c r="AT47">
        <v>2763</v>
      </c>
      <c r="AU47">
        <v>3325</v>
      </c>
      <c r="AV47">
        <v>3050</v>
      </c>
      <c r="AW47">
        <v>2528</v>
      </c>
      <c r="AX47">
        <v>1896</v>
      </c>
      <c r="AY47">
        <v>1603</v>
      </c>
      <c r="AZ47">
        <v>1153</v>
      </c>
      <c r="BA47" s="1">
        <v>1299</v>
      </c>
      <c r="BB47" s="9">
        <v>710</v>
      </c>
      <c r="BC47" s="9">
        <v>312</v>
      </c>
      <c r="BD47" s="9">
        <v>74</v>
      </c>
      <c r="BE47" s="9">
        <v>12</v>
      </c>
      <c r="BF47" s="9">
        <v>191</v>
      </c>
    </row>
    <row r="48" spans="1:58">
      <c r="B48" t="s">
        <v>80</v>
      </c>
      <c r="C48">
        <v>36.200000000000003</v>
      </c>
      <c r="D48" s="20">
        <v>0</v>
      </c>
      <c r="E48" s="20">
        <v>0</v>
      </c>
      <c r="F48">
        <v>0</v>
      </c>
      <c r="G48">
        <v>1.1000000000000001</v>
      </c>
      <c r="H48">
        <v>9.6999999999999993</v>
      </c>
      <c r="I48">
        <v>29.9</v>
      </c>
      <c r="J48">
        <v>32.9</v>
      </c>
      <c r="K48">
        <v>33.6</v>
      </c>
      <c r="L48">
        <v>38.299999999999997</v>
      </c>
      <c r="M48">
        <v>42.6</v>
      </c>
      <c r="N48">
        <v>50.3</v>
      </c>
      <c r="O48">
        <v>57</v>
      </c>
      <c r="P48">
        <v>59.1</v>
      </c>
      <c r="Q48">
        <v>51.1</v>
      </c>
      <c r="R48">
        <v>43.8</v>
      </c>
      <c r="S48">
        <v>39.299999999999997</v>
      </c>
      <c r="T48">
        <v>38.9</v>
      </c>
      <c r="U48">
        <v>41.1</v>
      </c>
      <c r="V48">
        <v>55.5</v>
      </c>
      <c r="W48" s="20">
        <v>50.6</v>
      </c>
      <c r="X48" s="20">
        <v>65</v>
      </c>
      <c r="Y48" s="20">
        <v>66.7</v>
      </c>
      <c r="Z48" s="20">
        <v>128.6</v>
      </c>
      <c r="AA48" s="20">
        <v>42.2</v>
      </c>
      <c r="AB48" s="20">
        <v>42.8</v>
      </c>
      <c r="AC48" s="20">
        <v>46.6</v>
      </c>
      <c r="AD48" s="20">
        <v>55.5</v>
      </c>
      <c r="AG48" t="s">
        <v>415</v>
      </c>
      <c r="AH48">
        <v>22189</v>
      </c>
      <c r="AL48">
        <v>34</v>
      </c>
      <c r="AM48">
        <v>297</v>
      </c>
      <c r="AN48">
        <v>1029</v>
      </c>
      <c r="AO48">
        <v>1224</v>
      </c>
      <c r="AP48">
        <v>1433</v>
      </c>
      <c r="AQ48">
        <v>1853</v>
      </c>
      <c r="AR48">
        <v>1815</v>
      </c>
      <c r="AS48">
        <v>1951</v>
      </c>
      <c r="AT48">
        <v>2180</v>
      </c>
      <c r="AU48">
        <v>2650</v>
      </c>
      <c r="AV48">
        <v>2338</v>
      </c>
      <c r="AW48">
        <v>1743</v>
      </c>
      <c r="AX48">
        <v>1250</v>
      </c>
      <c r="AY48">
        <v>980</v>
      </c>
      <c r="AZ48">
        <v>677</v>
      </c>
      <c r="BA48" s="1">
        <v>735</v>
      </c>
      <c r="BB48" s="9">
        <v>356</v>
      </c>
      <c r="BC48" s="9">
        <v>154</v>
      </c>
      <c r="BD48" s="9">
        <v>40</v>
      </c>
      <c r="BE48" s="9">
        <v>9</v>
      </c>
      <c r="BF48" s="9">
        <v>176</v>
      </c>
    </row>
    <row r="49" spans="1:58">
      <c r="B49" t="s">
        <v>81</v>
      </c>
      <c r="C49">
        <v>13.2</v>
      </c>
      <c r="D49" s="20">
        <v>0</v>
      </c>
      <c r="E49" s="20">
        <v>0</v>
      </c>
      <c r="F49">
        <v>0</v>
      </c>
      <c r="G49">
        <v>0.7</v>
      </c>
      <c r="H49">
        <v>5.5</v>
      </c>
      <c r="I49">
        <v>13.7</v>
      </c>
      <c r="J49">
        <v>14.5</v>
      </c>
      <c r="K49">
        <v>13.8</v>
      </c>
      <c r="L49">
        <v>13.2</v>
      </c>
      <c r="M49">
        <v>14.5</v>
      </c>
      <c r="N49">
        <v>13.6</v>
      </c>
      <c r="O49">
        <v>15.2</v>
      </c>
      <c r="P49">
        <v>14.7</v>
      </c>
      <c r="Q49">
        <v>14.9</v>
      </c>
      <c r="R49">
        <v>18</v>
      </c>
      <c r="S49">
        <v>17.5</v>
      </c>
      <c r="T49">
        <v>19</v>
      </c>
      <c r="U49">
        <v>18.5</v>
      </c>
      <c r="V49">
        <v>20.8</v>
      </c>
      <c r="W49" s="20">
        <v>21.9</v>
      </c>
      <c r="X49" s="20">
        <v>21.7</v>
      </c>
      <c r="Y49" s="20">
        <v>13.5</v>
      </c>
      <c r="Z49" s="20">
        <v>7.3</v>
      </c>
      <c r="AA49" s="20">
        <v>18.600000000000001</v>
      </c>
      <c r="AB49" s="20">
        <v>19.399999999999999</v>
      </c>
      <c r="AC49" s="20">
        <v>19.7</v>
      </c>
      <c r="AD49" s="20">
        <v>20.8</v>
      </c>
      <c r="AG49" t="s">
        <v>416</v>
      </c>
      <c r="AH49">
        <v>8518</v>
      </c>
      <c r="AL49">
        <v>21</v>
      </c>
      <c r="AM49">
        <v>160</v>
      </c>
      <c r="AN49">
        <v>445</v>
      </c>
      <c r="AO49">
        <v>515</v>
      </c>
      <c r="AP49">
        <v>570</v>
      </c>
      <c r="AQ49">
        <v>621</v>
      </c>
      <c r="AR49">
        <v>603</v>
      </c>
      <c r="AS49">
        <v>519</v>
      </c>
      <c r="AT49">
        <v>583</v>
      </c>
      <c r="AU49">
        <v>675</v>
      </c>
      <c r="AV49">
        <v>712</v>
      </c>
      <c r="AW49">
        <v>785</v>
      </c>
      <c r="AX49">
        <v>646</v>
      </c>
      <c r="AY49">
        <v>623</v>
      </c>
      <c r="AZ49">
        <v>476</v>
      </c>
      <c r="BA49" s="1">
        <v>564</v>
      </c>
      <c r="BB49" s="9">
        <v>354</v>
      </c>
      <c r="BC49" s="9">
        <v>158</v>
      </c>
      <c r="BD49" s="9">
        <v>34</v>
      </c>
      <c r="BE49" s="9">
        <v>3</v>
      </c>
      <c r="BF49" s="9">
        <v>15</v>
      </c>
    </row>
    <row r="50" spans="1:58">
      <c r="A50" t="s">
        <v>299</v>
      </c>
      <c r="B50" t="s">
        <v>0</v>
      </c>
      <c r="C50">
        <v>23.4</v>
      </c>
      <c r="D50" s="20">
        <v>0</v>
      </c>
      <c r="E50" s="20">
        <v>0</v>
      </c>
      <c r="F50">
        <v>0</v>
      </c>
      <c r="G50">
        <v>1.1000000000000001</v>
      </c>
      <c r="H50">
        <v>7.5</v>
      </c>
      <c r="I50">
        <v>21.8</v>
      </c>
      <c r="J50">
        <v>22.8</v>
      </c>
      <c r="K50">
        <v>23.4</v>
      </c>
      <c r="L50">
        <v>24.2</v>
      </c>
      <c r="M50">
        <v>26.9</v>
      </c>
      <c r="N50">
        <v>30.9</v>
      </c>
      <c r="O50">
        <v>34.4</v>
      </c>
      <c r="P50">
        <v>34</v>
      </c>
      <c r="Q50">
        <v>31.1</v>
      </c>
      <c r="R50">
        <v>29.5</v>
      </c>
      <c r="S50">
        <v>26.4</v>
      </c>
      <c r="T50">
        <v>26.9</v>
      </c>
      <c r="U50">
        <v>26.2</v>
      </c>
      <c r="V50">
        <v>29.4</v>
      </c>
      <c r="W50" s="20">
        <v>29.1</v>
      </c>
      <c r="X50" s="20">
        <v>31.5</v>
      </c>
      <c r="Y50" s="20">
        <v>27.9</v>
      </c>
      <c r="Z50" s="20">
        <v>11.4</v>
      </c>
      <c r="AA50" s="20">
        <v>27.8</v>
      </c>
      <c r="AB50" s="20">
        <v>27.4</v>
      </c>
      <c r="AC50" s="20">
        <v>27.7</v>
      </c>
      <c r="AD50" s="20">
        <v>29.4</v>
      </c>
      <c r="AF50" t="s">
        <v>428</v>
      </c>
      <c r="AG50" t="s">
        <v>0</v>
      </c>
      <c r="AH50">
        <v>29554</v>
      </c>
      <c r="AL50">
        <v>63</v>
      </c>
      <c r="AM50">
        <v>451</v>
      </c>
      <c r="AN50">
        <v>1372</v>
      </c>
      <c r="AO50">
        <v>1630</v>
      </c>
      <c r="AP50">
        <v>1920</v>
      </c>
      <c r="AQ50">
        <v>2345</v>
      </c>
      <c r="AR50">
        <v>2325</v>
      </c>
      <c r="AS50">
        <v>2465</v>
      </c>
      <c r="AT50">
        <v>2615</v>
      </c>
      <c r="AU50">
        <v>2940</v>
      </c>
      <c r="AV50">
        <v>3124</v>
      </c>
      <c r="AW50">
        <v>2432</v>
      </c>
      <c r="AX50">
        <v>1847</v>
      </c>
      <c r="AY50">
        <v>1606</v>
      </c>
      <c r="AZ50">
        <v>1143</v>
      </c>
      <c r="BA50" s="1">
        <v>1276</v>
      </c>
      <c r="BB50" s="9">
        <v>712</v>
      </c>
      <c r="BC50" s="9">
        <v>323</v>
      </c>
      <c r="BD50" s="9">
        <v>83</v>
      </c>
      <c r="BE50" s="9">
        <v>5</v>
      </c>
      <c r="BF50" s="9">
        <v>153</v>
      </c>
    </row>
    <row r="51" spans="1:58">
      <c r="B51" t="s">
        <v>80</v>
      </c>
      <c r="C51">
        <v>34.200000000000003</v>
      </c>
      <c r="D51" s="20">
        <v>0</v>
      </c>
      <c r="E51" s="20">
        <v>0</v>
      </c>
      <c r="F51">
        <v>0</v>
      </c>
      <c r="G51">
        <v>1.4</v>
      </c>
      <c r="H51">
        <v>9.6999999999999993</v>
      </c>
      <c r="I51">
        <v>31.4</v>
      </c>
      <c r="J51">
        <v>33</v>
      </c>
      <c r="K51">
        <v>32.1</v>
      </c>
      <c r="L51">
        <v>34.9</v>
      </c>
      <c r="M51">
        <v>40.1</v>
      </c>
      <c r="N51">
        <v>46.4</v>
      </c>
      <c r="O51">
        <v>52.8</v>
      </c>
      <c r="P51">
        <v>53.7</v>
      </c>
      <c r="Q51">
        <v>47.1</v>
      </c>
      <c r="R51">
        <v>41.7</v>
      </c>
      <c r="S51">
        <v>36.799999999999997</v>
      </c>
      <c r="T51">
        <v>38.1</v>
      </c>
      <c r="U51">
        <v>37.6</v>
      </c>
      <c r="V51">
        <v>53.2</v>
      </c>
      <c r="W51" s="20">
        <v>47.4</v>
      </c>
      <c r="X51" s="20">
        <v>65.5</v>
      </c>
      <c r="Y51" s="20">
        <v>82.2</v>
      </c>
      <c r="Z51" s="20">
        <v>17.100000000000001</v>
      </c>
      <c r="AA51" s="20">
        <v>40.1</v>
      </c>
      <c r="AB51" s="20">
        <v>40.9</v>
      </c>
      <c r="AC51" s="20">
        <v>43.6</v>
      </c>
      <c r="AD51" s="20">
        <v>53.2</v>
      </c>
      <c r="AG51" t="s">
        <v>415</v>
      </c>
      <c r="AH51">
        <v>21028</v>
      </c>
      <c r="AL51">
        <v>42</v>
      </c>
      <c r="AM51">
        <v>301</v>
      </c>
      <c r="AN51">
        <v>1014</v>
      </c>
      <c r="AO51">
        <v>1201</v>
      </c>
      <c r="AP51">
        <v>1342</v>
      </c>
      <c r="AQ51">
        <v>1719</v>
      </c>
      <c r="AR51">
        <v>1755</v>
      </c>
      <c r="AS51">
        <v>1862</v>
      </c>
      <c r="AT51">
        <v>2011</v>
      </c>
      <c r="AU51">
        <v>2306</v>
      </c>
      <c r="AV51">
        <v>2327</v>
      </c>
      <c r="AW51">
        <v>1639</v>
      </c>
      <c r="AX51">
        <v>1192</v>
      </c>
      <c r="AY51">
        <v>987</v>
      </c>
      <c r="AZ51">
        <v>640</v>
      </c>
      <c r="BA51" s="1">
        <v>690</v>
      </c>
      <c r="BB51" s="9">
        <v>354</v>
      </c>
      <c r="BC51" s="9">
        <v>159</v>
      </c>
      <c r="BD51" s="9">
        <v>46</v>
      </c>
      <c r="BE51" s="9">
        <v>1</v>
      </c>
      <c r="BF51" s="9">
        <v>130</v>
      </c>
    </row>
    <row r="52" spans="1:58">
      <c r="B52" t="s">
        <v>81</v>
      </c>
      <c r="C52">
        <v>13.2</v>
      </c>
      <c r="D52" s="20">
        <v>0</v>
      </c>
      <c r="E52" s="20">
        <v>0</v>
      </c>
      <c r="F52">
        <v>0</v>
      </c>
      <c r="G52">
        <v>0.7</v>
      </c>
      <c r="H52">
        <v>5.0999999999999996</v>
      </c>
      <c r="I52">
        <v>11.6</v>
      </c>
      <c r="J52">
        <v>12.2</v>
      </c>
      <c r="K52">
        <v>14.3</v>
      </c>
      <c r="L52">
        <v>13.1</v>
      </c>
      <c r="M52">
        <v>13.4</v>
      </c>
      <c r="N52">
        <v>15.3</v>
      </c>
      <c r="O52">
        <v>15.9</v>
      </c>
      <c r="P52">
        <v>14.5</v>
      </c>
      <c r="Q52">
        <v>15.6</v>
      </c>
      <c r="R52">
        <v>18.5</v>
      </c>
      <c r="S52">
        <v>17.5</v>
      </c>
      <c r="T52">
        <v>18.3</v>
      </c>
      <c r="U52">
        <v>18.899999999999999</v>
      </c>
      <c r="V52">
        <v>20.399999999999999</v>
      </c>
      <c r="W52" s="20">
        <v>21.1</v>
      </c>
      <c r="X52" s="20">
        <v>20.9</v>
      </c>
      <c r="Y52" s="20">
        <v>15.3</v>
      </c>
      <c r="Z52" s="20">
        <v>10.5</v>
      </c>
      <c r="AA52" s="20">
        <v>18.600000000000001</v>
      </c>
      <c r="AB52" s="20">
        <v>19.100000000000001</v>
      </c>
      <c r="AC52" s="20">
        <v>19.600000000000001</v>
      </c>
      <c r="AD52" s="20">
        <v>20.399999999999999</v>
      </c>
      <c r="AG52" t="s">
        <v>416</v>
      </c>
      <c r="AH52">
        <v>8526</v>
      </c>
      <c r="AL52">
        <v>21</v>
      </c>
      <c r="AM52">
        <v>150</v>
      </c>
      <c r="AN52">
        <v>358</v>
      </c>
      <c r="AO52">
        <v>429</v>
      </c>
      <c r="AP52">
        <v>578</v>
      </c>
      <c r="AQ52">
        <v>626</v>
      </c>
      <c r="AR52">
        <v>570</v>
      </c>
      <c r="AS52">
        <v>603</v>
      </c>
      <c r="AT52">
        <v>604</v>
      </c>
      <c r="AU52">
        <v>634</v>
      </c>
      <c r="AV52">
        <v>797</v>
      </c>
      <c r="AW52">
        <v>793</v>
      </c>
      <c r="AX52">
        <v>655</v>
      </c>
      <c r="AY52">
        <v>619</v>
      </c>
      <c r="AZ52">
        <v>503</v>
      </c>
      <c r="BA52" s="1">
        <v>586</v>
      </c>
      <c r="BB52" s="9">
        <v>358</v>
      </c>
      <c r="BC52" s="9">
        <v>164</v>
      </c>
      <c r="BD52" s="9">
        <v>37</v>
      </c>
      <c r="BE52" s="9">
        <v>4</v>
      </c>
      <c r="BF52" s="9">
        <v>23</v>
      </c>
    </row>
    <row r="53" spans="1:58">
      <c r="A53" t="s">
        <v>300</v>
      </c>
      <c r="B53" t="s">
        <v>0</v>
      </c>
      <c r="C53">
        <v>22.9</v>
      </c>
      <c r="D53" s="20">
        <v>0</v>
      </c>
      <c r="E53" s="20">
        <v>0</v>
      </c>
      <c r="F53">
        <v>0</v>
      </c>
      <c r="G53">
        <v>1.3</v>
      </c>
      <c r="H53">
        <v>8.5</v>
      </c>
      <c r="I53">
        <v>22.9</v>
      </c>
      <c r="J53">
        <v>24.1</v>
      </c>
      <c r="K53">
        <v>23.2</v>
      </c>
      <c r="L53">
        <v>24.8</v>
      </c>
      <c r="M53">
        <v>26.3</v>
      </c>
      <c r="N53">
        <v>30</v>
      </c>
      <c r="O53">
        <v>32.4</v>
      </c>
      <c r="P53">
        <v>31.9</v>
      </c>
      <c r="Q53">
        <v>28.6</v>
      </c>
      <c r="R53">
        <v>28.1</v>
      </c>
      <c r="S53">
        <v>26.4</v>
      </c>
      <c r="T53">
        <v>26.4</v>
      </c>
      <c r="U53">
        <v>25.9</v>
      </c>
      <c r="V53">
        <v>28.7</v>
      </c>
      <c r="W53" s="20">
        <v>29.4</v>
      </c>
      <c r="X53" s="20">
        <v>28.8</v>
      </c>
      <c r="Y53" s="20">
        <v>24.7</v>
      </c>
      <c r="Z53" s="20">
        <v>10.6</v>
      </c>
      <c r="AA53" s="20">
        <v>27.1</v>
      </c>
      <c r="AB53" s="20">
        <v>26.9</v>
      </c>
      <c r="AC53" s="20">
        <v>27.2</v>
      </c>
      <c r="AD53" s="20">
        <v>28.7</v>
      </c>
      <c r="AF53" t="s">
        <v>429</v>
      </c>
      <c r="AG53" t="s">
        <v>0</v>
      </c>
      <c r="AH53">
        <v>28896</v>
      </c>
      <c r="AL53">
        <v>74</v>
      </c>
      <c r="AM53">
        <v>509</v>
      </c>
      <c r="AN53">
        <v>1411</v>
      </c>
      <c r="AO53">
        <v>1685</v>
      </c>
      <c r="AP53">
        <v>1831</v>
      </c>
      <c r="AQ53">
        <v>2370</v>
      </c>
      <c r="AR53">
        <v>2407</v>
      </c>
      <c r="AS53">
        <v>2348</v>
      </c>
      <c r="AT53">
        <v>2447</v>
      </c>
      <c r="AU53">
        <v>2628</v>
      </c>
      <c r="AV53">
        <v>3019</v>
      </c>
      <c r="AW53">
        <v>2200</v>
      </c>
      <c r="AX53">
        <v>1888</v>
      </c>
      <c r="AY53">
        <v>1614</v>
      </c>
      <c r="AZ53">
        <v>1162</v>
      </c>
      <c r="BA53" s="1">
        <v>1303</v>
      </c>
      <c r="BB53" s="9">
        <v>770</v>
      </c>
      <c r="BC53" s="9">
        <v>311</v>
      </c>
      <c r="BD53" s="9">
        <v>78</v>
      </c>
      <c r="BE53" s="9">
        <v>5</v>
      </c>
      <c r="BF53" s="9">
        <v>139</v>
      </c>
    </row>
    <row r="54" spans="1:58">
      <c r="B54" t="s">
        <v>80</v>
      </c>
      <c r="C54">
        <v>32.4</v>
      </c>
      <c r="D54" s="20">
        <v>0</v>
      </c>
      <c r="E54" s="20">
        <v>0</v>
      </c>
      <c r="F54">
        <v>0</v>
      </c>
      <c r="G54">
        <v>1.7</v>
      </c>
      <c r="H54">
        <v>11.1</v>
      </c>
      <c r="I54">
        <v>30.4</v>
      </c>
      <c r="J54">
        <v>31.6</v>
      </c>
      <c r="K54">
        <v>31.8</v>
      </c>
      <c r="L54">
        <v>34.700000000000003</v>
      </c>
      <c r="M54">
        <v>37.5</v>
      </c>
      <c r="N54">
        <v>44.1</v>
      </c>
      <c r="O54">
        <v>47.8</v>
      </c>
      <c r="P54">
        <v>48.6</v>
      </c>
      <c r="Q54">
        <v>42.1</v>
      </c>
      <c r="R54">
        <v>39.4</v>
      </c>
      <c r="S54">
        <v>36.4</v>
      </c>
      <c r="T54">
        <v>35.9</v>
      </c>
      <c r="U54">
        <v>35.6</v>
      </c>
      <c r="V54">
        <v>52.7</v>
      </c>
      <c r="W54" s="20">
        <v>49.8</v>
      </c>
      <c r="X54" s="20">
        <v>60.7</v>
      </c>
      <c r="Y54" s="20">
        <v>57.6</v>
      </c>
      <c r="Z54" s="20">
        <v>66.7</v>
      </c>
      <c r="AA54" s="20">
        <v>38.5</v>
      </c>
      <c r="AB54" s="20">
        <v>39.299999999999997</v>
      </c>
      <c r="AC54" s="20">
        <v>42.3</v>
      </c>
      <c r="AD54" s="20">
        <v>52.7</v>
      </c>
      <c r="AG54" t="s">
        <v>415</v>
      </c>
      <c r="AH54">
        <v>19904</v>
      </c>
      <c r="AL54">
        <v>52</v>
      </c>
      <c r="AM54">
        <v>342</v>
      </c>
      <c r="AN54">
        <v>962</v>
      </c>
      <c r="AO54">
        <v>1127</v>
      </c>
      <c r="AP54">
        <v>1277</v>
      </c>
      <c r="AQ54">
        <v>1685</v>
      </c>
      <c r="AR54">
        <v>1742</v>
      </c>
      <c r="AS54">
        <v>1742</v>
      </c>
      <c r="AT54">
        <v>1806</v>
      </c>
      <c r="AU54">
        <v>1990</v>
      </c>
      <c r="AV54">
        <v>2186</v>
      </c>
      <c r="AW54">
        <v>1471</v>
      </c>
      <c r="AX54">
        <v>1209</v>
      </c>
      <c r="AY54">
        <v>959</v>
      </c>
      <c r="AZ54">
        <v>625</v>
      </c>
      <c r="BA54" s="1">
        <v>729</v>
      </c>
      <c r="BB54" s="9">
        <v>411</v>
      </c>
      <c r="BC54" s="9">
        <v>153</v>
      </c>
      <c r="BD54" s="9">
        <v>34</v>
      </c>
      <c r="BE54" s="9">
        <v>4</v>
      </c>
      <c r="BF54" s="9">
        <v>127</v>
      </c>
    </row>
    <row r="55" spans="1:58">
      <c r="B55" t="s">
        <v>81</v>
      </c>
      <c r="C55">
        <v>13.9</v>
      </c>
      <c r="D55" s="20">
        <v>0</v>
      </c>
      <c r="E55" s="20">
        <v>0</v>
      </c>
      <c r="F55">
        <v>0</v>
      </c>
      <c r="G55">
        <v>0.8</v>
      </c>
      <c r="H55">
        <v>5.7</v>
      </c>
      <c r="I55">
        <v>14.9</v>
      </c>
      <c r="J55">
        <v>16.2</v>
      </c>
      <c r="K55">
        <v>14.3</v>
      </c>
      <c r="L55">
        <v>14.6</v>
      </c>
      <c r="M55">
        <v>14.7</v>
      </c>
      <c r="N55">
        <v>15.6</v>
      </c>
      <c r="O55">
        <v>17</v>
      </c>
      <c r="P55">
        <v>15.4</v>
      </c>
      <c r="Q55">
        <v>15.5</v>
      </c>
      <c r="R55">
        <v>17.899999999999999</v>
      </c>
      <c r="S55">
        <v>17.7</v>
      </c>
      <c r="T55">
        <v>19</v>
      </c>
      <c r="U55">
        <v>19.7</v>
      </c>
      <c r="V55">
        <v>19.3</v>
      </c>
      <c r="W55" s="20">
        <v>20</v>
      </c>
      <c r="X55" s="20">
        <v>19.100000000000001</v>
      </c>
      <c r="Y55" s="20">
        <v>17.100000000000001</v>
      </c>
      <c r="Z55" s="20">
        <v>2.5</v>
      </c>
      <c r="AA55" s="20">
        <v>18.600000000000001</v>
      </c>
      <c r="AB55" s="20">
        <v>19.3</v>
      </c>
      <c r="AC55" s="20">
        <v>19.5</v>
      </c>
      <c r="AD55" s="20">
        <v>19.3</v>
      </c>
      <c r="AG55" t="s">
        <v>416</v>
      </c>
      <c r="AH55">
        <v>8992</v>
      </c>
      <c r="AL55">
        <v>22</v>
      </c>
      <c r="AM55">
        <v>167</v>
      </c>
      <c r="AN55">
        <v>449</v>
      </c>
      <c r="AO55">
        <v>558</v>
      </c>
      <c r="AP55">
        <v>554</v>
      </c>
      <c r="AQ55">
        <v>685</v>
      </c>
      <c r="AR55">
        <v>665</v>
      </c>
      <c r="AS55">
        <v>606</v>
      </c>
      <c r="AT55">
        <v>641</v>
      </c>
      <c r="AU55">
        <v>638</v>
      </c>
      <c r="AV55">
        <v>833</v>
      </c>
      <c r="AW55">
        <v>729</v>
      </c>
      <c r="AX55">
        <v>679</v>
      </c>
      <c r="AY55">
        <v>655</v>
      </c>
      <c r="AZ55">
        <v>537</v>
      </c>
      <c r="BA55" s="1">
        <v>574</v>
      </c>
      <c r="BB55" s="9">
        <v>359</v>
      </c>
      <c r="BC55" s="9">
        <v>158</v>
      </c>
      <c r="BD55" s="9">
        <v>44</v>
      </c>
      <c r="BE55" s="9">
        <v>1</v>
      </c>
      <c r="BF55" s="9">
        <v>12</v>
      </c>
    </row>
    <row r="56" spans="1:58">
      <c r="A56" t="s">
        <v>301</v>
      </c>
      <c r="B56" t="s">
        <v>0</v>
      </c>
      <c r="C56">
        <v>21</v>
      </c>
      <c r="D56" s="20">
        <v>0</v>
      </c>
      <c r="E56" s="20">
        <v>0</v>
      </c>
      <c r="F56">
        <v>0</v>
      </c>
      <c r="G56">
        <v>1.3</v>
      </c>
      <c r="H56">
        <v>8.5</v>
      </c>
      <c r="I56">
        <v>21</v>
      </c>
      <c r="J56">
        <v>23.2</v>
      </c>
      <c r="K56">
        <v>20.8</v>
      </c>
      <c r="L56">
        <v>21.5</v>
      </c>
      <c r="M56">
        <v>23.2</v>
      </c>
      <c r="N56">
        <v>27.4</v>
      </c>
      <c r="O56">
        <v>30</v>
      </c>
      <c r="P56">
        <v>27.3</v>
      </c>
      <c r="Q56">
        <v>25.6</v>
      </c>
      <c r="R56">
        <v>26</v>
      </c>
      <c r="S56">
        <v>25.7</v>
      </c>
      <c r="T56">
        <v>25.4</v>
      </c>
      <c r="U56">
        <v>25.1</v>
      </c>
      <c r="V56">
        <v>26.2</v>
      </c>
      <c r="W56" s="20">
        <v>26.1</v>
      </c>
      <c r="X56" s="20">
        <v>27.7</v>
      </c>
      <c r="Y56" s="20">
        <v>23.9</v>
      </c>
      <c r="Z56" s="20">
        <v>13.7</v>
      </c>
      <c r="AA56" s="20">
        <v>25.7</v>
      </c>
      <c r="AB56" s="20">
        <v>25.6</v>
      </c>
      <c r="AC56" s="20">
        <v>25.7</v>
      </c>
      <c r="AD56" s="20">
        <v>26.2</v>
      </c>
      <c r="AF56" t="s">
        <v>430</v>
      </c>
      <c r="AG56" t="s">
        <v>0</v>
      </c>
      <c r="AH56">
        <v>26433</v>
      </c>
      <c r="AL56">
        <v>75</v>
      </c>
      <c r="AM56">
        <v>510</v>
      </c>
      <c r="AN56">
        <v>1279</v>
      </c>
      <c r="AO56">
        <v>1587</v>
      </c>
      <c r="AP56">
        <v>1587</v>
      </c>
      <c r="AQ56">
        <v>1997</v>
      </c>
      <c r="AR56">
        <v>2165</v>
      </c>
      <c r="AS56">
        <v>2216</v>
      </c>
      <c r="AT56">
        <v>2274</v>
      </c>
      <c r="AU56">
        <v>2153</v>
      </c>
      <c r="AV56">
        <v>2607</v>
      </c>
      <c r="AW56">
        <v>2119</v>
      </c>
      <c r="AX56">
        <v>1889</v>
      </c>
      <c r="AY56">
        <v>1583</v>
      </c>
      <c r="AZ56">
        <v>1160</v>
      </c>
      <c r="BA56" s="1">
        <v>1232</v>
      </c>
      <c r="BB56" s="9">
        <v>724</v>
      </c>
      <c r="BC56" s="9">
        <v>317</v>
      </c>
      <c r="BD56" s="9">
        <v>79</v>
      </c>
      <c r="BE56" s="9">
        <v>7</v>
      </c>
      <c r="BF56" s="9">
        <v>105</v>
      </c>
    </row>
    <row r="57" spans="1:58">
      <c r="B57" t="s">
        <v>80</v>
      </c>
      <c r="C57">
        <v>30.1</v>
      </c>
      <c r="D57" s="20">
        <v>0</v>
      </c>
      <c r="E57" s="20">
        <v>0</v>
      </c>
      <c r="F57">
        <v>0</v>
      </c>
      <c r="G57">
        <v>1.8</v>
      </c>
      <c r="H57">
        <v>11.3</v>
      </c>
      <c r="I57">
        <v>30.4</v>
      </c>
      <c r="J57">
        <v>32.5</v>
      </c>
      <c r="K57">
        <v>28.5</v>
      </c>
      <c r="L57">
        <v>30.9</v>
      </c>
      <c r="M57">
        <v>34</v>
      </c>
      <c r="N57">
        <v>41.2</v>
      </c>
      <c r="O57">
        <v>43.9</v>
      </c>
      <c r="P57">
        <v>41.3</v>
      </c>
      <c r="Q57">
        <v>37.5</v>
      </c>
      <c r="R57">
        <v>36.9</v>
      </c>
      <c r="S57">
        <v>34.9</v>
      </c>
      <c r="T57">
        <v>35.700000000000003</v>
      </c>
      <c r="U57">
        <v>38.299999999999997</v>
      </c>
      <c r="V57">
        <v>47.8</v>
      </c>
      <c r="W57" s="20">
        <v>44.3</v>
      </c>
      <c r="X57" s="20">
        <v>58.9</v>
      </c>
      <c r="Y57" s="20">
        <v>53.3</v>
      </c>
      <c r="Z57" s="20">
        <v>42.9</v>
      </c>
      <c r="AA57" s="20">
        <v>37.4</v>
      </c>
      <c r="AB57" s="20">
        <v>39.1</v>
      </c>
      <c r="AC57" s="20">
        <v>42.1</v>
      </c>
      <c r="AD57" s="20">
        <v>47.8</v>
      </c>
      <c r="AG57" t="s">
        <v>415</v>
      </c>
      <c r="AH57">
        <v>18485</v>
      </c>
      <c r="AL57">
        <v>55</v>
      </c>
      <c r="AM57">
        <v>346</v>
      </c>
      <c r="AN57">
        <v>948</v>
      </c>
      <c r="AO57">
        <v>1136</v>
      </c>
      <c r="AP57">
        <v>1108</v>
      </c>
      <c r="AQ57">
        <v>1455</v>
      </c>
      <c r="AR57">
        <v>1609</v>
      </c>
      <c r="AS57">
        <v>1678</v>
      </c>
      <c r="AT57">
        <v>1669</v>
      </c>
      <c r="AU57">
        <v>1619</v>
      </c>
      <c r="AV57">
        <v>1872</v>
      </c>
      <c r="AW57">
        <v>1445</v>
      </c>
      <c r="AX57">
        <v>1196</v>
      </c>
      <c r="AY57">
        <v>975</v>
      </c>
      <c r="AZ57">
        <v>697</v>
      </c>
      <c r="BA57" s="1">
        <v>677</v>
      </c>
      <c r="BB57" s="9">
        <v>398</v>
      </c>
      <c r="BC57" s="9">
        <v>156</v>
      </c>
      <c r="BD57" s="9">
        <v>32</v>
      </c>
      <c r="BE57" s="9">
        <v>3</v>
      </c>
      <c r="BF57" s="9">
        <v>88</v>
      </c>
    </row>
    <row r="58" spans="1:58">
      <c r="B58" t="s">
        <v>81</v>
      </c>
      <c r="C58">
        <v>12.3</v>
      </c>
      <c r="D58" s="20">
        <v>0</v>
      </c>
      <c r="E58" s="20">
        <v>0</v>
      </c>
      <c r="F58">
        <v>0</v>
      </c>
      <c r="G58">
        <v>0.7</v>
      </c>
      <c r="H58">
        <v>5.6</v>
      </c>
      <c r="I58">
        <v>11.2</v>
      </c>
      <c r="J58">
        <v>13.4</v>
      </c>
      <c r="K58">
        <v>12.8</v>
      </c>
      <c r="L58">
        <v>11.9</v>
      </c>
      <c r="M58">
        <v>12.1</v>
      </c>
      <c r="N58">
        <v>13.4</v>
      </c>
      <c r="O58">
        <v>16</v>
      </c>
      <c r="P58">
        <v>13.5</v>
      </c>
      <c r="Q58">
        <v>14.2</v>
      </c>
      <c r="R58">
        <v>15.9</v>
      </c>
      <c r="S58">
        <v>17.600000000000001</v>
      </c>
      <c r="T58">
        <v>17.399999999999999</v>
      </c>
      <c r="U58">
        <v>16.600000000000001</v>
      </c>
      <c r="V58">
        <v>17.600000000000001</v>
      </c>
      <c r="W58" s="20">
        <v>17.399999999999999</v>
      </c>
      <c r="X58" s="20">
        <v>18.3</v>
      </c>
      <c r="Y58" s="20">
        <v>17.399999999999999</v>
      </c>
      <c r="Z58" s="20">
        <v>9.1</v>
      </c>
      <c r="AA58" s="20">
        <v>17</v>
      </c>
      <c r="AB58" s="20">
        <v>17.2</v>
      </c>
      <c r="AC58" s="20">
        <v>17.100000000000001</v>
      </c>
      <c r="AD58" s="20">
        <v>17.600000000000001</v>
      </c>
      <c r="AG58" t="s">
        <v>416</v>
      </c>
      <c r="AH58">
        <v>7948</v>
      </c>
      <c r="AL58">
        <v>20</v>
      </c>
      <c r="AM58">
        <v>164</v>
      </c>
      <c r="AN58">
        <v>331</v>
      </c>
      <c r="AO58">
        <v>451</v>
      </c>
      <c r="AP58">
        <v>479</v>
      </c>
      <c r="AQ58">
        <v>542</v>
      </c>
      <c r="AR58">
        <v>556</v>
      </c>
      <c r="AS58">
        <v>538</v>
      </c>
      <c r="AT58">
        <v>605</v>
      </c>
      <c r="AU58">
        <v>534</v>
      </c>
      <c r="AV58">
        <v>735</v>
      </c>
      <c r="AW58">
        <v>674</v>
      </c>
      <c r="AX58">
        <v>693</v>
      </c>
      <c r="AY58">
        <v>608</v>
      </c>
      <c r="AZ58">
        <v>463</v>
      </c>
      <c r="BA58" s="1">
        <v>555</v>
      </c>
      <c r="BB58" s="9">
        <v>326</v>
      </c>
      <c r="BC58" s="9">
        <v>161</v>
      </c>
      <c r="BD58" s="9">
        <v>47</v>
      </c>
      <c r="BE58" s="9">
        <v>4</v>
      </c>
      <c r="BF58" s="9">
        <v>17</v>
      </c>
    </row>
    <row r="59" spans="1:58">
      <c r="A59" t="s">
        <v>302</v>
      </c>
      <c r="B59" t="s">
        <v>0</v>
      </c>
      <c r="C59">
        <v>20.7</v>
      </c>
      <c r="D59" s="20">
        <v>0</v>
      </c>
      <c r="E59" s="20">
        <v>0</v>
      </c>
      <c r="F59">
        <v>0</v>
      </c>
      <c r="G59">
        <v>1.6</v>
      </c>
      <c r="H59">
        <v>7.6</v>
      </c>
      <c r="I59">
        <v>20.9</v>
      </c>
      <c r="J59">
        <v>21.4</v>
      </c>
      <c r="K59">
        <v>21.5</v>
      </c>
      <c r="L59">
        <v>22.2</v>
      </c>
      <c r="M59">
        <v>22.8</v>
      </c>
      <c r="N59">
        <v>26.7</v>
      </c>
      <c r="O59">
        <v>29</v>
      </c>
      <c r="P59">
        <v>26.8</v>
      </c>
      <c r="Q59">
        <v>24</v>
      </c>
      <c r="R59">
        <v>25.1</v>
      </c>
      <c r="S59">
        <v>26.2</v>
      </c>
      <c r="T59">
        <v>26.3</v>
      </c>
      <c r="U59">
        <v>25.5</v>
      </c>
      <c r="V59">
        <v>26.8</v>
      </c>
      <c r="W59" s="20">
        <v>27</v>
      </c>
      <c r="X59" s="20">
        <v>28.2</v>
      </c>
      <c r="Y59" s="20">
        <v>23.7</v>
      </c>
      <c r="Z59" s="20">
        <v>7.3</v>
      </c>
      <c r="AA59" s="20">
        <v>25.9</v>
      </c>
      <c r="AB59" s="20">
        <v>26.2</v>
      </c>
      <c r="AC59" s="20">
        <v>26.1</v>
      </c>
      <c r="AD59" s="20">
        <v>26.8</v>
      </c>
      <c r="AF59" t="s">
        <v>431</v>
      </c>
      <c r="AG59" t="s">
        <v>0</v>
      </c>
      <c r="AH59">
        <v>26063</v>
      </c>
      <c r="AK59">
        <v>1</v>
      </c>
      <c r="AL59">
        <v>91</v>
      </c>
      <c r="AM59">
        <v>455</v>
      </c>
      <c r="AN59">
        <v>1253</v>
      </c>
      <c r="AO59">
        <v>1424</v>
      </c>
      <c r="AP59">
        <v>1599</v>
      </c>
      <c r="AQ59">
        <v>1981</v>
      </c>
      <c r="AR59">
        <v>2172</v>
      </c>
      <c r="AS59">
        <v>2207</v>
      </c>
      <c r="AT59">
        <v>2211</v>
      </c>
      <c r="AU59">
        <v>2049</v>
      </c>
      <c r="AV59">
        <v>2309</v>
      </c>
      <c r="AW59">
        <v>2169</v>
      </c>
      <c r="AX59">
        <v>1978</v>
      </c>
      <c r="AY59">
        <v>1650</v>
      </c>
      <c r="AZ59">
        <v>1211</v>
      </c>
      <c r="BA59" s="1">
        <v>1303</v>
      </c>
      <c r="BB59" s="9">
        <v>787</v>
      </c>
      <c r="BC59" s="9">
        <v>342</v>
      </c>
      <c r="BD59" s="9">
        <v>81</v>
      </c>
      <c r="BE59" s="9">
        <v>4</v>
      </c>
      <c r="BF59" s="9">
        <v>89</v>
      </c>
    </row>
    <row r="60" spans="1:58">
      <c r="B60" t="s">
        <v>80</v>
      </c>
      <c r="C60">
        <v>29.7</v>
      </c>
      <c r="D60" s="20">
        <v>0</v>
      </c>
      <c r="E60" s="20">
        <v>0</v>
      </c>
      <c r="F60">
        <v>0</v>
      </c>
      <c r="G60">
        <v>1.9</v>
      </c>
      <c r="H60">
        <v>10.5</v>
      </c>
      <c r="I60">
        <v>29.9</v>
      </c>
      <c r="J60">
        <v>30.5</v>
      </c>
      <c r="K60">
        <v>30.1</v>
      </c>
      <c r="L60">
        <v>32</v>
      </c>
      <c r="M60">
        <v>33.1</v>
      </c>
      <c r="N60">
        <v>38.799999999999997</v>
      </c>
      <c r="O60">
        <v>43.2</v>
      </c>
      <c r="P60">
        <v>40</v>
      </c>
      <c r="Q60">
        <v>34.799999999999997</v>
      </c>
      <c r="R60">
        <v>35.1</v>
      </c>
      <c r="S60">
        <v>36.5</v>
      </c>
      <c r="T60">
        <v>36.799999999999997</v>
      </c>
      <c r="U60">
        <v>37</v>
      </c>
      <c r="V60">
        <v>49.3</v>
      </c>
      <c r="W60" s="20">
        <v>45.3</v>
      </c>
      <c r="X60" s="20">
        <v>61</v>
      </c>
      <c r="Y60" s="20">
        <v>62.9</v>
      </c>
      <c r="Z60" s="20">
        <v>14.3</v>
      </c>
      <c r="AA60" s="20">
        <v>37.4</v>
      </c>
      <c r="AB60" s="20">
        <v>39.6</v>
      </c>
      <c r="AC60" s="20">
        <v>42</v>
      </c>
      <c r="AD60" s="20">
        <v>49.3</v>
      </c>
      <c r="AG60" t="s">
        <v>415</v>
      </c>
      <c r="AH60">
        <v>18158</v>
      </c>
      <c r="AK60">
        <v>1</v>
      </c>
      <c r="AL60">
        <v>57</v>
      </c>
      <c r="AM60">
        <v>321</v>
      </c>
      <c r="AN60">
        <v>921</v>
      </c>
      <c r="AO60">
        <v>1037</v>
      </c>
      <c r="AP60">
        <v>1140</v>
      </c>
      <c r="AQ60">
        <v>1451</v>
      </c>
      <c r="AR60">
        <v>1599</v>
      </c>
      <c r="AS60">
        <v>1623</v>
      </c>
      <c r="AT60">
        <v>1656</v>
      </c>
      <c r="AU60">
        <v>1521</v>
      </c>
      <c r="AV60">
        <v>1638</v>
      </c>
      <c r="AW60">
        <v>1461</v>
      </c>
      <c r="AX60">
        <v>1286</v>
      </c>
      <c r="AY60">
        <v>1016</v>
      </c>
      <c r="AZ60">
        <v>696</v>
      </c>
      <c r="BA60" s="1">
        <v>734</v>
      </c>
      <c r="BB60" s="9">
        <v>438</v>
      </c>
      <c r="BC60" s="9">
        <v>172</v>
      </c>
      <c r="BD60" s="9">
        <v>39</v>
      </c>
      <c r="BE60" s="9">
        <v>1</v>
      </c>
      <c r="BF60" s="9">
        <v>84</v>
      </c>
    </row>
    <row r="61" spans="1:58">
      <c r="B61" t="s">
        <v>81</v>
      </c>
      <c r="C61">
        <v>12.3</v>
      </c>
      <c r="D61" s="20">
        <v>0</v>
      </c>
      <c r="E61" s="20">
        <v>0</v>
      </c>
      <c r="F61">
        <v>0</v>
      </c>
      <c r="G61">
        <v>1.2</v>
      </c>
      <c r="H61">
        <v>4.5999999999999996</v>
      </c>
      <c r="I61">
        <v>11.4</v>
      </c>
      <c r="J61">
        <v>11.9</v>
      </c>
      <c r="K61">
        <v>12.6</v>
      </c>
      <c r="L61">
        <v>12.1</v>
      </c>
      <c r="M61">
        <v>12.2</v>
      </c>
      <c r="N61">
        <v>14.2</v>
      </c>
      <c r="O61">
        <v>14.6</v>
      </c>
      <c r="P61">
        <v>13.7</v>
      </c>
      <c r="Q61">
        <v>13.7</v>
      </c>
      <c r="R61">
        <v>15.8</v>
      </c>
      <c r="S61">
        <v>17.100000000000001</v>
      </c>
      <c r="T61">
        <v>18</v>
      </c>
      <c r="U61">
        <v>18</v>
      </c>
      <c r="V61">
        <v>17.600000000000001</v>
      </c>
      <c r="W61" s="20">
        <v>17.899999999999999</v>
      </c>
      <c r="X61" s="20">
        <v>18.3</v>
      </c>
      <c r="Y61" s="20">
        <v>15</v>
      </c>
      <c r="Z61" s="20">
        <v>6.3</v>
      </c>
      <c r="AA61" s="20">
        <v>17.2</v>
      </c>
      <c r="AB61" s="20">
        <v>17.899999999999999</v>
      </c>
      <c r="AC61" s="20">
        <v>17.8</v>
      </c>
      <c r="AD61" s="20">
        <v>17.600000000000001</v>
      </c>
      <c r="AG61" t="s">
        <v>416</v>
      </c>
      <c r="AH61">
        <v>7905</v>
      </c>
      <c r="AL61">
        <v>34</v>
      </c>
      <c r="AM61">
        <v>134</v>
      </c>
      <c r="AN61">
        <v>332</v>
      </c>
      <c r="AO61">
        <v>387</v>
      </c>
      <c r="AP61">
        <v>459</v>
      </c>
      <c r="AQ61">
        <v>530</v>
      </c>
      <c r="AR61">
        <v>573</v>
      </c>
      <c r="AS61">
        <v>584</v>
      </c>
      <c r="AT61">
        <v>555</v>
      </c>
      <c r="AU61">
        <v>528</v>
      </c>
      <c r="AV61">
        <v>671</v>
      </c>
      <c r="AW61">
        <v>708</v>
      </c>
      <c r="AX61">
        <v>692</v>
      </c>
      <c r="AY61">
        <v>634</v>
      </c>
      <c r="AZ61">
        <v>515</v>
      </c>
      <c r="BA61" s="1">
        <v>569</v>
      </c>
      <c r="BB61" s="9">
        <v>349</v>
      </c>
      <c r="BC61" s="9">
        <v>170</v>
      </c>
      <c r="BD61" s="9">
        <v>42</v>
      </c>
      <c r="BE61" s="9">
        <v>3</v>
      </c>
      <c r="BF61" s="9">
        <v>5</v>
      </c>
    </row>
    <row r="62" spans="1:58">
      <c r="A62" t="s">
        <v>303</v>
      </c>
      <c r="B62" t="s">
        <v>0</v>
      </c>
      <c r="C62">
        <v>19.5</v>
      </c>
      <c r="D62" s="20">
        <v>0</v>
      </c>
      <c r="E62" s="20">
        <v>0</v>
      </c>
      <c r="F62">
        <v>0</v>
      </c>
      <c r="G62">
        <v>1.8</v>
      </c>
      <c r="H62">
        <v>7.3</v>
      </c>
      <c r="I62">
        <v>19.7</v>
      </c>
      <c r="J62">
        <v>22</v>
      </c>
      <c r="K62">
        <v>20.9</v>
      </c>
      <c r="L62">
        <v>20.7</v>
      </c>
      <c r="M62">
        <v>21.2</v>
      </c>
      <c r="N62">
        <v>24.1</v>
      </c>
      <c r="O62">
        <v>26.2</v>
      </c>
      <c r="P62">
        <v>26.3</v>
      </c>
      <c r="Q62">
        <v>22.4</v>
      </c>
      <c r="R62">
        <v>23.5</v>
      </c>
      <c r="S62">
        <v>23.5</v>
      </c>
      <c r="T62">
        <v>24.1</v>
      </c>
      <c r="U62">
        <v>24.9</v>
      </c>
      <c r="V62">
        <v>23.7</v>
      </c>
      <c r="W62" s="20">
        <v>24.2</v>
      </c>
      <c r="X62" s="20">
        <v>23.3</v>
      </c>
      <c r="Y62" s="20">
        <v>21.9</v>
      </c>
      <c r="Z62" s="20">
        <v>11.7</v>
      </c>
      <c r="AA62" s="20">
        <v>23.8</v>
      </c>
      <c r="AB62" s="20">
        <v>24.2</v>
      </c>
      <c r="AC62" s="20">
        <v>24.3</v>
      </c>
      <c r="AD62" s="20">
        <v>23.7</v>
      </c>
      <c r="AF62" t="s">
        <v>432</v>
      </c>
      <c r="AG62" t="s">
        <v>0</v>
      </c>
      <c r="AH62">
        <v>24417</v>
      </c>
      <c r="AK62">
        <v>2</v>
      </c>
      <c r="AL62">
        <v>100</v>
      </c>
      <c r="AM62">
        <v>434</v>
      </c>
      <c r="AN62">
        <v>1178</v>
      </c>
      <c r="AO62">
        <v>1423</v>
      </c>
      <c r="AP62">
        <v>1520</v>
      </c>
      <c r="AQ62">
        <v>1762</v>
      </c>
      <c r="AR62">
        <v>2042</v>
      </c>
      <c r="AS62">
        <v>2046</v>
      </c>
      <c r="AT62">
        <v>2015</v>
      </c>
      <c r="AU62">
        <v>1995</v>
      </c>
      <c r="AV62">
        <v>1995</v>
      </c>
      <c r="AW62">
        <v>2142</v>
      </c>
      <c r="AX62">
        <v>1853</v>
      </c>
      <c r="AY62">
        <v>1503</v>
      </c>
      <c r="AZ62">
        <v>1207</v>
      </c>
      <c r="BA62" s="1">
        <f>SUM(BB62:BE62)</f>
        <v>1128</v>
      </c>
      <c r="BB62" s="9">
        <v>740</v>
      </c>
      <c r="BC62" s="9">
        <v>304</v>
      </c>
      <c r="BD62" s="9">
        <v>77</v>
      </c>
      <c r="BE62" s="9">
        <v>7</v>
      </c>
      <c r="BF62" s="9">
        <v>72</v>
      </c>
    </row>
    <row r="63" spans="1:58">
      <c r="B63" t="s">
        <v>80</v>
      </c>
      <c r="C63">
        <v>27.6</v>
      </c>
      <c r="D63" s="20">
        <v>0</v>
      </c>
      <c r="E63" s="20">
        <v>0</v>
      </c>
      <c r="F63">
        <v>0</v>
      </c>
      <c r="G63">
        <v>2.2999999999999998</v>
      </c>
      <c r="H63">
        <v>10.3</v>
      </c>
      <c r="I63">
        <v>28.2</v>
      </c>
      <c r="J63">
        <v>31.5</v>
      </c>
      <c r="K63">
        <v>29.4</v>
      </c>
      <c r="L63">
        <v>28.7</v>
      </c>
      <c r="M63">
        <v>30.8</v>
      </c>
      <c r="N63">
        <v>34.200000000000003</v>
      </c>
      <c r="O63">
        <v>38.799999999999997</v>
      </c>
      <c r="P63">
        <v>38.799999999999997</v>
      </c>
      <c r="Q63">
        <v>32.5</v>
      </c>
      <c r="R63">
        <v>32.1</v>
      </c>
      <c r="S63">
        <v>32.1</v>
      </c>
      <c r="T63">
        <v>33.799999999999997</v>
      </c>
      <c r="U63">
        <v>36.4</v>
      </c>
      <c r="V63">
        <v>43.7</v>
      </c>
      <c r="W63" s="20">
        <v>41.2</v>
      </c>
      <c r="X63" s="20">
        <v>50.8</v>
      </c>
      <c r="Y63" s="20">
        <v>50</v>
      </c>
      <c r="Z63" s="20">
        <v>37.5</v>
      </c>
      <c r="AA63" s="20">
        <v>34.200000000000003</v>
      </c>
      <c r="AB63" s="20">
        <v>36.9</v>
      </c>
      <c r="AC63" s="20">
        <v>39.4</v>
      </c>
      <c r="AD63" s="20">
        <v>43.7</v>
      </c>
      <c r="AG63" t="s">
        <v>415</v>
      </c>
      <c r="AH63">
        <v>16875</v>
      </c>
      <c r="AK63">
        <v>1</v>
      </c>
      <c r="AL63">
        <v>67</v>
      </c>
      <c r="AM63">
        <v>312</v>
      </c>
      <c r="AN63">
        <v>868</v>
      </c>
      <c r="AO63">
        <v>1042</v>
      </c>
      <c r="AP63">
        <v>1088</v>
      </c>
      <c r="AQ63">
        <v>1241</v>
      </c>
      <c r="AR63">
        <v>1507</v>
      </c>
      <c r="AS63">
        <v>1465</v>
      </c>
      <c r="AT63">
        <v>1496</v>
      </c>
      <c r="AU63">
        <v>1464</v>
      </c>
      <c r="AV63">
        <v>1422</v>
      </c>
      <c r="AW63">
        <v>1408</v>
      </c>
      <c r="AX63">
        <v>1181</v>
      </c>
      <c r="AY63">
        <v>932</v>
      </c>
      <c r="AZ63">
        <v>705</v>
      </c>
      <c r="BA63" s="1">
        <f t="shared" ref="BA63:BA88" si="1">SUM(BB63:BE63)</f>
        <v>615</v>
      </c>
      <c r="BB63" s="9">
        <v>423</v>
      </c>
      <c r="BC63" s="9">
        <v>158</v>
      </c>
      <c r="BD63" s="9">
        <v>31</v>
      </c>
      <c r="BE63" s="9">
        <v>3</v>
      </c>
      <c r="BF63" s="9">
        <v>61</v>
      </c>
    </row>
    <row r="64" spans="1:58">
      <c r="B64" t="s">
        <v>81</v>
      </c>
      <c r="C64">
        <v>11.7</v>
      </c>
      <c r="D64" s="20">
        <v>0</v>
      </c>
      <c r="E64" s="20">
        <v>0</v>
      </c>
      <c r="F64">
        <v>0</v>
      </c>
      <c r="G64">
        <v>1.2</v>
      </c>
      <c r="H64">
        <v>4.2</v>
      </c>
      <c r="I64">
        <v>10.6</v>
      </c>
      <c r="J64">
        <v>12.1</v>
      </c>
      <c r="K64">
        <v>12.1</v>
      </c>
      <c r="L64">
        <v>12.4</v>
      </c>
      <c r="M64">
        <v>11.3</v>
      </c>
      <c r="N64">
        <v>13.8</v>
      </c>
      <c r="O64">
        <v>13.6</v>
      </c>
      <c r="P64">
        <v>13.9</v>
      </c>
      <c r="Q64">
        <v>12.6</v>
      </c>
      <c r="R64">
        <v>15.6</v>
      </c>
      <c r="S64">
        <v>15.9</v>
      </c>
      <c r="T64">
        <v>16.399999999999999</v>
      </c>
      <c r="U64">
        <v>17.2</v>
      </c>
      <c r="V64">
        <v>15.3</v>
      </c>
      <c r="W64" s="20">
        <v>15.6</v>
      </c>
      <c r="X64" s="20">
        <v>14.7</v>
      </c>
      <c r="Y64" s="20">
        <v>15.9</v>
      </c>
      <c r="Z64" s="20">
        <v>7.8</v>
      </c>
      <c r="AA64" s="20">
        <v>16</v>
      </c>
      <c r="AB64" s="20">
        <v>16.2</v>
      </c>
      <c r="AC64" s="20">
        <v>16.2</v>
      </c>
      <c r="AD64" s="20">
        <v>15.3</v>
      </c>
      <c r="AG64" t="s">
        <v>416</v>
      </c>
      <c r="AH64">
        <v>7542</v>
      </c>
      <c r="AK64">
        <v>1</v>
      </c>
      <c r="AL64">
        <v>33</v>
      </c>
      <c r="AM64">
        <v>122</v>
      </c>
      <c r="AN64">
        <v>310</v>
      </c>
      <c r="AO64">
        <v>381</v>
      </c>
      <c r="AP64">
        <v>432</v>
      </c>
      <c r="AQ64">
        <v>521</v>
      </c>
      <c r="AR64">
        <v>535</v>
      </c>
      <c r="AS64">
        <v>581</v>
      </c>
      <c r="AT64">
        <v>519</v>
      </c>
      <c r="AU64">
        <v>531</v>
      </c>
      <c r="AV64">
        <v>573</v>
      </c>
      <c r="AW64">
        <v>734</v>
      </c>
      <c r="AX64">
        <v>672</v>
      </c>
      <c r="AY64">
        <v>571</v>
      </c>
      <c r="AZ64">
        <v>502</v>
      </c>
      <c r="BA64" s="1">
        <f t="shared" si="1"/>
        <v>513</v>
      </c>
      <c r="BB64" s="9">
        <v>317</v>
      </c>
      <c r="BC64" s="9">
        <v>146</v>
      </c>
      <c r="BD64" s="9">
        <v>46</v>
      </c>
      <c r="BE64" s="9">
        <v>4</v>
      </c>
      <c r="BF64" s="9">
        <v>11</v>
      </c>
    </row>
    <row r="65" spans="1:102">
      <c r="A65" t="s">
        <v>544</v>
      </c>
      <c r="B65" t="s">
        <v>0</v>
      </c>
      <c r="C65" s="113">
        <v>18.5</v>
      </c>
      <c r="G65" s="113">
        <v>1.6</v>
      </c>
      <c r="H65" s="113">
        <v>7.5</v>
      </c>
      <c r="I65" s="113">
        <v>17.899999999999999</v>
      </c>
      <c r="J65" s="113">
        <v>19.600000000000001</v>
      </c>
      <c r="K65" s="113">
        <v>19.5</v>
      </c>
      <c r="L65" s="113">
        <v>19.100000000000001</v>
      </c>
      <c r="M65" s="113">
        <v>20.5</v>
      </c>
      <c r="N65" s="113">
        <v>22.8</v>
      </c>
      <c r="O65" s="113">
        <v>25.4</v>
      </c>
      <c r="P65" s="113">
        <v>24.2</v>
      </c>
      <c r="Q65" s="113">
        <v>21.3</v>
      </c>
      <c r="R65" s="113">
        <v>20.9</v>
      </c>
      <c r="S65" s="113">
        <v>24.2</v>
      </c>
      <c r="T65" s="113">
        <v>22.9</v>
      </c>
      <c r="U65" s="113">
        <v>24.6</v>
      </c>
      <c r="V65" s="113">
        <f>BA65/[1]Japan!V$19*100000</f>
        <v>22.794731415601493</v>
      </c>
      <c r="W65" s="20">
        <v>23.1</v>
      </c>
      <c r="X65" s="20">
        <v>22.9</v>
      </c>
      <c r="Y65" s="20">
        <v>20.2</v>
      </c>
      <c r="Z65" s="20">
        <v>21.1</v>
      </c>
      <c r="AF65" t="s">
        <v>540</v>
      </c>
      <c r="AG65" t="s">
        <v>0</v>
      </c>
      <c r="AH65">
        <v>23152</v>
      </c>
      <c r="AI65" s="8"/>
      <c r="AJ65" s="8"/>
      <c r="AK65" s="8">
        <v>1</v>
      </c>
      <c r="AL65" s="8">
        <v>89</v>
      </c>
      <c r="AM65" s="8">
        <v>447</v>
      </c>
      <c r="AN65" s="8">
        <v>1052</v>
      </c>
      <c r="AO65" s="8">
        <v>1234</v>
      </c>
      <c r="AP65" s="8">
        <v>1398</v>
      </c>
      <c r="AQ65" s="8">
        <v>1573</v>
      </c>
      <c r="AR65" s="8">
        <v>1984</v>
      </c>
      <c r="AS65" s="8">
        <v>1965</v>
      </c>
      <c r="AT65" s="8">
        <v>2008</v>
      </c>
      <c r="AU65" s="8">
        <v>1822</v>
      </c>
      <c r="AV65" s="8">
        <v>1807</v>
      </c>
      <c r="AW65" s="8">
        <v>2025</v>
      </c>
      <c r="AX65" s="8">
        <v>1876</v>
      </c>
      <c r="AY65" s="8">
        <v>1447</v>
      </c>
      <c r="AZ65" s="8">
        <v>1232</v>
      </c>
      <c r="BA65" s="1">
        <f t="shared" si="1"/>
        <v>1124</v>
      </c>
      <c r="BB65" s="9">
        <v>727</v>
      </c>
      <c r="BC65" s="9">
        <v>311</v>
      </c>
      <c r="BD65" s="9">
        <v>73</v>
      </c>
      <c r="BE65" s="9">
        <v>13</v>
      </c>
      <c r="BF65" s="9">
        <v>68</v>
      </c>
    </row>
    <row r="66" spans="1:102">
      <c r="B66" t="s">
        <v>80</v>
      </c>
      <c r="C66" s="113">
        <v>26.6</v>
      </c>
      <c r="G66" s="113">
        <v>2.1</v>
      </c>
      <c r="H66" s="113">
        <v>10.1</v>
      </c>
      <c r="I66" s="113">
        <v>25.9</v>
      </c>
      <c r="J66" s="113">
        <v>28.5</v>
      </c>
      <c r="K66" s="113">
        <v>28.3</v>
      </c>
      <c r="L66" s="113">
        <v>27.7</v>
      </c>
      <c r="M66" s="113">
        <v>29.6</v>
      </c>
      <c r="N66" s="113">
        <v>32.299999999999997</v>
      </c>
      <c r="O66" s="113">
        <v>37</v>
      </c>
      <c r="P66" s="113">
        <v>35.700000000000003</v>
      </c>
      <c r="Q66" s="113">
        <v>31</v>
      </c>
      <c r="R66" s="113">
        <v>29.6</v>
      </c>
      <c r="S66" s="113">
        <v>33.700000000000003</v>
      </c>
      <c r="T66" s="113">
        <v>32.6</v>
      </c>
      <c r="U66" s="113">
        <v>37.700000000000003</v>
      </c>
      <c r="V66" s="113">
        <f>BA66/[1]Japan!V$49*100000</f>
        <v>42.298082667970235</v>
      </c>
      <c r="W66" s="20">
        <v>39.799999999999997</v>
      </c>
      <c r="X66" s="20">
        <v>46.8</v>
      </c>
      <c r="Y66" s="20">
        <v>53.6</v>
      </c>
      <c r="Z66" s="20">
        <v>95.7</v>
      </c>
      <c r="AG66" t="s">
        <v>415</v>
      </c>
      <c r="AH66">
        <v>16202</v>
      </c>
      <c r="AI66" s="8"/>
      <c r="AJ66" s="8"/>
      <c r="AK66" s="8">
        <v>1</v>
      </c>
      <c r="AL66" s="8">
        <v>61</v>
      </c>
      <c r="AM66" s="8">
        <v>310</v>
      </c>
      <c r="AN66" s="8">
        <v>781</v>
      </c>
      <c r="AO66" s="8">
        <v>914</v>
      </c>
      <c r="AP66" s="8">
        <v>1034</v>
      </c>
      <c r="AQ66" s="8">
        <v>1163</v>
      </c>
      <c r="AR66" s="8">
        <v>1459</v>
      </c>
      <c r="AS66" s="8">
        <v>1410</v>
      </c>
      <c r="AT66" s="8">
        <v>1474</v>
      </c>
      <c r="AU66" s="8">
        <v>1339</v>
      </c>
      <c r="AV66" s="8">
        <v>1295</v>
      </c>
      <c r="AW66" s="8">
        <v>1390</v>
      </c>
      <c r="AX66" s="8">
        <v>1215</v>
      </c>
      <c r="AY66" s="8">
        <v>915</v>
      </c>
      <c r="AZ66" s="8">
        <v>758</v>
      </c>
      <c r="BA66" s="1">
        <f t="shared" si="1"/>
        <v>623</v>
      </c>
      <c r="BB66" s="9">
        <v>424</v>
      </c>
      <c r="BC66" s="9">
        <v>157</v>
      </c>
      <c r="BD66" s="9">
        <v>34</v>
      </c>
      <c r="BE66" s="9">
        <v>8</v>
      </c>
      <c r="BF66" s="9">
        <v>60</v>
      </c>
    </row>
    <row r="67" spans="1:102">
      <c r="B67" t="s">
        <v>81</v>
      </c>
      <c r="C67" s="113">
        <v>10.8</v>
      </c>
      <c r="G67" s="113">
        <v>1</v>
      </c>
      <c r="H67" s="113">
        <v>4.7</v>
      </c>
      <c r="I67" s="113">
        <v>9.4</v>
      </c>
      <c r="J67" s="113">
        <v>10.4</v>
      </c>
      <c r="K67" s="113">
        <v>10.3</v>
      </c>
      <c r="L67" s="113">
        <v>10.1</v>
      </c>
      <c r="M67" s="113">
        <v>11</v>
      </c>
      <c r="N67" s="113">
        <v>13</v>
      </c>
      <c r="O67" s="113">
        <v>13.6</v>
      </c>
      <c r="P67" s="113">
        <v>12.8</v>
      </c>
      <c r="Q67" s="113">
        <v>11.9</v>
      </c>
      <c r="R67" s="113">
        <v>12.7</v>
      </c>
      <c r="S67" s="113">
        <v>16</v>
      </c>
      <c r="T67" s="113">
        <v>15.1</v>
      </c>
      <c r="U67" s="113">
        <v>15.8</v>
      </c>
      <c r="V67" s="113">
        <f>BA67/[1]Japan!V$79*100000</f>
        <v>14.487791505353833</v>
      </c>
      <c r="W67" s="20">
        <v>14.5</v>
      </c>
      <c r="X67" s="20">
        <v>15</v>
      </c>
      <c r="Y67" s="20">
        <v>13.1</v>
      </c>
      <c r="Z67" s="20">
        <v>9.4</v>
      </c>
      <c r="AG67" t="s">
        <v>416</v>
      </c>
      <c r="AH67">
        <v>6950</v>
      </c>
      <c r="AI67" s="8"/>
      <c r="AJ67" s="8"/>
      <c r="AK67" s="8"/>
      <c r="AL67" s="8">
        <v>28</v>
      </c>
      <c r="AM67" s="8">
        <v>137</v>
      </c>
      <c r="AN67" s="8">
        <v>271</v>
      </c>
      <c r="AO67" s="8">
        <v>320</v>
      </c>
      <c r="AP67" s="8">
        <v>364</v>
      </c>
      <c r="AQ67" s="8">
        <v>410</v>
      </c>
      <c r="AR67" s="8">
        <v>525</v>
      </c>
      <c r="AS67" s="8">
        <v>555</v>
      </c>
      <c r="AT67" s="8">
        <v>534</v>
      </c>
      <c r="AU67" s="8">
        <v>483</v>
      </c>
      <c r="AV67" s="8">
        <v>512</v>
      </c>
      <c r="AW67" s="8">
        <v>635</v>
      </c>
      <c r="AX67" s="8">
        <v>661</v>
      </c>
      <c r="AY67" s="8">
        <v>532</v>
      </c>
      <c r="AZ67" s="8">
        <v>474</v>
      </c>
      <c r="BA67" s="1">
        <f t="shared" si="1"/>
        <v>501</v>
      </c>
      <c r="BB67" s="9">
        <v>303</v>
      </c>
      <c r="BC67" s="9">
        <v>154</v>
      </c>
      <c r="BD67" s="9">
        <v>39</v>
      </c>
      <c r="BE67" s="9">
        <v>5</v>
      </c>
      <c r="BF67" s="9">
        <v>8</v>
      </c>
    </row>
    <row r="68" spans="1:102">
      <c r="A68" t="s">
        <v>630</v>
      </c>
      <c r="B68" t="s">
        <v>0</v>
      </c>
      <c r="C68">
        <v>16.8</v>
      </c>
      <c r="G68">
        <v>1.3</v>
      </c>
      <c r="H68">
        <v>7.2</v>
      </c>
      <c r="I68">
        <v>17</v>
      </c>
      <c r="J68">
        <v>19</v>
      </c>
      <c r="K68">
        <v>17.8</v>
      </c>
      <c r="L68">
        <v>18.2</v>
      </c>
      <c r="M68">
        <v>18.2</v>
      </c>
      <c r="N68">
        <v>20.7</v>
      </c>
      <c r="O68">
        <v>23.8</v>
      </c>
      <c r="P68">
        <v>22.6</v>
      </c>
      <c r="Q68">
        <v>19.3</v>
      </c>
      <c r="R68">
        <v>18.3</v>
      </c>
      <c r="S68">
        <v>20.5</v>
      </c>
      <c r="T68">
        <v>20.6</v>
      </c>
      <c r="U68">
        <v>21</v>
      </c>
      <c r="V68">
        <v>20.399999999999999</v>
      </c>
      <c r="W68" s="20">
        <v>21.2</v>
      </c>
      <c r="X68" s="20">
        <v>20.6</v>
      </c>
      <c r="Y68" s="20">
        <v>13.9</v>
      </c>
      <c r="Z68" s="20">
        <v>13.8</v>
      </c>
      <c r="AF68" t="s">
        <v>630</v>
      </c>
      <c r="AG68" t="s">
        <v>0</v>
      </c>
      <c r="AH68">
        <v>21021</v>
      </c>
      <c r="AL68">
        <v>71</v>
      </c>
      <c r="AM68">
        <v>430</v>
      </c>
      <c r="AN68">
        <v>1001</v>
      </c>
      <c r="AO68">
        <v>1165</v>
      </c>
      <c r="AP68">
        <v>1253</v>
      </c>
      <c r="AQ68">
        <v>1445</v>
      </c>
      <c r="AR68">
        <v>1740</v>
      </c>
      <c r="AS68">
        <v>1888</v>
      </c>
      <c r="AT68">
        <v>1853</v>
      </c>
      <c r="AU68">
        <v>1684</v>
      </c>
      <c r="AV68">
        <v>1565</v>
      </c>
      <c r="AW68">
        <v>1870</v>
      </c>
      <c r="AX68">
        <v>1514</v>
      </c>
      <c r="AY68">
        <v>1337</v>
      </c>
      <c r="AZ68">
        <v>1085</v>
      </c>
      <c r="BA68" s="1">
        <f t="shared" si="1"/>
        <v>1060</v>
      </c>
      <c r="BB68">
        <v>694</v>
      </c>
      <c r="BC68">
        <v>304</v>
      </c>
      <c r="BD68">
        <v>53</v>
      </c>
      <c r="BE68">
        <v>9</v>
      </c>
      <c r="BF68">
        <v>60</v>
      </c>
    </row>
    <row r="69" spans="1:102">
      <c r="B69" t="s">
        <v>80</v>
      </c>
      <c r="C69">
        <v>24.1</v>
      </c>
      <c r="G69">
        <v>1.5</v>
      </c>
      <c r="H69">
        <v>9.8000000000000007</v>
      </c>
      <c r="I69">
        <v>24.6</v>
      </c>
      <c r="J69">
        <v>28</v>
      </c>
      <c r="K69">
        <v>26.2</v>
      </c>
      <c r="L69">
        <v>25.6</v>
      </c>
      <c r="M69">
        <v>26.9</v>
      </c>
      <c r="N69">
        <v>30.3</v>
      </c>
      <c r="O69">
        <v>34.5</v>
      </c>
      <c r="P69">
        <v>32.700000000000003</v>
      </c>
      <c r="Q69">
        <v>27.8</v>
      </c>
      <c r="R69">
        <v>25</v>
      </c>
      <c r="S69">
        <v>27.4</v>
      </c>
      <c r="T69">
        <v>29.4</v>
      </c>
      <c r="U69">
        <v>31.4</v>
      </c>
      <c r="V69">
        <v>37</v>
      </c>
      <c r="W69" s="20">
        <v>34.6</v>
      </c>
      <c r="X69" s="20">
        <v>43.2</v>
      </c>
      <c r="Y69" s="20">
        <v>38.799999999999997</v>
      </c>
      <c r="Z69" s="20">
        <v>55.6</v>
      </c>
      <c r="AG69" t="s">
        <v>415</v>
      </c>
      <c r="AH69">
        <v>14642</v>
      </c>
      <c r="AL69">
        <v>43</v>
      </c>
      <c r="AM69">
        <v>301</v>
      </c>
      <c r="AN69">
        <v>745</v>
      </c>
      <c r="AO69">
        <v>877</v>
      </c>
      <c r="AP69">
        <v>936</v>
      </c>
      <c r="AQ69">
        <v>1032</v>
      </c>
      <c r="AR69">
        <v>1306</v>
      </c>
      <c r="AS69">
        <v>1400</v>
      </c>
      <c r="AT69">
        <v>1353</v>
      </c>
      <c r="AU69">
        <v>1219</v>
      </c>
      <c r="AV69">
        <v>1108</v>
      </c>
      <c r="AW69">
        <v>1235</v>
      </c>
      <c r="AX69">
        <v>943</v>
      </c>
      <c r="AY69">
        <v>850</v>
      </c>
      <c r="AZ69">
        <v>657</v>
      </c>
      <c r="BA69" s="1">
        <f t="shared" si="1"/>
        <v>581</v>
      </c>
      <c r="BB69">
        <v>387</v>
      </c>
      <c r="BC69">
        <v>163</v>
      </c>
      <c r="BD69">
        <v>26</v>
      </c>
      <c r="BE69">
        <v>5</v>
      </c>
      <c r="BF69">
        <v>56</v>
      </c>
    </row>
    <row r="70" spans="1:102">
      <c r="B70" t="s">
        <v>81</v>
      </c>
      <c r="C70">
        <v>9.9</v>
      </c>
      <c r="G70">
        <v>1</v>
      </c>
      <c r="H70">
        <v>4.5</v>
      </c>
      <c r="I70">
        <v>8.9</v>
      </c>
      <c r="J70">
        <v>9.6</v>
      </c>
      <c r="K70">
        <v>9.1999999999999993</v>
      </c>
      <c r="L70">
        <v>10.6</v>
      </c>
      <c r="M70">
        <v>9.1999999999999993</v>
      </c>
      <c r="N70">
        <v>10.8</v>
      </c>
      <c r="O70">
        <v>12.9</v>
      </c>
      <c r="P70">
        <v>12.4</v>
      </c>
      <c r="Q70">
        <v>11.1</v>
      </c>
      <c r="R70">
        <v>12</v>
      </c>
      <c r="S70">
        <v>14.5</v>
      </c>
      <c r="T70">
        <v>13.5</v>
      </c>
      <c r="U70">
        <v>13.9</v>
      </c>
      <c r="V70">
        <v>13.2</v>
      </c>
      <c r="W70" s="20">
        <v>14.3</v>
      </c>
      <c r="X70" s="20">
        <v>12.8</v>
      </c>
      <c r="Y70" s="20">
        <v>8.5</v>
      </c>
      <c r="Z70" s="20">
        <v>7</v>
      </c>
      <c r="AG70" t="s">
        <v>416</v>
      </c>
      <c r="AH70">
        <v>6379</v>
      </c>
      <c r="AL70">
        <v>28</v>
      </c>
      <c r="AM70">
        <v>129</v>
      </c>
      <c r="AN70">
        <v>256</v>
      </c>
      <c r="AO70">
        <v>288</v>
      </c>
      <c r="AP70">
        <v>317</v>
      </c>
      <c r="AQ70">
        <v>413</v>
      </c>
      <c r="AR70">
        <v>434</v>
      </c>
      <c r="AS70">
        <v>488</v>
      </c>
      <c r="AT70">
        <v>500</v>
      </c>
      <c r="AU70">
        <v>465</v>
      </c>
      <c r="AV70">
        <v>457</v>
      </c>
      <c r="AW70">
        <v>635</v>
      </c>
      <c r="AX70">
        <v>571</v>
      </c>
      <c r="AY70">
        <v>487</v>
      </c>
      <c r="AZ70">
        <v>428</v>
      </c>
      <c r="BA70" s="1">
        <f t="shared" si="1"/>
        <v>479</v>
      </c>
      <c r="BB70">
        <v>307</v>
      </c>
      <c r="BC70">
        <v>141</v>
      </c>
      <c r="BD70">
        <v>27</v>
      </c>
      <c r="BE70">
        <v>4</v>
      </c>
      <c r="BF70">
        <v>4</v>
      </c>
    </row>
    <row r="71" spans="1:102">
      <c r="A71" t="s">
        <v>653</v>
      </c>
      <c r="B71" t="s">
        <v>0</v>
      </c>
      <c r="C71">
        <v>16.399999999999999</v>
      </c>
      <c r="G71">
        <v>1.9</v>
      </c>
      <c r="H71">
        <v>7.8</v>
      </c>
      <c r="I71">
        <v>17.8</v>
      </c>
      <c r="J71">
        <v>17.5</v>
      </c>
      <c r="K71">
        <v>18.600000000000001</v>
      </c>
      <c r="L71">
        <v>17.8</v>
      </c>
      <c r="M71">
        <v>17.600000000000001</v>
      </c>
      <c r="N71">
        <v>20.100000000000001</v>
      </c>
      <c r="O71">
        <v>22.8</v>
      </c>
      <c r="P71">
        <v>21.9</v>
      </c>
      <c r="Q71">
        <v>18.3</v>
      </c>
      <c r="R71">
        <v>17.899999999999999</v>
      </c>
      <c r="S71">
        <v>19.3</v>
      </c>
      <c r="T71">
        <v>19.3</v>
      </c>
      <c r="U71">
        <v>21</v>
      </c>
      <c r="V71">
        <v>19.5</v>
      </c>
      <c r="W71" s="20">
        <v>19.5</v>
      </c>
      <c r="X71" s="20">
        <v>19.3</v>
      </c>
      <c r="Y71" s="20">
        <v>19.8</v>
      </c>
      <c r="Z71" s="20">
        <v>17.899999999999999</v>
      </c>
      <c r="AA71" s="20">
        <v>19.2</v>
      </c>
      <c r="AB71" s="20">
        <v>19.899999999999999</v>
      </c>
      <c r="AC71" s="20">
        <v>20.2</v>
      </c>
      <c r="AD71" s="20">
        <v>19.5</v>
      </c>
      <c r="AF71" t="s">
        <v>651</v>
      </c>
      <c r="AG71" t="s">
        <v>0</v>
      </c>
      <c r="AH71">
        <v>20468</v>
      </c>
      <c r="AL71">
        <v>100</v>
      </c>
      <c r="AM71">
        <v>460</v>
      </c>
      <c r="AN71">
        <v>1054</v>
      </c>
      <c r="AO71">
        <v>1050</v>
      </c>
      <c r="AP71">
        <v>1280</v>
      </c>
      <c r="AQ71">
        <v>1367</v>
      </c>
      <c r="AR71">
        <v>1629</v>
      </c>
      <c r="AS71">
        <v>1872</v>
      </c>
      <c r="AT71">
        <v>1830</v>
      </c>
      <c r="AU71">
        <v>1643</v>
      </c>
      <c r="AV71">
        <v>1418</v>
      </c>
      <c r="AW71">
        <v>1768</v>
      </c>
      <c r="AX71">
        <v>1487</v>
      </c>
      <c r="AY71">
        <v>1297</v>
      </c>
      <c r="AZ71">
        <v>1107</v>
      </c>
      <c r="BA71" s="1">
        <f t="shared" si="1"/>
        <v>1058</v>
      </c>
      <c r="BB71" s="9">
        <v>661</v>
      </c>
      <c r="BC71" s="9">
        <v>305</v>
      </c>
      <c r="BD71" s="9">
        <v>80</v>
      </c>
      <c r="BE71" s="9">
        <v>12</v>
      </c>
      <c r="BF71" s="9">
        <v>48</v>
      </c>
    </row>
    <row r="72" spans="1:102">
      <c r="B72" t="s">
        <v>80</v>
      </c>
      <c r="C72">
        <v>23.6</v>
      </c>
      <c r="G72">
        <v>2.1</v>
      </c>
      <c r="H72">
        <v>11.1</v>
      </c>
      <c r="I72">
        <v>25.4</v>
      </c>
      <c r="J72">
        <v>24.6</v>
      </c>
      <c r="K72">
        <v>27</v>
      </c>
      <c r="L72">
        <v>26.5</v>
      </c>
      <c r="M72">
        <v>25.5</v>
      </c>
      <c r="N72">
        <v>29.2</v>
      </c>
      <c r="O72">
        <v>32.5</v>
      </c>
      <c r="P72">
        <v>32.200000000000003</v>
      </c>
      <c r="Q72">
        <v>26.4</v>
      </c>
      <c r="R72">
        <v>25.6</v>
      </c>
      <c r="S72">
        <v>25.9</v>
      </c>
      <c r="T72">
        <v>27.8</v>
      </c>
      <c r="U72">
        <v>31.7</v>
      </c>
      <c r="V72">
        <v>36.200000000000003</v>
      </c>
      <c r="W72" s="20">
        <v>34.799999999999997</v>
      </c>
      <c r="X72" s="20">
        <v>37.700000000000003</v>
      </c>
      <c r="Y72" s="20">
        <v>50</v>
      </c>
      <c r="Z72" s="20">
        <v>44.4</v>
      </c>
      <c r="AA72" s="20">
        <v>28.2</v>
      </c>
      <c r="AB72" s="20">
        <v>31.1</v>
      </c>
      <c r="AC72" s="20">
        <v>33.700000000000003</v>
      </c>
      <c r="AD72" s="20">
        <v>36.200000000000003</v>
      </c>
      <c r="AG72" t="s">
        <v>415</v>
      </c>
      <c r="AH72">
        <v>14336</v>
      </c>
      <c r="AL72">
        <v>59</v>
      </c>
      <c r="AM72">
        <v>337</v>
      </c>
      <c r="AN72">
        <v>773</v>
      </c>
      <c r="AO72">
        <v>755</v>
      </c>
      <c r="AP72">
        <v>944</v>
      </c>
      <c r="AQ72">
        <v>1034</v>
      </c>
      <c r="AR72">
        <v>1203</v>
      </c>
      <c r="AS72">
        <v>1378</v>
      </c>
      <c r="AT72">
        <v>1317</v>
      </c>
      <c r="AU72">
        <v>1206</v>
      </c>
      <c r="AV72">
        <v>1009</v>
      </c>
      <c r="AW72">
        <v>1224</v>
      </c>
      <c r="AX72">
        <v>936</v>
      </c>
      <c r="AY72">
        <v>834</v>
      </c>
      <c r="AZ72">
        <v>682</v>
      </c>
      <c r="BA72" s="1">
        <f t="shared" si="1"/>
        <v>603</v>
      </c>
      <c r="BB72" s="9">
        <v>407</v>
      </c>
      <c r="BC72" s="9">
        <v>157</v>
      </c>
      <c r="BD72" s="9">
        <v>35</v>
      </c>
      <c r="BE72" s="9">
        <v>4</v>
      </c>
      <c r="BF72" s="9">
        <v>42</v>
      </c>
    </row>
    <row r="73" spans="1:102">
      <c r="B73" t="s">
        <v>81</v>
      </c>
      <c r="C73">
        <v>9.6</v>
      </c>
      <c r="G73">
        <v>1.6</v>
      </c>
      <c r="H73">
        <v>4.3</v>
      </c>
      <c r="I73">
        <v>9.8000000000000007</v>
      </c>
      <c r="J73">
        <v>10</v>
      </c>
      <c r="K73">
        <v>9.9</v>
      </c>
      <c r="L73">
        <v>8.8000000000000007</v>
      </c>
      <c r="M73">
        <v>9.3000000000000007</v>
      </c>
      <c r="N73">
        <v>10.8</v>
      </c>
      <c r="O73">
        <v>12.9</v>
      </c>
      <c r="P73">
        <v>11.6</v>
      </c>
      <c r="Q73">
        <v>10.4</v>
      </c>
      <c r="R73">
        <v>10.7</v>
      </c>
      <c r="S73">
        <v>13.4</v>
      </c>
      <c r="T73">
        <v>12.5</v>
      </c>
      <c r="U73">
        <v>13.6</v>
      </c>
      <c r="V73">
        <v>12.1</v>
      </c>
      <c r="W73" s="20">
        <v>11.5</v>
      </c>
      <c r="X73" s="20">
        <v>12.7</v>
      </c>
      <c r="Y73" s="20">
        <v>13.5</v>
      </c>
      <c r="Z73" s="20">
        <v>13.6</v>
      </c>
      <c r="AA73" s="20">
        <v>12.3</v>
      </c>
      <c r="AB73" s="20">
        <v>12.7</v>
      </c>
      <c r="AC73" s="20">
        <v>12.8</v>
      </c>
      <c r="AD73" s="20">
        <v>12.1</v>
      </c>
      <c r="AG73" t="s">
        <v>416</v>
      </c>
      <c r="AH73">
        <v>6132</v>
      </c>
      <c r="AL73">
        <v>41</v>
      </c>
      <c r="AM73">
        <v>123</v>
      </c>
      <c r="AN73">
        <v>281</v>
      </c>
      <c r="AO73">
        <v>295</v>
      </c>
      <c r="AP73">
        <v>336</v>
      </c>
      <c r="AQ73">
        <v>333</v>
      </c>
      <c r="AR73">
        <v>426</v>
      </c>
      <c r="AS73">
        <v>494</v>
      </c>
      <c r="AT73">
        <v>513</v>
      </c>
      <c r="AU73">
        <v>437</v>
      </c>
      <c r="AV73">
        <v>409</v>
      </c>
      <c r="AW73">
        <v>544</v>
      </c>
      <c r="AX73">
        <v>551</v>
      </c>
      <c r="AY73">
        <v>463</v>
      </c>
      <c r="AZ73">
        <v>425</v>
      </c>
      <c r="BA73" s="1">
        <f t="shared" si="1"/>
        <v>455</v>
      </c>
      <c r="BB73" s="9">
        <v>254</v>
      </c>
      <c r="BC73" s="9">
        <v>148</v>
      </c>
      <c r="BD73" s="9">
        <v>45</v>
      </c>
      <c r="BE73" s="9">
        <v>8</v>
      </c>
      <c r="BF73" s="9">
        <v>6</v>
      </c>
    </row>
    <row r="74" spans="1:102">
      <c r="A74" t="s">
        <v>684</v>
      </c>
      <c r="B74" t="s">
        <v>0</v>
      </c>
      <c r="C74">
        <v>16.100000000000001</v>
      </c>
      <c r="G74">
        <v>1.9</v>
      </c>
      <c r="H74">
        <v>8.6999999999999993</v>
      </c>
      <c r="I74">
        <v>17.5</v>
      </c>
      <c r="J74">
        <v>18</v>
      </c>
      <c r="K74">
        <v>18.5</v>
      </c>
      <c r="L74">
        <v>17.2</v>
      </c>
      <c r="M74">
        <v>17.600000000000001</v>
      </c>
      <c r="N74">
        <v>19.100000000000001</v>
      </c>
      <c r="O74">
        <v>22.5</v>
      </c>
      <c r="P74">
        <v>20.7</v>
      </c>
      <c r="Q74">
        <v>18</v>
      </c>
      <c r="R74">
        <v>16.8</v>
      </c>
      <c r="S74">
        <v>18.2</v>
      </c>
      <c r="T74">
        <v>19.7</v>
      </c>
      <c r="U74">
        <v>20.7</v>
      </c>
      <c r="V74">
        <v>18.899999999999999</v>
      </c>
      <c r="W74" s="20">
        <v>20.2</v>
      </c>
      <c r="X74" s="20">
        <v>17.5</v>
      </c>
      <c r="Y74" s="20">
        <v>13.9</v>
      </c>
      <c r="Z74" s="20">
        <v>17.399999999999999</v>
      </c>
      <c r="AA74" s="20">
        <v>18.600000000000001</v>
      </c>
      <c r="AB74" s="20">
        <v>19.7</v>
      </c>
      <c r="AC74" s="20">
        <v>19.7</v>
      </c>
      <c r="AD74" s="20">
        <v>18.899999999999999</v>
      </c>
      <c r="AF74" t="s">
        <v>667</v>
      </c>
      <c r="AG74" t="s">
        <v>0</v>
      </c>
      <c r="AH74">
        <v>20031</v>
      </c>
      <c r="AL74">
        <v>99</v>
      </c>
      <c r="AM74">
        <v>503</v>
      </c>
      <c r="AN74">
        <v>1045</v>
      </c>
      <c r="AO74">
        <v>1059</v>
      </c>
      <c r="AP74">
        <v>1235</v>
      </c>
      <c r="AQ74">
        <v>1288</v>
      </c>
      <c r="AR74">
        <v>1574</v>
      </c>
      <c r="AS74">
        <v>1816</v>
      </c>
      <c r="AT74">
        <v>1854</v>
      </c>
      <c r="AU74">
        <v>1561</v>
      </c>
      <c r="AV74">
        <v>1351</v>
      </c>
      <c r="AW74">
        <v>1569</v>
      </c>
      <c r="AX74">
        <v>1495</v>
      </c>
      <c r="AY74">
        <v>1360</v>
      </c>
      <c r="AZ74">
        <v>1102</v>
      </c>
      <c r="BA74" s="1">
        <f t="shared" si="1"/>
        <v>1073</v>
      </c>
      <c r="BB74" s="9">
        <v>708</v>
      </c>
      <c r="BC74" s="9">
        <v>292</v>
      </c>
      <c r="BD74" s="9">
        <v>61</v>
      </c>
      <c r="BE74" s="9">
        <v>12</v>
      </c>
      <c r="BF74" s="9">
        <v>47</v>
      </c>
    </row>
    <row r="75" spans="1:102">
      <c r="B75" t="s">
        <v>80</v>
      </c>
      <c r="C75">
        <v>22.9</v>
      </c>
      <c r="G75">
        <v>2.4</v>
      </c>
      <c r="H75">
        <v>10.3</v>
      </c>
      <c r="I75">
        <v>24.2</v>
      </c>
      <c r="J75">
        <v>25.3</v>
      </c>
      <c r="K75">
        <v>27</v>
      </c>
      <c r="L75">
        <v>25.4</v>
      </c>
      <c r="M75">
        <v>24.9</v>
      </c>
      <c r="N75">
        <v>26.9</v>
      </c>
      <c r="O75">
        <v>31.8</v>
      </c>
      <c r="P75">
        <v>30.2</v>
      </c>
      <c r="Q75">
        <v>26.3</v>
      </c>
      <c r="R75">
        <v>23</v>
      </c>
      <c r="S75">
        <v>25.3</v>
      </c>
      <c r="T75">
        <v>28.6</v>
      </c>
      <c r="U75">
        <v>31.7</v>
      </c>
      <c r="V75">
        <v>33.9</v>
      </c>
      <c r="W75" s="20">
        <v>34.4</v>
      </c>
      <c r="X75" s="20">
        <v>32.200000000000003</v>
      </c>
      <c r="Y75" s="20">
        <v>32.9</v>
      </c>
      <c r="Z75" s="20">
        <v>55.6</v>
      </c>
      <c r="AA75" s="20">
        <v>27.2</v>
      </c>
      <c r="AB75" s="20">
        <v>30.9</v>
      </c>
      <c r="AC75" s="20">
        <v>32.700000000000003</v>
      </c>
      <c r="AD75" s="20">
        <v>33.9</v>
      </c>
      <c r="AG75" t="s">
        <v>415</v>
      </c>
      <c r="AH75">
        <v>13851</v>
      </c>
      <c r="AL75">
        <v>66</v>
      </c>
      <c r="AM75">
        <v>307</v>
      </c>
      <c r="AN75">
        <v>742</v>
      </c>
      <c r="AO75">
        <v>761</v>
      </c>
      <c r="AP75">
        <v>920</v>
      </c>
      <c r="AQ75">
        <v>966</v>
      </c>
      <c r="AR75">
        <v>1132</v>
      </c>
      <c r="AS75">
        <v>1295</v>
      </c>
      <c r="AT75">
        <v>1319</v>
      </c>
      <c r="AU75">
        <v>1142</v>
      </c>
      <c r="AV75">
        <v>978</v>
      </c>
      <c r="AW75">
        <v>1035</v>
      </c>
      <c r="AX75">
        <v>973</v>
      </c>
      <c r="AY75">
        <v>883</v>
      </c>
      <c r="AZ75">
        <v>693</v>
      </c>
      <c r="BA75" s="1">
        <f t="shared" si="1"/>
        <v>596</v>
      </c>
      <c r="BB75" s="9">
        <v>421</v>
      </c>
      <c r="BC75" s="9">
        <v>145</v>
      </c>
      <c r="BD75" s="9">
        <v>25</v>
      </c>
      <c r="BE75" s="9">
        <v>5</v>
      </c>
      <c r="BF75" s="9">
        <v>43</v>
      </c>
    </row>
    <row r="76" spans="1:102">
      <c r="B76" t="s">
        <v>81</v>
      </c>
      <c r="C76">
        <v>9.6999999999999993</v>
      </c>
      <c r="G76">
        <v>1.3</v>
      </c>
      <c r="H76">
        <v>6.9</v>
      </c>
      <c r="I76">
        <v>10.4</v>
      </c>
      <c r="J76">
        <v>10.3</v>
      </c>
      <c r="K76">
        <v>9.6</v>
      </c>
      <c r="L76">
        <v>8.8000000000000007</v>
      </c>
      <c r="M76">
        <v>10.1</v>
      </c>
      <c r="N76">
        <v>11.1</v>
      </c>
      <c r="O76">
        <v>13.1</v>
      </c>
      <c r="P76">
        <v>11.1</v>
      </c>
      <c r="Q76">
        <v>9.8000000000000007</v>
      </c>
      <c r="R76">
        <v>11.1</v>
      </c>
      <c r="S76">
        <v>12</v>
      </c>
      <c r="T76">
        <v>12.5</v>
      </c>
      <c r="U76">
        <v>13</v>
      </c>
      <c r="V76">
        <v>12.2</v>
      </c>
      <c r="W76" s="20">
        <v>12.6</v>
      </c>
      <c r="X76" s="20">
        <v>12</v>
      </c>
      <c r="Y76" s="20">
        <v>9.9</v>
      </c>
      <c r="Z76" s="20">
        <v>11.7</v>
      </c>
      <c r="AA76" s="20">
        <v>12.1</v>
      </c>
      <c r="AB76" s="20">
        <v>12.5</v>
      </c>
      <c r="AC76" s="20">
        <v>12.5</v>
      </c>
      <c r="AD76" s="20">
        <v>12.2</v>
      </c>
      <c r="AG76" t="s">
        <v>416</v>
      </c>
      <c r="AH76">
        <v>6180</v>
      </c>
      <c r="AL76">
        <v>33</v>
      </c>
      <c r="AM76">
        <v>196</v>
      </c>
      <c r="AN76">
        <v>303</v>
      </c>
      <c r="AO76">
        <v>298</v>
      </c>
      <c r="AP76">
        <v>315</v>
      </c>
      <c r="AQ76">
        <v>322</v>
      </c>
      <c r="AR76">
        <v>442</v>
      </c>
      <c r="AS76">
        <v>521</v>
      </c>
      <c r="AT76">
        <v>535</v>
      </c>
      <c r="AU76">
        <v>419</v>
      </c>
      <c r="AV76">
        <v>373</v>
      </c>
      <c r="AW76">
        <v>534</v>
      </c>
      <c r="AX76">
        <v>522</v>
      </c>
      <c r="AY76">
        <v>477</v>
      </c>
      <c r="AZ76">
        <v>409</v>
      </c>
      <c r="BA76" s="1">
        <f t="shared" si="1"/>
        <v>477</v>
      </c>
      <c r="BB76" s="9">
        <v>287</v>
      </c>
      <c r="BC76" s="9">
        <v>147</v>
      </c>
      <c r="BD76" s="9">
        <v>36</v>
      </c>
      <c r="BE76" s="9">
        <v>7</v>
      </c>
      <c r="BF76" s="9">
        <v>4</v>
      </c>
    </row>
    <row r="77" spans="1:102">
      <c r="A77" t="s">
        <v>685</v>
      </c>
      <c r="B77" t="s">
        <v>0</v>
      </c>
      <c r="C77">
        <v>15.7</v>
      </c>
      <c r="G77">
        <v>1.7</v>
      </c>
      <c r="H77">
        <v>9.9</v>
      </c>
      <c r="I77">
        <v>17.399999999999999</v>
      </c>
      <c r="J77">
        <v>16.899999999999999</v>
      </c>
      <c r="K77">
        <v>17.7</v>
      </c>
      <c r="L77">
        <v>17.600000000000001</v>
      </c>
      <c r="M77">
        <v>17.5</v>
      </c>
      <c r="N77">
        <v>18.899999999999999</v>
      </c>
      <c r="O77">
        <v>20.7</v>
      </c>
      <c r="P77">
        <v>20.5</v>
      </c>
      <c r="Q77">
        <v>18.100000000000001</v>
      </c>
      <c r="R77">
        <v>16.399999999999999</v>
      </c>
      <c r="S77">
        <v>17.5</v>
      </c>
      <c r="T77">
        <v>18.100000000000001</v>
      </c>
      <c r="U77">
        <v>19.600000000000001</v>
      </c>
      <c r="V77">
        <v>17.2</v>
      </c>
      <c r="W77" s="20">
        <v>18.600000000000001</v>
      </c>
      <c r="X77" s="20">
        <v>16.600000000000001</v>
      </c>
      <c r="Y77" s="20">
        <v>10.5</v>
      </c>
      <c r="Z77" s="20">
        <v>4.3</v>
      </c>
      <c r="AA77" s="20">
        <v>17.600000000000001</v>
      </c>
      <c r="AB77" s="20">
        <v>18.2</v>
      </c>
      <c r="AC77" s="20">
        <v>18.3</v>
      </c>
      <c r="AD77" s="20">
        <v>17.2</v>
      </c>
      <c r="AF77" t="s">
        <v>680</v>
      </c>
      <c r="AG77" t="s">
        <v>0</v>
      </c>
      <c r="AH77">
        <v>19425</v>
      </c>
      <c r="AL77">
        <v>90</v>
      </c>
      <c r="AM77">
        <v>563</v>
      </c>
      <c r="AN77">
        <v>1040</v>
      </c>
      <c r="AO77">
        <v>989</v>
      </c>
      <c r="AP77">
        <v>1145</v>
      </c>
      <c r="AQ77">
        <v>1287</v>
      </c>
      <c r="AR77">
        <v>1498</v>
      </c>
      <c r="AS77">
        <v>1825</v>
      </c>
      <c r="AT77">
        <v>1748</v>
      </c>
      <c r="AU77">
        <v>1562</v>
      </c>
      <c r="AV77">
        <v>1352</v>
      </c>
      <c r="AW77">
        <v>1416</v>
      </c>
      <c r="AX77">
        <v>1514</v>
      </c>
      <c r="AY77">
        <v>1303</v>
      </c>
      <c r="AZ77">
        <v>1042</v>
      </c>
      <c r="BA77" s="1">
        <f t="shared" si="1"/>
        <v>1015</v>
      </c>
      <c r="BB77" s="9">
        <v>671</v>
      </c>
      <c r="BC77" s="9">
        <v>291</v>
      </c>
      <c r="BD77" s="9">
        <v>50</v>
      </c>
      <c r="BE77" s="9">
        <v>3</v>
      </c>
      <c r="BF77" s="9">
        <v>36</v>
      </c>
    </row>
    <row r="78" spans="1:102">
      <c r="B78" t="s">
        <v>80</v>
      </c>
      <c r="C78">
        <v>22.7</v>
      </c>
      <c r="G78">
        <v>1.7</v>
      </c>
      <c r="H78">
        <v>13.2</v>
      </c>
      <c r="I78">
        <v>24.4</v>
      </c>
      <c r="J78">
        <v>22.8</v>
      </c>
      <c r="K78">
        <v>26.2</v>
      </c>
      <c r="L78">
        <v>25.8</v>
      </c>
      <c r="M78">
        <v>26</v>
      </c>
      <c r="N78">
        <v>27</v>
      </c>
      <c r="O78">
        <v>29.7</v>
      </c>
      <c r="P78">
        <v>30.5</v>
      </c>
      <c r="Q78">
        <v>27.2</v>
      </c>
      <c r="R78">
        <v>22.9</v>
      </c>
      <c r="S78">
        <v>24.5</v>
      </c>
      <c r="T78">
        <v>26.5</v>
      </c>
      <c r="U78">
        <v>29.1</v>
      </c>
      <c r="V78">
        <v>33.6</v>
      </c>
      <c r="W78" s="20">
        <v>32.5</v>
      </c>
      <c r="X78" s="20">
        <v>38</v>
      </c>
      <c r="Y78" s="20">
        <v>28.7</v>
      </c>
      <c r="AA78" s="20">
        <v>26.2</v>
      </c>
      <c r="AB78" s="20">
        <v>29.1</v>
      </c>
      <c r="AC78" s="20">
        <v>31.2</v>
      </c>
      <c r="AD78" s="20">
        <v>33.6</v>
      </c>
      <c r="AG78" t="s">
        <v>415</v>
      </c>
      <c r="AH78">
        <v>13668</v>
      </c>
      <c r="AL78">
        <v>47</v>
      </c>
      <c r="AM78">
        <v>385</v>
      </c>
      <c r="AN78">
        <v>748</v>
      </c>
      <c r="AO78">
        <v>683</v>
      </c>
      <c r="AP78">
        <v>865</v>
      </c>
      <c r="AQ78">
        <v>961</v>
      </c>
      <c r="AR78">
        <v>1127</v>
      </c>
      <c r="AS78">
        <v>1319</v>
      </c>
      <c r="AT78">
        <v>1264</v>
      </c>
      <c r="AU78">
        <v>1163</v>
      </c>
      <c r="AV78">
        <v>1003</v>
      </c>
      <c r="AW78">
        <v>961</v>
      </c>
      <c r="AX78">
        <v>997</v>
      </c>
      <c r="AY78">
        <v>856</v>
      </c>
      <c r="AZ78">
        <v>637</v>
      </c>
      <c r="BA78" s="1">
        <f t="shared" si="1"/>
        <v>621</v>
      </c>
      <c r="BB78" s="9">
        <v>413</v>
      </c>
      <c r="BC78" s="9">
        <v>183</v>
      </c>
      <c r="BD78" s="9">
        <v>25</v>
      </c>
      <c r="BF78" s="9">
        <v>31</v>
      </c>
    </row>
    <row r="79" spans="1:102">
      <c r="B79" t="s">
        <v>81</v>
      </c>
      <c r="C79">
        <v>9.1</v>
      </c>
      <c r="G79">
        <v>1.7</v>
      </c>
      <c r="H79">
        <v>6.4</v>
      </c>
      <c r="I79">
        <v>10.1</v>
      </c>
      <c r="J79">
        <v>10.7</v>
      </c>
      <c r="K79">
        <v>8.8000000000000007</v>
      </c>
      <c r="L79">
        <v>9</v>
      </c>
      <c r="M79">
        <v>8.8000000000000007</v>
      </c>
      <c r="N79">
        <v>10.7</v>
      </c>
      <c r="O79">
        <v>11.6</v>
      </c>
      <c r="P79">
        <v>10.5</v>
      </c>
      <c r="Q79">
        <v>9.3000000000000007</v>
      </c>
      <c r="R79">
        <v>10.199999999999999</v>
      </c>
      <c r="S79">
        <v>11.3</v>
      </c>
      <c r="T79">
        <v>11.2</v>
      </c>
      <c r="U79">
        <v>13</v>
      </c>
      <c r="V79">
        <v>9.6999999999999993</v>
      </c>
      <c r="W79" s="20">
        <v>11.1</v>
      </c>
      <c r="X79" s="20">
        <v>8.5</v>
      </c>
      <c r="Y79" s="20">
        <v>6.4</v>
      </c>
      <c r="Z79" s="20">
        <v>5</v>
      </c>
      <c r="AA79" s="20">
        <v>11</v>
      </c>
      <c r="AB79" s="20">
        <v>11.2</v>
      </c>
      <c r="AC79" s="20">
        <v>11.1</v>
      </c>
      <c r="AD79" s="20">
        <v>9.6999999999999993</v>
      </c>
      <c r="AG79" t="s">
        <v>416</v>
      </c>
      <c r="AH79">
        <v>5757</v>
      </c>
      <c r="AL79">
        <v>43</v>
      </c>
      <c r="AM79">
        <v>178</v>
      </c>
      <c r="AN79">
        <v>292</v>
      </c>
      <c r="AO79">
        <v>306</v>
      </c>
      <c r="AP79">
        <v>280</v>
      </c>
      <c r="AQ79">
        <v>326</v>
      </c>
      <c r="AR79">
        <v>371</v>
      </c>
      <c r="AS79">
        <v>506</v>
      </c>
      <c r="AT79">
        <v>484</v>
      </c>
      <c r="AU79">
        <v>399</v>
      </c>
      <c r="AV79">
        <v>349</v>
      </c>
      <c r="AW79">
        <v>455</v>
      </c>
      <c r="AX79">
        <v>517</v>
      </c>
      <c r="AY79">
        <v>447</v>
      </c>
      <c r="AZ79">
        <v>405</v>
      </c>
      <c r="BA79" s="1">
        <f t="shared" si="1"/>
        <v>394</v>
      </c>
      <c r="BB79" s="9">
        <v>258</v>
      </c>
      <c r="BC79" s="9">
        <v>108</v>
      </c>
      <c r="BD79" s="9">
        <v>25</v>
      </c>
      <c r="BE79" s="9">
        <v>3</v>
      </c>
      <c r="BF79" s="9">
        <v>5</v>
      </c>
    </row>
    <row r="80" spans="1:102">
      <c r="A80" t="s">
        <v>708</v>
      </c>
      <c r="B80" t="s">
        <v>0</v>
      </c>
      <c r="C80">
        <f>AH80/[1]Japan!$C$24*100000</f>
        <v>16.404508950639794</v>
      </c>
      <c r="G80">
        <f>AL80/[1]Japan!G$24*100000</f>
        <v>2.2953904045155218</v>
      </c>
      <c r="H80">
        <f>AM80/[1]Japan!H$24*100000</f>
        <v>11.407723794269442</v>
      </c>
      <c r="I80">
        <f>AN80/[1]Japan!I$24*100000</f>
        <v>21.01081812035159</v>
      </c>
      <c r="J80">
        <f>AO80/[1]Japan!J$24*100000</f>
        <v>19.694169047218956</v>
      </c>
      <c r="K80">
        <f>AP80/[1]Japan!K$24*100000</f>
        <v>18.733301901618734</v>
      </c>
      <c r="L80">
        <f>AQ80/[1]Japan!L$24*100000</f>
        <v>18.30128648499101</v>
      </c>
      <c r="M80">
        <f>AR80/[1]Japan!M$24*100000</f>
        <v>19.10411622276029</v>
      </c>
      <c r="N80">
        <f>AS80/[1]Japan!N$24*100000</f>
        <v>19.051554912697593</v>
      </c>
      <c r="O80">
        <f>AT80/[1]Japan!O$24*100000</f>
        <v>20.37577313572179</v>
      </c>
      <c r="P80">
        <f>AU80/[1]Japan!P$24*100000</f>
        <v>20.169035728006147</v>
      </c>
      <c r="Q80">
        <f>AV80/[1]Japan!Q$24*100000</f>
        <v>18.863049095607238</v>
      </c>
      <c r="R80">
        <f>AW80/[1]Japan!R$24*100000</f>
        <v>15.98531211750306</v>
      </c>
      <c r="S80">
        <f>AX80/[1]Japan!S$24*100000</f>
        <v>17.177242888402628</v>
      </c>
      <c r="T80">
        <f>AY80/[1]Japan!T$24*100000</f>
        <v>18.603328118333096</v>
      </c>
      <c r="U80">
        <f>AZ80/[1]Japan!U$24*100000</f>
        <v>19.602378298030473</v>
      </c>
      <c r="V80">
        <f>BA80/[1]Japan!V$24*100000</f>
        <v>18.652934444989373</v>
      </c>
      <c r="AF80" t="s">
        <v>709</v>
      </c>
      <c r="AG80" t="s">
        <v>0</v>
      </c>
      <c r="AH80">
        <v>20243</v>
      </c>
      <c r="AL80">
        <v>122</v>
      </c>
      <c r="AM80">
        <v>641</v>
      </c>
      <c r="AN80">
        <v>1243</v>
      </c>
      <c r="AO80">
        <v>1172</v>
      </c>
      <c r="AP80">
        <v>1192</v>
      </c>
      <c r="AQ80">
        <v>1323</v>
      </c>
      <c r="AR80">
        <v>1578</v>
      </c>
      <c r="AS80">
        <v>1844</v>
      </c>
      <c r="AT80">
        <v>1746</v>
      </c>
      <c r="AU80">
        <v>1575</v>
      </c>
      <c r="AV80">
        <v>1387</v>
      </c>
      <c r="AW80">
        <v>1306</v>
      </c>
      <c r="AX80">
        <v>1570</v>
      </c>
      <c r="AY80">
        <v>1308</v>
      </c>
      <c r="AZ80">
        <v>1055</v>
      </c>
      <c r="BA80" s="1">
        <f t="shared" si="1"/>
        <v>1141</v>
      </c>
      <c r="BB80" s="9">
        <v>720</v>
      </c>
      <c r="BC80" s="9">
        <v>344</v>
      </c>
      <c r="BD80" s="9">
        <v>66</v>
      </c>
      <c r="BE80" s="9">
        <v>11</v>
      </c>
      <c r="BF80" s="9">
        <v>40</v>
      </c>
      <c r="CD80">
        <v>1</v>
      </c>
      <c r="CE80">
        <v>33</v>
      </c>
      <c r="CF80">
        <v>122</v>
      </c>
      <c r="CG80">
        <v>310</v>
      </c>
      <c r="CH80">
        <v>381</v>
      </c>
      <c r="CI80">
        <v>432</v>
      </c>
      <c r="CJ80">
        <v>521</v>
      </c>
      <c r="CK80">
        <v>535</v>
      </c>
      <c r="CL80">
        <v>581</v>
      </c>
      <c r="CM80">
        <v>519</v>
      </c>
      <c r="CN80">
        <v>531</v>
      </c>
      <c r="CO80">
        <v>573</v>
      </c>
      <c r="CP80">
        <v>734</v>
      </c>
      <c r="CQ80">
        <v>672</v>
      </c>
      <c r="CR80">
        <v>571</v>
      </c>
      <c r="CS80">
        <v>502</v>
      </c>
      <c r="CT80">
        <v>317</v>
      </c>
      <c r="CU80">
        <v>146</v>
      </c>
      <c r="CV80">
        <v>46</v>
      </c>
      <c r="CW80">
        <v>4</v>
      </c>
      <c r="CX80">
        <v>11</v>
      </c>
    </row>
    <row r="81" spans="1:102">
      <c r="B81" t="s">
        <v>80</v>
      </c>
      <c r="C81">
        <f>AH81/[1]Japan!$C$54*100000</f>
        <v>22.645534389947169</v>
      </c>
      <c r="G81">
        <f>AL81/[1]Japan!G$54*100000</f>
        <v>2.3494860499265786</v>
      </c>
      <c r="H81">
        <f>AM81/[1]Japan!H$54*100000</f>
        <v>13.770378078390566</v>
      </c>
      <c r="I81">
        <f>AN81/[1]Japan!I$54*100000</f>
        <v>27.486737400530505</v>
      </c>
      <c r="J81">
        <f>AO81/[1]Japan!J$54*100000</f>
        <v>25.905200789993419</v>
      </c>
      <c r="K81">
        <f>AP81/[1]Japan!K$54*100000</f>
        <v>26.471494607087827</v>
      </c>
      <c r="L81">
        <f>AQ81/[1]Japan!L$54*100000</f>
        <v>25.408052230685527</v>
      </c>
      <c r="M81">
        <f>AR81/[1]Japan!M$54*100000</f>
        <v>26.885557934808471</v>
      </c>
      <c r="N81">
        <f>AS81/[1]Japan!N$54*100000</f>
        <v>25.676500508646999</v>
      </c>
      <c r="O81">
        <f>AT81/[1]Japan!O$54*100000</f>
        <v>27.749537892791128</v>
      </c>
      <c r="P81">
        <f>AU81/[1]Japan!P$54*100000</f>
        <v>28.264758497316638</v>
      </c>
      <c r="Q81">
        <f>AV81/[1]Japan!Q$54*100000</f>
        <v>26.298433635614181</v>
      </c>
      <c r="R81">
        <f>AW81/[1]Japan!R$54*100000</f>
        <v>21.561712846347607</v>
      </c>
      <c r="S81">
        <f>AX81/[1]Japan!S$54*100000</f>
        <v>23.643949930458973</v>
      </c>
      <c r="T81">
        <f>AY81/[1]Japan!T$54*100000</f>
        <v>25.542784163473822</v>
      </c>
      <c r="U81">
        <f>AZ81/[1]Japan!U$54*100000</f>
        <v>29.914529914529915</v>
      </c>
      <c r="V81">
        <f>BA81/[1]Japan!V$54*100000</f>
        <v>35.639958376690949</v>
      </c>
      <c r="AG81" t="s">
        <v>415</v>
      </c>
      <c r="AH81">
        <v>13588</v>
      </c>
      <c r="AL81">
        <v>64</v>
      </c>
      <c r="AM81">
        <v>397</v>
      </c>
      <c r="AN81">
        <v>829</v>
      </c>
      <c r="AO81">
        <v>787</v>
      </c>
      <c r="AP81">
        <v>859</v>
      </c>
      <c r="AQ81">
        <v>934</v>
      </c>
      <c r="AR81">
        <v>1130</v>
      </c>
      <c r="AS81">
        <v>1262</v>
      </c>
      <c r="AT81">
        <v>1201</v>
      </c>
      <c r="AU81">
        <v>1106</v>
      </c>
      <c r="AV81">
        <v>957</v>
      </c>
      <c r="AW81">
        <v>856</v>
      </c>
      <c r="AX81">
        <v>1020</v>
      </c>
      <c r="AY81">
        <v>800</v>
      </c>
      <c r="AZ81">
        <v>665</v>
      </c>
      <c r="BA81" s="1">
        <f t="shared" si="1"/>
        <v>685</v>
      </c>
      <c r="BB81" s="9">
        <v>449</v>
      </c>
      <c r="BC81" s="9">
        <v>196</v>
      </c>
      <c r="BD81" s="9">
        <v>34</v>
      </c>
      <c r="BE81" s="9">
        <v>6</v>
      </c>
      <c r="BF81" s="9">
        <v>36</v>
      </c>
      <c r="CE81">
        <v>28</v>
      </c>
      <c r="CF81">
        <v>137</v>
      </c>
      <c r="CG81">
        <v>271</v>
      </c>
      <c r="CH81">
        <v>320</v>
      </c>
      <c r="CI81">
        <v>364</v>
      </c>
      <c r="CJ81">
        <v>410</v>
      </c>
      <c r="CK81">
        <v>525</v>
      </c>
      <c r="CL81">
        <v>555</v>
      </c>
      <c r="CM81">
        <v>534</v>
      </c>
      <c r="CN81">
        <v>483</v>
      </c>
      <c r="CO81">
        <v>512</v>
      </c>
      <c r="CP81">
        <v>635</v>
      </c>
      <c r="CQ81">
        <v>661</v>
      </c>
      <c r="CR81">
        <v>532</v>
      </c>
      <c r="CS81">
        <v>474</v>
      </c>
      <c r="CT81">
        <v>303</v>
      </c>
      <c r="CU81">
        <v>154</v>
      </c>
      <c r="CV81">
        <v>39</v>
      </c>
      <c r="CW81">
        <v>5</v>
      </c>
      <c r="CX81">
        <v>8</v>
      </c>
    </row>
    <row r="82" spans="1:102">
      <c r="B82" t="s">
        <v>81</v>
      </c>
      <c r="C82">
        <f>AH82/[1]Japan!$C$84*100000</f>
        <v>10.49750772919427</v>
      </c>
      <c r="G82">
        <f>AL82/[1]Japan!G$84*100000</f>
        <v>2.2385179467387109</v>
      </c>
      <c r="H82">
        <f>AM82/[1]Japan!H$84*100000</f>
        <v>8.9181286549707597</v>
      </c>
      <c r="I82">
        <f>AN82/[1]Japan!I$84*100000</f>
        <v>14.275862068965518</v>
      </c>
      <c r="J82">
        <f>AO82/[1]Japan!J$84*100000</f>
        <v>13.212079615648593</v>
      </c>
      <c r="K82">
        <f>AP82/[1]Japan!K$84*100000</f>
        <v>10.676498877845463</v>
      </c>
      <c r="L82">
        <f>AQ82/[1]Japan!L$84*100000</f>
        <v>10.951576576576576</v>
      </c>
      <c r="M82">
        <f>AR82/[1]Japan!M$84*100000</f>
        <v>11.042642346561498</v>
      </c>
      <c r="N82">
        <f>AS82/[1]Japan!N$84*100000</f>
        <v>12.216624685138539</v>
      </c>
      <c r="O82">
        <f>AT82/[1]Japan!O$84*100000</f>
        <v>12.85074274935157</v>
      </c>
      <c r="P82">
        <f>AU82/[1]Japan!P$84*100000</f>
        <v>12.037987679671458</v>
      </c>
      <c r="Q82">
        <f>AV82/[1]Japan!Q$84*100000</f>
        <v>11.577813677975229</v>
      </c>
      <c r="R82">
        <f>AW82/[1]Japan!R$84*100000</f>
        <v>10.714285714285714</v>
      </c>
      <c r="S82">
        <f>AX82/[1]Japan!S$84*100000</f>
        <v>11.396601740571903</v>
      </c>
      <c r="T82">
        <f>AY82/[1]Japan!T$84*100000</f>
        <v>13.028981790202614</v>
      </c>
      <c r="U82">
        <f>AZ82/[1]Japan!U$84*100000</f>
        <v>12.345679012345679</v>
      </c>
      <c r="V82">
        <f>BA82/[1]Japan!V$84*100000</f>
        <v>10.870083432657927</v>
      </c>
      <c r="AG82" t="s">
        <v>416</v>
      </c>
      <c r="AH82">
        <v>6655</v>
      </c>
      <c r="AL82">
        <v>58</v>
      </c>
      <c r="AM82">
        <v>244</v>
      </c>
      <c r="AN82">
        <v>414</v>
      </c>
      <c r="AO82">
        <v>385</v>
      </c>
      <c r="AP82">
        <v>333</v>
      </c>
      <c r="AQ82">
        <v>389</v>
      </c>
      <c r="AR82">
        <v>448</v>
      </c>
      <c r="AS82">
        <v>582</v>
      </c>
      <c r="AT82">
        <v>545</v>
      </c>
      <c r="AU82">
        <v>469</v>
      </c>
      <c r="AV82">
        <v>430</v>
      </c>
      <c r="AW82">
        <v>450</v>
      </c>
      <c r="AX82">
        <v>550</v>
      </c>
      <c r="AY82">
        <v>508</v>
      </c>
      <c r="AZ82">
        <v>390</v>
      </c>
      <c r="BA82" s="1">
        <f t="shared" si="1"/>
        <v>456</v>
      </c>
      <c r="BB82" s="9">
        <v>271</v>
      </c>
      <c r="BC82" s="9">
        <v>148</v>
      </c>
      <c r="BD82" s="9">
        <v>32</v>
      </c>
      <c r="BE82" s="9">
        <v>5</v>
      </c>
      <c r="BF82" s="9">
        <v>4</v>
      </c>
      <c r="CE82">
        <v>28</v>
      </c>
      <c r="CF82">
        <v>129</v>
      </c>
      <c r="CG82">
        <v>256</v>
      </c>
      <c r="CH82">
        <v>288</v>
      </c>
      <c r="CI82">
        <v>317</v>
      </c>
      <c r="CJ82">
        <v>413</v>
      </c>
      <c r="CK82">
        <v>434</v>
      </c>
      <c r="CL82">
        <v>488</v>
      </c>
      <c r="CM82">
        <v>500</v>
      </c>
      <c r="CN82">
        <v>465</v>
      </c>
      <c r="CO82">
        <v>457</v>
      </c>
      <c r="CP82">
        <v>635</v>
      </c>
      <c r="CQ82">
        <v>571</v>
      </c>
      <c r="CR82">
        <v>487</v>
      </c>
      <c r="CS82">
        <v>428</v>
      </c>
      <c r="CT82">
        <v>307</v>
      </c>
      <c r="CU82">
        <v>141</v>
      </c>
      <c r="CV82">
        <v>27</v>
      </c>
      <c r="CW82">
        <v>4</v>
      </c>
      <c r="CX82">
        <v>4</v>
      </c>
    </row>
    <row r="83" spans="1:102">
      <c r="A83" t="s">
        <v>724</v>
      </c>
      <c r="B83" t="s">
        <v>0</v>
      </c>
      <c r="C83">
        <f>AH83/[1]Japan!$C$25*100000</f>
        <v>16.526307216158983</v>
      </c>
      <c r="G83">
        <f>AL83/[1]Japan!G$25*100000</f>
        <v>2.4178315073668304</v>
      </c>
      <c r="H83">
        <f>AM83/[1]Japan!H$25*100000</f>
        <v>11.476302887234429</v>
      </c>
      <c r="I83">
        <f>AN83/[1]Japan!I$25*100000</f>
        <v>21.816638370118845</v>
      </c>
      <c r="J83">
        <f>AO83/[1]Japan!J$25*100000</f>
        <v>20.857142857142858</v>
      </c>
      <c r="K83">
        <f>AP83/[1]Japan!K$25*100000</f>
        <v>19.016921837228043</v>
      </c>
      <c r="L83">
        <f>AQ83/[1]Japan!L$25*100000</f>
        <v>18.306280875088216</v>
      </c>
      <c r="M83">
        <f>AR83/[1]Japan!M$25*100000</f>
        <v>19.200301772915878</v>
      </c>
      <c r="N83">
        <f>AS83/[1]Japan!N$25*100000</f>
        <v>20.375026188979675</v>
      </c>
      <c r="O83">
        <f>AT83/[1]Japan!O$25*100000</f>
        <v>20.398722326247384</v>
      </c>
      <c r="P83">
        <f>AU83/[1]Japan!P$25*100000</f>
        <v>21.396982310093652</v>
      </c>
      <c r="Q83">
        <f>AV83/[1]Japan!Q$25*100000</f>
        <v>17.564049869845181</v>
      </c>
      <c r="R83">
        <f>AW83/[1]Japan!R$25*100000</f>
        <v>15.5</v>
      </c>
      <c r="S83">
        <f>AX83/[1]Japan!S$25*100000</f>
        <v>17.016632016632016</v>
      </c>
      <c r="T83">
        <f>AY83/[1]Japan!T$25*100000</f>
        <v>18.655487348405451</v>
      </c>
      <c r="U83">
        <f>AZ83/[1]Japan!U$25*100000</f>
        <v>17.870036101083031</v>
      </c>
      <c r="V83">
        <f>BA83/[1]Japan!V$25*100000</f>
        <v>18.116282714308102</v>
      </c>
      <c r="AF83" t="s">
        <v>720</v>
      </c>
      <c r="AG83" t="s">
        <v>0</v>
      </c>
      <c r="AH83">
        <v>20291</v>
      </c>
      <c r="AK83">
        <v>2</v>
      </c>
      <c r="AL83">
        <v>128</v>
      </c>
      <c r="AM83">
        <v>632</v>
      </c>
      <c r="AN83">
        <v>1285</v>
      </c>
      <c r="AO83">
        <v>1241</v>
      </c>
      <c r="AP83">
        <v>1180</v>
      </c>
      <c r="AQ83">
        <v>1297</v>
      </c>
      <c r="AR83">
        <v>1527</v>
      </c>
      <c r="AS83">
        <v>1945</v>
      </c>
      <c r="AT83">
        <v>1852</v>
      </c>
      <c r="AU83">
        <v>1645</v>
      </c>
      <c r="AV83">
        <v>1282</v>
      </c>
      <c r="AW83">
        <v>1209</v>
      </c>
      <c r="AX83">
        <v>1637</v>
      </c>
      <c r="AY83">
        <v>1246</v>
      </c>
      <c r="AZ83">
        <v>990</v>
      </c>
      <c r="BA83" s="1">
        <f t="shared" si="1"/>
        <v>1156</v>
      </c>
      <c r="BB83" s="9">
        <v>751</v>
      </c>
      <c r="BC83" s="9">
        <v>296</v>
      </c>
      <c r="BD83" s="9">
        <v>94</v>
      </c>
      <c r="BE83" s="9">
        <v>15</v>
      </c>
      <c r="BF83" s="9">
        <v>37</v>
      </c>
    </row>
    <row r="84" spans="1:102">
      <c r="B84" t="s">
        <v>80</v>
      </c>
      <c r="C84">
        <f>AH84/[1]Japan!$C$55*100000</f>
        <v>22.631393770837871</v>
      </c>
      <c r="G84">
        <f>AL84/[1]Japan!G$55*100000</f>
        <v>2.210759027266028</v>
      </c>
      <c r="H84">
        <f>AM84/[1]Japan!H$55*100000</f>
        <v>13.441811107180756</v>
      </c>
      <c r="I84">
        <f>AN84/[1]Japan!I$55*100000</f>
        <v>27.312042581503661</v>
      </c>
      <c r="J84">
        <f>AO84/[1]Japan!J$55*100000</f>
        <v>27.272727272727273</v>
      </c>
      <c r="K84">
        <f>AP84/[1]Japan!K$55*100000</f>
        <v>26.114448308567816</v>
      </c>
      <c r="L84">
        <f>AQ84/[1]Japan!L$55*100000</f>
        <v>25.721420643729193</v>
      </c>
      <c r="M84">
        <f>AR84/[1]Japan!M$55*100000</f>
        <v>26.594167078596143</v>
      </c>
      <c r="N84">
        <f>AS84/[1]Japan!N$55*100000</f>
        <v>28.33573932769643</v>
      </c>
      <c r="O84">
        <f>AT84/[1]Japan!O$55*100000</f>
        <v>27.799564270152505</v>
      </c>
      <c r="P84">
        <f>AU84/[1]Japan!P$55*100000</f>
        <v>29.587334544510774</v>
      </c>
      <c r="Q84">
        <f>AV84/[1]Japan!Q$55*100000</f>
        <v>23.783185840707965</v>
      </c>
      <c r="R84">
        <f>AW84/[1]Japan!R$55*100000</f>
        <v>20.875065893516076</v>
      </c>
      <c r="S84">
        <f>AX84/[1]Japan!S$55*100000</f>
        <v>22.506055934816121</v>
      </c>
      <c r="T84">
        <f>AY84/[1]Japan!T$55*100000</f>
        <v>26.81451612903226</v>
      </c>
      <c r="U84">
        <f>AZ84/[1]Japan!U$55*100000</f>
        <v>26.684050412863972</v>
      </c>
      <c r="V84">
        <f>BA84/[1]Japan!V$55*100000</f>
        <v>33.596447952639373</v>
      </c>
      <c r="AG84" t="s">
        <v>415</v>
      </c>
      <c r="AH84">
        <v>13508</v>
      </c>
      <c r="AL84">
        <v>60</v>
      </c>
      <c r="AM84">
        <v>380</v>
      </c>
      <c r="AN84">
        <v>821</v>
      </c>
      <c r="AO84">
        <v>828</v>
      </c>
      <c r="AP84">
        <v>826</v>
      </c>
      <c r="AQ84">
        <v>927</v>
      </c>
      <c r="AR84">
        <v>1076</v>
      </c>
      <c r="AS84">
        <v>1374</v>
      </c>
      <c r="AT84">
        <v>1276</v>
      </c>
      <c r="AU84">
        <v>1140</v>
      </c>
      <c r="AV84">
        <v>860</v>
      </c>
      <c r="AW84">
        <v>792</v>
      </c>
      <c r="AX84">
        <v>1022</v>
      </c>
      <c r="AY84">
        <v>798</v>
      </c>
      <c r="AZ84">
        <v>614</v>
      </c>
      <c r="BA84" s="1">
        <f t="shared" si="1"/>
        <v>681</v>
      </c>
      <c r="BB84" s="9">
        <v>456</v>
      </c>
      <c r="BC84" s="9">
        <v>170</v>
      </c>
      <c r="BD84" s="9">
        <v>47</v>
      </c>
      <c r="BE84" s="9">
        <v>8</v>
      </c>
      <c r="BF84" s="9">
        <v>33</v>
      </c>
    </row>
    <row r="85" spans="1:102">
      <c r="B85" t="s">
        <v>81</v>
      </c>
      <c r="C85">
        <f>AH85/[1]Japan!$C$85*100000</f>
        <v>10.750626050020603</v>
      </c>
      <c r="G85">
        <f>AL85/[1]Japan!G$85*100000</f>
        <v>2.6356589147286824</v>
      </c>
      <c r="H85">
        <f>AM85/[1]Japan!H$85*100000</f>
        <v>9.3994778067885107</v>
      </c>
      <c r="I85">
        <f>AN85/[1]Japan!I$85*100000</f>
        <v>16.08876560332871</v>
      </c>
      <c r="J85">
        <f>AO85/[1]Japan!J$85*100000</f>
        <v>14.172958133150308</v>
      </c>
      <c r="K85">
        <f>AP85/[1]Japan!K$85*100000</f>
        <v>11.640907596185464</v>
      </c>
      <c r="L85">
        <f>AQ85/[1]Japan!L$85*100000</f>
        <v>10.629129560471128</v>
      </c>
      <c r="M85">
        <f>AR85/[1]Japan!M$85*100000</f>
        <v>11.543383670335295</v>
      </c>
      <c r="N85">
        <f>AS85/[1]Japan!N$85*100000</f>
        <v>12.15669576325314</v>
      </c>
      <c r="O85">
        <f>AT85/[1]Japan!O$85*100000</f>
        <v>12.834224598930481</v>
      </c>
      <c r="P85">
        <f>AU85/[1]Japan!P$85*100000</f>
        <v>13.168187744458931</v>
      </c>
      <c r="Q85">
        <f>AV85/[1]Japan!Q$85*100000</f>
        <v>11.4580505023079</v>
      </c>
      <c r="R85">
        <f>AW85/[1]Japan!R$85*100000</f>
        <v>10.409385921118322</v>
      </c>
      <c r="S85">
        <f>AX85/[1]Japan!S$85*100000</f>
        <v>12.108682811577083</v>
      </c>
      <c r="T85">
        <f>AY85/[1]Japan!T$85*100000</f>
        <v>12.098298676748582</v>
      </c>
      <c r="U85">
        <f>AZ85/[1]Japan!U$85*100000</f>
        <v>11.608521148502623</v>
      </c>
      <c r="V85">
        <f>BA85/[1]Japan!V$85*100000</f>
        <v>10.909508497932936</v>
      </c>
      <c r="AG85" t="s">
        <v>416</v>
      </c>
      <c r="AH85">
        <v>6783</v>
      </c>
      <c r="AK85">
        <v>2</v>
      </c>
      <c r="AL85">
        <v>68</v>
      </c>
      <c r="AM85">
        <v>252</v>
      </c>
      <c r="AN85">
        <v>464</v>
      </c>
      <c r="AO85">
        <v>413</v>
      </c>
      <c r="AP85">
        <v>354</v>
      </c>
      <c r="AQ85">
        <v>370</v>
      </c>
      <c r="AR85">
        <v>451</v>
      </c>
      <c r="AS85">
        <v>571</v>
      </c>
      <c r="AT85">
        <v>576</v>
      </c>
      <c r="AU85">
        <v>505</v>
      </c>
      <c r="AV85">
        <v>422</v>
      </c>
      <c r="AW85">
        <v>417</v>
      </c>
      <c r="AX85">
        <v>615</v>
      </c>
      <c r="AY85">
        <v>448</v>
      </c>
      <c r="AZ85">
        <v>376</v>
      </c>
      <c r="BA85" s="1">
        <f t="shared" si="1"/>
        <v>475</v>
      </c>
      <c r="BB85" s="9">
        <v>295</v>
      </c>
      <c r="BC85" s="9">
        <v>126</v>
      </c>
      <c r="BD85" s="9">
        <v>47</v>
      </c>
      <c r="BE85" s="9">
        <v>7</v>
      </c>
      <c r="BF85" s="9">
        <v>4</v>
      </c>
    </row>
    <row r="86" spans="1:102">
      <c r="A86" t="s">
        <v>725</v>
      </c>
      <c r="B86" t="s">
        <v>0</v>
      </c>
      <c r="C86">
        <f>AH86/[1]Japan!$C$26*100000</f>
        <v>17.415246945448285</v>
      </c>
      <c r="G86">
        <f>AL86/[1]Japan!G$26*100000</f>
        <v>2.2714258446268372</v>
      </c>
      <c r="H86">
        <f>AM86/[1]Japan!H$26*100000</f>
        <v>12.236987818383167</v>
      </c>
      <c r="I86">
        <f>AN86/[1]Japan!I$26*100000</f>
        <v>21.295185883159157</v>
      </c>
      <c r="J86">
        <f>AO86/[1]Japan!J$26*100000</f>
        <v>19.434152913438869</v>
      </c>
      <c r="K86">
        <f>AP86/[1]Japan!K$26*100000</f>
        <v>18.356931182087585</v>
      </c>
      <c r="L86">
        <f>AQ86/[1]Japan!L$26*100000</f>
        <v>19.466474405191061</v>
      </c>
      <c r="M86">
        <f>AR86/[1]Japan!M$26*100000</f>
        <v>20.526452282157674</v>
      </c>
      <c r="N86">
        <f>AS86/[1]Japan!N$26*100000</f>
        <v>21.463993100474344</v>
      </c>
      <c r="O86">
        <f>AT86/[1]Japan!O$26*100000</f>
        <v>23.355298692881064</v>
      </c>
      <c r="P86">
        <f>AU86/[1]Japan!P$26*100000</f>
        <v>22.785129174543162</v>
      </c>
      <c r="Q86">
        <f>AV86/[1]Japan!Q$26*100000</f>
        <v>20.171498570845245</v>
      </c>
      <c r="R86">
        <f>AW86/[1]Japan!R$26*100000</f>
        <v>16.253517352271203</v>
      </c>
      <c r="S86">
        <f>AX86/[1]Japan!S$26*100000</f>
        <v>17.233950883239984</v>
      </c>
      <c r="T86">
        <f>AY86/[1]Japan!T$26*100000</f>
        <v>18.716042321990276</v>
      </c>
      <c r="U86">
        <f>AZ86/[1]Japan!U$26*100000</f>
        <v>20.073439412484699</v>
      </c>
      <c r="V86">
        <f>BA86/[1]Japan!V$26*100000</f>
        <v>19.336680359044575</v>
      </c>
      <c r="AF86" t="s">
        <v>725</v>
      </c>
      <c r="AG86" t="s">
        <v>0</v>
      </c>
      <c r="AH86">
        <v>21252</v>
      </c>
      <c r="AK86">
        <v>1</v>
      </c>
      <c r="AL86">
        <v>119</v>
      </c>
      <c r="AM86">
        <v>663</v>
      </c>
      <c r="AN86">
        <v>1243</v>
      </c>
      <c r="AO86">
        <v>1154</v>
      </c>
      <c r="AP86">
        <v>1115</v>
      </c>
      <c r="AQ86">
        <v>1350</v>
      </c>
      <c r="AR86">
        <v>1583</v>
      </c>
      <c r="AS86">
        <v>1991</v>
      </c>
      <c r="AT86">
        <v>2162</v>
      </c>
      <c r="AU86">
        <v>1808</v>
      </c>
      <c r="AV86">
        <v>1482</v>
      </c>
      <c r="AW86">
        <v>1213</v>
      </c>
      <c r="AX86">
        <v>1600</v>
      </c>
      <c r="AY86">
        <v>1309</v>
      </c>
      <c r="AZ86">
        <v>1148</v>
      </c>
      <c r="BA86" s="1">
        <f t="shared" si="1"/>
        <v>1271</v>
      </c>
      <c r="BB86" s="9">
        <v>822</v>
      </c>
      <c r="BC86" s="9">
        <v>341</v>
      </c>
      <c r="BD86" s="9">
        <v>97</v>
      </c>
      <c r="BE86" s="9">
        <v>11</v>
      </c>
      <c r="BF86" s="9">
        <v>40</v>
      </c>
    </row>
    <row r="87" spans="1:102">
      <c r="B87" t="s">
        <v>80</v>
      </c>
      <c r="C87">
        <f>AH87/[1]Japan!$C$56*100000</f>
        <v>24.213507772195435</v>
      </c>
      <c r="G87">
        <f>AL87/[1]Japan!G$56*100000</f>
        <v>2.309985096870343</v>
      </c>
      <c r="H87">
        <f>AM87/[1]Japan!H$56*100000</f>
        <v>13.807982740021574</v>
      </c>
      <c r="I87">
        <f>AN87/[1]Japan!I$56*100000</f>
        <v>27.920990960830263</v>
      </c>
      <c r="J87">
        <f>AO87/[1]Japan!J$56*100000</f>
        <v>25.858652575957727</v>
      </c>
      <c r="K87">
        <f>AP87/[1]Japan!K$56*100000</f>
        <v>24.661071659134926</v>
      </c>
      <c r="L87">
        <f>AQ87/[1]Japan!L$56*100000</f>
        <v>27.089827146500422</v>
      </c>
      <c r="M87">
        <f>AR87/[1]Japan!M$56*100000</f>
        <v>29.008411929645678</v>
      </c>
      <c r="N87">
        <f>AS87/[1]Japan!N$56*100000</f>
        <v>30.114601018675721</v>
      </c>
      <c r="O87">
        <f>AT87/[1]Japan!O$56*100000</f>
        <v>32.358591248665959</v>
      </c>
      <c r="P87">
        <f>AU87/[1]Japan!P$56*100000</f>
        <v>31.658291457286431</v>
      </c>
      <c r="Q87">
        <f>AV87/[1]Japan!Q$56*100000</f>
        <v>28.375411635565314</v>
      </c>
      <c r="R87">
        <f>AW87/[1]Japan!R$56*100000</f>
        <v>22.28948816730875</v>
      </c>
      <c r="S87">
        <f>AX87/[1]Japan!S$56*100000</f>
        <v>23.168226432321386</v>
      </c>
      <c r="T87">
        <f>AY87/[1]Japan!T$56*100000</f>
        <v>26.530612244897959</v>
      </c>
      <c r="U87">
        <f>AZ87/[1]Japan!U$56*100000</f>
        <v>31.430969366344939</v>
      </c>
      <c r="V87">
        <f>BA87/[1]Japan!V$56*100000</f>
        <v>36.532066508313541</v>
      </c>
      <c r="AG87" t="s">
        <v>415</v>
      </c>
      <c r="AH87">
        <v>14362</v>
      </c>
      <c r="AK87">
        <v>1</v>
      </c>
      <c r="AL87">
        <v>62</v>
      </c>
      <c r="AM87">
        <v>384</v>
      </c>
      <c r="AN87">
        <v>834</v>
      </c>
      <c r="AO87">
        <v>783</v>
      </c>
      <c r="AP87">
        <v>764</v>
      </c>
      <c r="AQ87">
        <v>956</v>
      </c>
      <c r="AR87">
        <v>1138</v>
      </c>
      <c r="AS87">
        <v>1419</v>
      </c>
      <c r="AT87">
        <v>1516</v>
      </c>
      <c r="AU87">
        <v>1260</v>
      </c>
      <c r="AV87">
        <v>1034</v>
      </c>
      <c r="AW87">
        <v>810</v>
      </c>
      <c r="AX87">
        <v>1015</v>
      </c>
      <c r="AY87">
        <v>832</v>
      </c>
      <c r="AZ87">
        <v>749</v>
      </c>
      <c r="BA87" s="1">
        <f t="shared" si="1"/>
        <v>769</v>
      </c>
      <c r="BB87" s="9">
        <v>503</v>
      </c>
      <c r="BC87" s="9">
        <v>204</v>
      </c>
      <c r="BD87" s="9">
        <v>56</v>
      </c>
      <c r="BE87" s="9">
        <v>6</v>
      </c>
      <c r="BF87" s="9">
        <v>36</v>
      </c>
    </row>
    <row r="88" spans="1:102">
      <c r="B88" t="s">
        <v>81</v>
      </c>
      <c r="C88">
        <f>AH88/[1]Japan!$C$86*100000</f>
        <v>10.985857104134444</v>
      </c>
      <c r="G88">
        <f>AL88/[1]Japan!G$86*100000</f>
        <v>2.2309197651663402</v>
      </c>
      <c r="H88">
        <f>AM88/[1]Japan!H$86*100000</f>
        <v>10.580204778156997</v>
      </c>
      <c r="I88">
        <f>AN88/[1]Japan!I$86*100000</f>
        <v>14.350877192982457</v>
      </c>
      <c r="J88">
        <f>AO88/[1]Japan!J$86*100000</f>
        <v>12.749140893470789</v>
      </c>
      <c r="K88">
        <f>AP88/[1]Japan!K$86*100000</f>
        <v>11.794354838709678</v>
      </c>
      <c r="L88">
        <f>AQ88/[1]Japan!L$86*100000</f>
        <v>11.571218795888399</v>
      </c>
      <c r="M88">
        <f>AR88/[1]Japan!M$86*100000</f>
        <v>11.741424802110817</v>
      </c>
      <c r="N88">
        <f>AS88/[1]Japan!N$86*100000</f>
        <v>12.532865907099035</v>
      </c>
      <c r="O88">
        <f>AT88/[1]Japan!O$86*100000</f>
        <v>14.129483814523185</v>
      </c>
      <c r="P88">
        <f>AU88/[1]Japan!P$86*100000</f>
        <v>13.855878634639696</v>
      </c>
      <c r="Q88">
        <f>AV88/[1]Japan!Q$86*100000</f>
        <v>12.095032397408207</v>
      </c>
      <c r="R88">
        <f>AW88/[1]Japan!R$86*100000</f>
        <v>10.524941237921128</v>
      </c>
      <c r="S88">
        <f>AX88/[1]Japan!S$86*100000</f>
        <v>11.931470528248012</v>
      </c>
      <c r="T88">
        <f>AY88/[1]Japan!T$86*100000</f>
        <v>12.363919129082426</v>
      </c>
      <c r="U88">
        <f>AZ88/[1]Japan!U$86*100000</f>
        <v>11.960431654676258</v>
      </c>
      <c r="V88">
        <f>BA88/[1]Japan!V$86*100000</f>
        <v>11.235452103849598</v>
      </c>
      <c r="AG88" t="s">
        <v>416</v>
      </c>
      <c r="AH88">
        <v>6890</v>
      </c>
      <c r="AL88">
        <v>57</v>
      </c>
      <c r="AM88">
        <v>279</v>
      </c>
      <c r="AN88">
        <v>409</v>
      </c>
      <c r="AO88">
        <v>371</v>
      </c>
      <c r="AP88">
        <v>351</v>
      </c>
      <c r="AQ88">
        <v>394</v>
      </c>
      <c r="AR88">
        <v>445</v>
      </c>
      <c r="AS88">
        <v>572</v>
      </c>
      <c r="AT88">
        <v>646</v>
      </c>
      <c r="AU88">
        <v>548</v>
      </c>
      <c r="AV88">
        <v>448</v>
      </c>
      <c r="AW88">
        <v>403</v>
      </c>
      <c r="AX88">
        <v>585</v>
      </c>
      <c r="AY88">
        <v>477</v>
      </c>
      <c r="AZ88">
        <v>399</v>
      </c>
      <c r="BA88" s="1">
        <f t="shared" si="1"/>
        <v>502</v>
      </c>
      <c r="BB88" s="9">
        <v>319</v>
      </c>
      <c r="BC88" s="9">
        <v>137</v>
      </c>
      <c r="BD88" s="9">
        <v>41</v>
      </c>
      <c r="BE88" s="9">
        <v>5</v>
      </c>
      <c r="BF88" s="9">
        <v>4</v>
      </c>
    </row>
    <row r="89" spans="1:102">
      <c r="A89" t="s">
        <v>731</v>
      </c>
      <c r="B89" t="s">
        <v>0</v>
      </c>
      <c r="C89">
        <f>AH89/[1]Japan!$C$27*100000</f>
        <v>17.358263266030217</v>
      </c>
      <c r="G89">
        <f>AL89/[1]Japan!G$27*100000</f>
        <v>2.3197370964624007</v>
      </c>
      <c r="H89">
        <f>AM89/[1]Japan!H$27*100000</f>
        <v>12.12797619047619</v>
      </c>
      <c r="I89">
        <f>AN89/[1]Japan!I$27*100000</f>
        <v>20.753733935394234</v>
      </c>
      <c r="J89">
        <f>AO89/[1]Japan!J$27*100000</f>
        <v>20.353238015138771</v>
      </c>
      <c r="K89">
        <f>AP89/[1]Japan!K$27*100000</f>
        <v>19.869215291750503</v>
      </c>
      <c r="L89">
        <f>AQ89/[1]Japan!L$27*100000</f>
        <v>19.558453104163579</v>
      </c>
      <c r="M89">
        <f>AR89/[1]Japan!M$27*100000</f>
        <v>20.880436228221836</v>
      </c>
      <c r="N89">
        <f>AS89/[1]Japan!N$27*100000</f>
        <v>21.680672268907564</v>
      </c>
      <c r="O89">
        <f>AT89/[1]Japan!O$27*100000</f>
        <v>23.403356909110101</v>
      </c>
      <c r="P89">
        <f>AU89/[1]Japan!P$27*100000</f>
        <v>22.750737463126846</v>
      </c>
      <c r="Q89">
        <f>AV89/[1]Japan!Q$27*100000</f>
        <v>19.678552133981629</v>
      </c>
      <c r="R89">
        <f>AW89/[1]Japan!R$27*100000</f>
        <v>16.668962667034027</v>
      </c>
      <c r="S89">
        <f>AX89/[1]Japan!S$27*100000</f>
        <v>16.430853491556366</v>
      </c>
      <c r="T89">
        <f>AY89/[1]Japan!T$27*100000</f>
        <v>17.966648735879502</v>
      </c>
      <c r="U89">
        <f>AZ89/[1]Japan!U$27*100000</f>
        <v>18.500851788756389</v>
      </c>
      <c r="V89">
        <f>BA89/[1]Japan!V$27*100000</f>
        <v>18.19404993272537</v>
      </c>
      <c r="AF89" t="s">
        <v>731</v>
      </c>
      <c r="AG89" t="s">
        <v>0</v>
      </c>
      <c r="AH89">
        <v>21037</v>
      </c>
      <c r="AK89">
        <v>1</v>
      </c>
      <c r="AL89">
        <v>120</v>
      </c>
      <c r="AM89">
        <v>652</v>
      </c>
      <c r="AN89">
        <v>1195</v>
      </c>
      <c r="AO89">
        <v>1210</v>
      </c>
      <c r="AP89">
        <v>1185</v>
      </c>
      <c r="AQ89">
        <v>1320</v>
      </c>
      <c r="AR89">
        <v>1570</v>
      </c>
      <c r="AS89">
        <v>1935</v>
      </c>
      <c r="AT89">
        <v>2217</v>
      </c>
      <c r="AU89">
        <v>1851</v>
      </c>
      <c r="AV89">
        <v>1457</v>
      </c>
      <c r="AW89">
        <v>1210</v>
      </c>
      <c r="AX89">
        <v>1440</v>
      </c>
      <c r="AY89">
        <v>1336</v>
      </c>
      <c r="AZ89">
        <v>1086</v>
      </c>
      <c r="BA89" s="1">
        <f t="shared" ref="BA89:BA91" si="2">SUM(BB89:BE89)</f>
        <v>1217</v>
      </c>
      <c r="BB89" s="9">
        <v>758</v>
      </c>
      <c r="BC89" s="9">
        <v>366</v>
      </c>
      <c r="BD89" s="9">
        <v>84</v>
      </c>
      <c r="BE89" s="9">
        <v>9</v>
      </c>
      <c r="BF89" s="9">
        <v>35</v>
      </c>
    </row>
    <row r="90" spans="1:102">
      <c r="B90" t="s">
        <v>80</v>
      </c>
      <c r="C90">
        <f>AH90/[1]Japan!$C$57*100000</f>
        <v>24.427014362839969</v>
      </c>
      <c r="G90">
        <f>AL90/[1]Japan!G$57*100000</f>
        <v>2.0754716981132075</v>
      </c>
      <c r="H90">
        <f>AM90/[1]Japan!H$57*100000</f>
        <v>12.731229597388465</v>
      </c>
      <c r="I90">
        <f>AN90/[1]Japan!I$57*100000</f>
        <v>24.762872628726289</v>
      </c>
      <c r="J90">
        <f>AO90/[1]Japan!J$57*100000</f>
        <v>26.72385351369185</v>
      </c>
      <c r="K90">
        <f>AP90/[1]Japan!K$57*100000</f>
        <v>28.228721656260269</v>
      </c>
      <c r="L90">
        <f>AQ90/[1]Japan!L$57*100000</f>
        <v>28.330424665503202</v>
      </c>
      <c r="M90">
        <f>AR90/[1]Japan!M$57*100000</f>
        <v>30.222222222222221</v>
      </c>
      <c r="N90">
        <f>AS90/[1]Japan!N$57*100000</f>
        <v>31.694952611858056</v>
      </c>
      <c r="O90">
        <f>AT90/[1]Japan!O$57*100000</f>
        <v>32.291015217844482</v>
      </c>
      <c r="P90">
        <f>AU90/[1]Japan!P$57*100000</f>
        <v>32.036221243269701</v>
      </c>
      <c r="Q90">
        <f>AV90/[1]Japan!Q$57*100000</f>
        <v>27.740005439216755</v>
      </c>
      <c r="R90">
        <f>AW90/[1]Japan!R$57*100000</f>
        <v>23.346523459581682</v>
      </c>
      <c r="S90">
        <f>AX90/[1]Japan!S$57*100000</f>
        <v>23.205221174764322</v>
      </c>
      <c r="T90">
        <f>AY90/[1]Japan!T$57*100000</f>
        <v>26.127202149895492</v>
      </c>
      <c r="U90">
        <f>AZ90/[1]Japan!U$57*100000</f>
        <v>28.186274509803923</v>
      </c>
      <c r="V90">
        <f>BA90/[1]Japan!V$57*100000</f>
        <v>35.127610208816705</v>
      </c>
      <c r="AG90" t="s">
        <v>415</v>
      </c>
      <c r="AH90">
        <v>14388</v>
      </c>
      <c r="AL90">
        <v>55</v>
      </c>
      <c r="AM90">
        <v>351</v>
      </c>
      <c r="AN90">
        <v>731</v>
      </c>
      <c r="AO90">
        <v>810</v>
      </c>
      <c r="AP90">
        <v>859</v>
      </c>
      <c r="AQ90">
        <v>974</v>
      </c>
      <c r="AR90">
        <v>1156</v>
      </c>
      <c r="AS90">
        <v>1438</v>
      </c>
      <c r="AT90">
        <v>1549</v>
      </c>
      <c r="AU90">
        <v>1309</v>
      </c>
      <c r="AV90">
        <v>1020</v>
      </c>
      <c r="AW90">
        <v>826</v>
      </c>
      <c r="AX90">
        <v>960</v>
      </c>
      <c r="AY90">
        <v>875</v>
      </c>
      <c r="AZ90">
        <v>690</v>
      </c>
      <c r="BA90" s="1">
        <f t="shared" si="2"/>
        <v>757</v>
      </c>
      <c r="BB90" s="9">
        <v>482</v>
      </c>
      <c r="BC90" s="9">
        <v>224</v>
      </c>
      <c r="BD90" s="9">
        <v>49</v>
      </c>
      <c r="BE90" s="9">
        <v>2</v>
      </c>
      <c r="BF90" s="9">
        <v>28</v>
      </c>
    </row>
    <row r="91" spans="1:102">
      <c r="B91" t="s">
        <v>81</v>
      </c>
      <c r="C91">
        <f>AH91/[1]Japan!$C$87*100000</f>
        <v>10.674094170907516</v>
      </c>
      <c r="G91">
        <f>AL91/[1]Japan!G$87*100000</f>
        <v>2.5752773375594296</v>
      </c>
      <c r="H91">
        <f>AM91/[1]Japan!H$87*100000</f>
        <v>11.492936235204276</v>
      </c>
      <c r="I91">
        <f>AN91/[1]Japan!I$87*100000</f>
        <v>16.535994297933001</v>
      </c>
      <c r="J91">
        <f>AO91/[1]Japan!J$87*100000</f>
        <v>13.726835964310226</v>
      </c>
      <c r="K91">
        <f>AP91/[1]Japan!K$87*100000</f>
        <v>11.160561451557685</v>
      </c>
      <c r="L91">
        <f>AQ91/[1]Japan!L$87*100000</f>
        <v>10.450015101177891</v>
      </c>
      <c r="M91">
        <f>AR91/[1]Japan!M$87*100000</f>
        <v>11.20736329182458</v>
      </c>
      <c r="N91">
        <f>AS91/[1]Japan!N$87*100000</f>
        <v>11.326344576116682</v>
      </c>
      <c r="O91">
        <f>AT91/[1]Japan!O$87*100000</f>
        <v>14.285714285714286</v>
      </c>
      <c r="P91">
        <f>AU91/[1]Japan!P$87*100000</f>
        <v>13.382716049382715</v>
      </c>
      <c r="Q91">
        <f>AV91/[1]Japan!Q$87*100000</f>
        <v>11.72524818889187</v>
      </c>
      <c r="R91">
        <f>AW91/[1]Japan!R$87*100000</f>
        <v>10.319806503628056</v>
      </c>
      <c r="S91">
        <f>AX91/[1]Japan!S$87*100000</f>
        <v>10.373892370866653</v>
      </c>
      <c r="T91">
        <f>AY91/[1]Japan!T$87*100000</f>
        <v>11.276908023483365</v>
      </c>
      <c r="U91">
        <f>AZ91/[1]Japan!U$87*100000</f>
        <v>11.572180011689071</v>
      </c>
      <c r="V91">
        <f>BA91/[1]Japan!V$87*100000</f>
        <v>10.145566828407587</v>
      </c>
      <c r="AG91" t="s">
        <v>416</v>
      </c>
      <c r="AH91">
        <v>6649</v>
      </c>
      <c r="AK91">
        <v>1</v>
      </c>
      <c r="AL91">
        <v>65</v>
      </c>
      <c r="AM91">
        <v>301</v>
      </c>
      <c r="AN91">
        <v>464</v>
      </c>
      <c r="AO91">
        <v>400</v>
      </c>
      <c r="AP91">
        <v>326</v>
      </c>
      <c r="AQ91">
        <v>346</v>
      </c>
      <c r="AR91">
        <v>414</v>
      </c>
      <c r="AS91">
        <v>497</v>
      </c>
      <c r="AT91">
        <v>668</v>
      </c>
      <c r="AU91">
        <v>542</v>
      </c>
      <c r="AV91">
        <v>437</v>
      </c>
      <c r="AW91">
        <v>384</v>
      </c>
      <c r="AX91">
        <v>480</v>
      </c>
      <c r="AY91">
        <v>461</v>
      </c>
      <c r="AZ91">
        <v>396</v>
      </c>
      <c r="BA91" s="1">
        <f t="shared" si="2"/>
        <v>460</v>
      </c>
      <c r="BB91" s="9">
        <v>276</v>
      </c>
      <c r="BC91" s="9">
        <v>142</v>
      </c>
      <c r="BD91" s="9">
        <v>35</v>
      </c>
      <c r="BE91" s="9">
        <v>7</v>
      </c>
      <c r="BF91" s="9">
        <v>7</v>
      </c>
    </row>
  </sheetData>
  <sortState ref="B89:Y105">
    <sortCondition ref="B89:B105"/>
    <sortCondition ref="C89:C105"/>
  </sortState>
  <phoneticPr fontId="1"/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AG143"/>
  <sheetViews>
    <sheetView topLeftCell="R122" workbookViewId="0">
      <selection activeCell="AB124" sqref="AB124:AF142"/>
    </sheetView>
  </sheetViews>
  <sheetFormatPr defaultRowHeight="13.5"/>
  <sheetData>
    <row r="1" spans="1:33">
      <c r="A1" t="s">
        <v>452</v>
      </c>
      <c r="B1" t="s">
        <v>453</v>
      </c>
    </row>
    <row r="2" spans="1:33">
      <c r="A2" t="s">
        <v>454</v>
      </c>
    </row>
    <row r="3" spans="1:33">
      <c r="A3" t="s">
        <v>455</v>
      </c>
    </row>
    <row r="4" spans="1:33">
      <c r="A4" t="s">
        <v>456</v>
      </c>
    </row>
    <row r="5" spans="1:33">
      <c r="A5" t="s">
        <v>457</v>
      </c>
    </row>
    <row r="6" spans="1:33">
      <c r="A6" t="s">
        <v>458</v>
      </c>
      <c r="S6" s="9" t="s">
        <v>304</v>
      </c>
    </row>
    <row r="7" spans="1:33">
      <c r="D7">
        <v>1950</v>
      </c>
      <c r="E7">
        <v>1955</v>
      </c>
      <c r="F7">
        <v>1960</v>
      </c>
      <c r="G7">
        <v>1965</v>
      </c>
      <c r="H7">
        <v>1970</v>
      </c>
      <c r="I7">
        <v>1975</v>
      </c>
      <c r="J7">
        <v>1980</v>
      </c>
      <c r="K7">
        <v>1985</v>
      </c>
      <c r="L7">
        <v>1990</v>
      </c>
      <c r="M7">
        <v>1991</v>
      </c>
      <c r="N7">
        <v>1992</v>
      </c>
      <c r="O7">
        <v>1993</v>
      </c>
      <c r="P7">
        <v>1994</v>
      </c>
      <c r="Q7">
        <v>1995</v>
      </c>
      <c r="T7">
        <v>1950</v>
      </c>
      <c r="U7">
        <v>1955</v>
      </c>
      <c r="V7">
        <v>1960</v>
      </c>
      <c r="W7">
        <v>1965</v>
      </c>
      <c r="X7">
        <v>1970</v>
      </c>
      <c r="Y7">
        <v>1975</v>
      </c>
      <c r="Z7">
        <v>1980</v>
      </c>
      <c r="AA7">
        <v>1985</v>
      </c>
      <c r="AB7">
        <v>1990</v>
      </c>
      <c r="AC7">
        <v>1991</v>
      </c>
      <c r="AD7">
        <v>1992</v>
      </c>
      <c r="AE7">
        <v>1993</v>
      </c>
      <c r="AF7">
        <v>1994</v>
      </c>
      <c r="AG7">
        <v>1995</v>
      </c>
    </row>
    <row r="8" spans="1:33">
      <c r="D8" t="s">
        <v>459</v>
      </c>
      <c r="E8" t="s">
        <v>460</v>
      </c>
      <c r="F8" t="s">
        <v>461</v>
      </c>
      <c r="G8" t="s">
        <v>462</v>
      </c>
      <c r="H8" t="s">
        <v>463</v>
      </c>
      <c r="I8" t="s">
        <v>464</v>
      </c>
      <c r="J8" t="s">
        <v>465</v>
      </c>
      <c r="K8" t="s">
        <v>466</v>
      </c>
      <c r="L8" t="s">
        <v>467</v>
      </c>
      <c r="M8" t="s">
        <v>468</v>
      </c>
      <c r="N8" t="s">
        <v>469</v>
      </c>
      <c r="O8" t="s">
        <v>470</v>
      </c>
      <c r="P8" t="s">
        <v>471</v>
      </c>
      <c r="Q8" t="s">
        <v>472</v>
      </c>
      <c r="T8" t="s">
        <v>500</v>
      </c>
      <c r="U8" t="s">
        <v>501</v>
      </c>
      <c r="V8" t="s">
        <v>502</v>
      </c>
      <c r="W8" t="s">
        <v>503</v>
      </c>
      <c r="X8" t="s">
        <v>504</v>
      </c>
      <c r="Y8" t="s">
        <v>505</v>
      </c>
      <c r="Z8" t="s">
        <v>506</v>
      </c>
      <c r="AA8" t="s">
        <v>507</v>
      </c>
      <c r="AB8" t="s">
        <v>508</v>
      </c>
      <c r="AC8" t="s">
        <v>468</v>
      </c>
      <c r="AD8" t="s">
        <v>469</v>
      </c>
      <c r="AE8" t="s">
        <v>470</v>
      </c>
      <c r="AF8" t="s">
        <v>471</v>
      </c>
      <c r="AG8" t="s">
        <v>509</v>
      </c>
    </row>
    <row r="9" spans="1:33">
      <c r="A9" t="s">
        <v>473</v>
      </c>
    </row>
    <row r="10" spans="1:33">
      <c r="A10" t="s">
        <v>474</v>
      </c>
    </row>
    <row r="11" spans="1:33">
      <c r="A11" t="s">
        <v>473</v>
      </c>
    </row>
    <row r="12" spans="1:33">
      <c r="A12" t="s">
        <v>475</v>
      </c>
      <c r="B12" t="s">
        <v>473</v>
      </c>
      <c r="C12" t="s">
        <v>473</v>
      </c>
      <c r="D12">
        <v>16311</v>
      </c>
      <c r="E12">
        <v>22477</v>
      </c>
      <c r="F12">
        <v>20143</v>
      </c>
      <c r="G12">
        <v>14444</v>
      </c>
      <c r="H12">
        <v>15728</v>
      </c>
      <c r="I12">
        <v>19975</v>
      </c>
      <c r="J12">
        <v>20542</v>
      </c>
      <c r="K12">
        <v>23383</v>
      </c>
      <c r="L12">
        <v>20088</v>
      </c>
      <c r="M12">
        <v>19875</v>
      </c>
      <c r="N12">
        <v>20893</v>
      </c>
      <c r="O12">
        <v>20516</v>
      </c>
      <c r="P12">
        <v>20923</v>
      </c>
      <c r="Q12">
        <v>21420</v>
      </c>
      <c r="S12" t="s">
        <v>510</v>
      </c>
      <c r="T12">
        <v>83199637</v>
      </c>
      <c r="U12">
        <v>89275529</v>
      </c>
      <c r="V12">
        <v>93418501</v>
      </c>
      <c r="W12">
        <v>98274961</v>
      </c>
      <c r="X12">
        <v>103119447</v>
      </c>
      <c r="Y12">
        <v>111251507</v>
      </c>
      <c r="Z12">
        <v>116320358</v>
      </c>
      <c r="AA12">
        <v>120265700</v>
      </c>
      <c r="AB12">
        <v>122721397</v>
      </c>
      <c r="AC12">
        <v>123102000</v>
      </c>
      <c r="AD12">
        <v>123476000</v>
      </c>
      <c r="AE12">
        <v>123788000</v>
      </c>
      <c r="AF12">
        <v>124069000</v>
      </c>
      <c r="AG12">
        <v>124298947</v>
      </c>
    </row>
    <row r="13" spans="1:33">
      <c r="A13" t="s">
        <v>476</v>
      </c>
      <c r="B13" t="s">
        <v>476</v>
      </c>
      <c r="C13" t="s">
        <v>477</v>
      </c>
      <c r="S13" t="s">
        <v>280</v>
      </c>
      <c r="T13">
        <v>11205457</v>
      </c>
      <c r="U13">
        <v>9247741</v>
      </c>
      <c r="V13">
        <v>7844433</v>
      </c>
      <c r="W13">
        <v>8133483</v>
      </c>
      <c r="X13">
        <v>8746089</v>
      </c>
      <c r="Y13">
        <v>9934745</v>
      </c>
      <c r="Z13">
        <v>8458080</v>
      </c>
      <c r="AA13">
        <v>7456400</v>
      </c>
      <c r="AB13">
        <v>6469790</v>
      </c>
      <c r="AC13">
        <v>6300000</v>
      </c>
      <c r="AD13">
        <v>6165000</v>
      </c>
      <c r="AE13">
        <v>6050000</v>
      </c>
      <c r="AF13">
        <v>6005000</v>
      </c>
      <c r="AG13">
        <v>5949623</v>
      </c>
    </row>
    <row r="14" spans="1:33">
      <c r="A14" t="s">
        <v>476</v>
      </c>
      <c r="B14" t="s">
        <v>476</v>
      </c>
      <c r="C14" t="s">
        <v>478</v>
      </c>
      <c r="E14">
        <v>3</v>
      </c>
      <c r="F14">
        <v>1</v>
      </c>
      <c r="I14">
        <v>1</v>
      </c>
      <c r="J14">
        <v>2</v>
      </c>
      <c r="K14">
        <v>4</v>
      </c>
      <c r="N14">
        <v>1</v>
      </c>
      <c r="P14">
        <v>2</v>
      </c>
      <c r="S14" t="s">
        <v>511</v>
      </c>
      <c r="T14">
        <v>9522665</v>
      </c>
      <c r="U14">
        <v>11042592</v>
      </c>
      <c r="V14">
        <v>9204635</v>
      </c>
      <c r="W14">
        <v>7849292</v>
      </c>
      <c r="X14">
        <v>8100003</v>
      </c>
      <c r="Y14">
        <v>8877006</v>
      </c>
      <c r="Z14">
        <v>9966787</v>
      </c>
      <c r="AA14">
        <v>8492500</v>
      </c>
      <c r="AB14">
        <v>7436656</v>
      </c>
      <c r="AC14">
        <v>7281000</v>
      </c>
      <c r="AD14">
        <v>7117000</v>
      </c>
      <c r="AE14">
        <v>6913000</v>
      </c>
      <c r="AF14">
        <v>6683000</v>
      </c>
      <c r="AG14">
        <v>6493110</v>
      </c>
    </row>
    <row r="15" spans="1:33">
      <c r="A15" t="s">
        <v>476</v>
      </c>
      <c r="B15" t="s">
        <v>476</v>
      </c>
      <c r="C15" t="s">
        <v>479</v>
      </c>
      <c r="D15">
        <v>2</v>
      </c>
      <c r="E15">
        <v>88</v>
      </c>
      <c r="F15">
        <v>62</v>
      </c>
      <c r="G15">
        <v>46</v>
      </c>
      <c r="H15">
        <v>55</v>
      </c>
      <c r="I15">
        <v>88</v>
      </c>
      <c r="J15">
        <v>53</v>
      </c>
      <c r="K15">
        <v>81</v>
      </c>
      <c r="L15">
        <v>47</v>
      </c>
      <c r="M15">
        <v>36</v>
      </c>
      <c r="N15">
        <v>83</v>
      </c>
      <c r="O15">
        <v>50</v>
      </c>
      <c r="P15">
        <v>74</v>
      </c>
      <c r="Q15">
        <v>66</v>
      </c>
      <c r="S15" t="s">
        <v>512</v>
      </c>
      <c r="T15">
        <v>8699917</v>
      </c>
      <c r="U15">
        <v>9507817</v>
      </c>
      <c r="V15">
        <v>11017538</v>
      </c>
      <c r="W15">
        <v>9183407</v>
      </c>
      <c r="X15">
        <v>7799284</v>
      </c>
      <c r="Y15">
        <v>8223394</v>
      </c>
      <c r="Z15">
        <v>8900365</v>
      </c>
      <c r="AA15">
        <v>9972000</v>
      </c>
      <c r="AB15">
        <v>8495909</v>
      </c>
      <c r="AC15">
        <v>8184000</v>
      </c>
      <c r="AD15">
        <v>7943000</v>
      </c>
      <c r="AE15">
        <v>7742000</v>
      </c>
      <c r="AF15">
        <v>7595000</v>
      </c>
      <c r="AG15">
        <v>7424703</v>
      </c>
    </row>
    <row r="16" spans="1:33">
      <c r="A16" t="s">
        <v>476</v>
      </c>
      <c r="B16" t="s">
        <v>476</v>
      </c>
      <c r="C16" t="s">
        <v>480</v>
      </c>
      <c r="D16">
        <v>1310</v>
      </c>
      <c r="E16">
        <v>2735</v>
      </c>
      <c r="F16">
        <v>2217</v>
      </c>
      <c r="G16">
        <v>806</v>
      </c>
      <c r="H16">
        <v>702</v>
      </c>
      <c r="I16">
        <v>768</v>
      </c>
      <c r="J16">
        <v>599</v>
      </c>
      <c r="K16">
        <v>453</v>
      </c>
      <c r="L16">
        <v>381</v>
      </c>
      <c r="M16">
        <v>371</v>
      </c>
      <c r="N16">
        <v>407</v>
      </c>
      <c r="O16">
        <v>361</v>
      </c>
      <c r="P16">
        <v>453</v>
      </c>
      <c r="Q16">
        <v>423</v>
      </c>
      <c r="S16" t="s">
        <v>513</v>
      </c>
      <c r="T16">
        <v>8567668</v>
      </c>
      <c r="U16">
        <v>8625519</v>
      </c>
      <c r="V16">
        <v>9308538</v>
      </c>
      <c r="W16">
        <v>10851888</v>
      </c>
      <c r="X16">
        <v>8998395</v>
      </c>
      <c r="Y16">
        <v>7891996</v>
      </c>
      <c r="Z16">
        <v>8215420</v>
      </c>
      <c r="AA16">
        <v>8917600</v>
      </c>
      <c r="AB16">
        <v>9967712</v>
      </c>
      <c r="AC16">
        <v>9833000</v>
      </c>
      <c r="AD16">
        <v>9561000</v>
      </c>
      <c r="AE16">
        <v>9206000</v>
      </c>
      <c r="AF16">
        <v>8812000</v>
      </c>
      <c r="AG16">
        <v>8491929</v>
      </c>
    </row>
    <row r="17" spans="1:33">
      <c r="A17" t="s">
        <v>476</v>
      </c>
      <c r="B17" t="s">
        <v>476</v>
      </c>
      <c r="C17" t="s">
        <v>481</v>
      </c>
      <c r="D17">
        <v>2804</v>
      </c>
      <c r="E17">
        <v>5496</v>
      </c>
      <c r="F17">
        <v>4269</v>
      </c>
      <c r="G17">
        <v>1884</v>
      </c>
      <c r="H17">
        <v>1853</v>
      </c>
      <c r="I17">
        <v>1933</v>
      </c>
      <c r="J17">
        <v>1401</v>
      </c>
      <c r="K17">
        <v>1177</v>
      </c>
      <c r="L17">
        <v>928</v>
      </c>
      <c r="M17">
        <v>962</v>
      </c>
      <c r="N17">
        <v>1029</v>
      </c>
      <c r="O17">
        <v>1017</v>
      </c>
      <c r="P17">
        <v>1157</v>
      </c>
      <c r="Q17">
        <v>1115</v>
      </c>
      <c r="S17" t="s">
        <v>514</v>
      </c>
      <c r="T17">
        <v>7725542</v>
      </c>
      <c r="U17">
        <v>8403243</v>
      </c>
      <c r="V17">
        <v>8318450</v>
      </c>
      <c r="W17">
        <v>9068689</v>
      </c>
      <c r="X17">
        <v>10594925</v>
      </c>
      <c r="Y17">
        <v>9007448</v>
      </c>
      <c r="Z17">
        <v>7783812</v>
      </c>
      <c r="AA17">
        <v>8177400</v>
      </c>
      <c r="AB17">
        <v>8721441</v>
      </c>
      <c r="AC17">
        <v>9274000</v>
      </c>
      <c r="AD17">
        <v>9473000</v>
      </c>
      <c r="AE17">
        <v>9719000</v>
      </c>
      <c r="AF17">
        <v>9880000</v>
      </c>
      <c r="AG17">
        <v>9765295</v>
      </c>
    </row>
    <row r="18" spans="1:33">
      <c r="A18" t="s">
        <v>476</v>
      </c>
      <c r="B18" t="s">
        <v>476</v>
      </c>
      <c r="C18" t="s">
        <v>482</v>
      </c>
      <c r="D18">
        <v>1649</v>
      </c>
      <c r="E18">
        <v>3139</v>
      </c>
      <c r="F18">
        <v>2845</v>
      </c>
      <c r="G18">
        <v>1670</v>
      </c>
      <c r="H18">
        <v>1688</v>
      </c>
      <c r="I18">
        <v>2218</v>
      </c>
      <c r="J18">
        <v>1745</v>
      </c>
      <c r="K18">
        <v>1303</v>
      </c>
      <c r="L18">
        <v>1065</v>
      </c>
      <c r="M18">
        <v>1057</v>
      </c>
      <c r="N18">
        <v>1082</v>
      </c>
      <c r="O18">
        <v>1023</v>
      </c>
      <c r="P18">
        <v>1215</v>
      </c>
      <c r="Q18">
        <v>1202</v>
      </c>
      <c r="S18" t="s">
        <v>515</v>
      </c>
      <c r="T18">
        <v>6185120</v>
      </c>
      <c r="U18">
        <v>7604328</v>
      </c>
      <c r="V18">
        <v>8209360</v>
      </c>
      <c r="W18">
        <v>8363829</v>
      </c>
      <c r="X18">
        <v>9037118</v>
      </c>
      <c r="Y18">
        <v>10730221</v>
      </c>
      <c r="Z18">
        <v>8976957</v>
      </c>
      <c r="AA18">
        <v>7753200</v>
      </c>
      <c r="AB18">
        <v>7976511</v>
      </c>
      <c r="AC18">
        <v>7851000</v>
      </c>
      <c r="AD18">
        <v>8111000</v>
      </c>
      <c r="AE18">
        <v>8322000</v>
      </c>
      <c r="AF18">
        <v>8530000</v>
      </c>
      <c r="AG18">
        <v>8614403</v>
      </c>
    </row>
    <row r="19" spans="1:33">
      <c r="A19" t="s">
        <v>476</v>
      </c>
      <c r="B19" t="s">
        <v>476</v>
      </c>
      <c r="C19" t="s">
        <v>483</v>
      </c>
      <c r="D19">
        <v>1034</v>
      </c>
      <c r="E19">
        <v>1448</v>
      </c>
      <c r="F19">
        <v>1495</v>
      </c>
      <c r="G19">
        <v>1202</v>
      </c>
      <c r="H19">
        <v>1275</v>
      </c>
      <c r="I19">
        <v>1786</v>
      </c>
      <c r="J19">
        <v>1864</v>
      </c>
      <c r="K19">
        <v>1496</v>
      </c>
      <c r="L19">
        <v>1095</v>
      </c>
      <c r="M19">
        <v>999</v>
      </c>
      <c r="N19">
        <v>1052</v>
      </c>
      <c r="O19">
        <v>1048</v>
      </c>
      <c r="P19">
        <v>1086</v>
      </c>
      <c r="Q19">
        <v>1157</v>
      </c>
      <c r="S19" t="s">
        <v>516</v>
      </c>
      <c r="T19">
        <v>5202237</v>
      </c>
      <c r="U19">
        <v>6116932</v>
      </c>
      <c r="V19">
        <v>7517805</v>
      </c>
      <c r="W19">
        <v>8257330</v>
      </c>
      <c r="X19">
        <v>8327691</v>
      </c>
      <c r="Y19">
        <v>9193706</v>
      </c>
      <c r="Z19">
        <v>10708629</v>
      </c>
      <c r="AA19">
        <v>9034200</v>
      </c>
      <c r="AB19">
        <v>7713009</v>
      </c>
      <c r="AC19">
        <v>7644000</v>
      </c>
      <c r="AD19">
        <v>7684000</v>
      </c>
      <c r="AE19">
        <v>7730000</v>
      </c>
      <c r="AF19">
        <v>7771000</v>
      </c>
      <c r="AG19">
        <v>7968686</v>
      </c>
    </row>
    <row r="20" spans="1:33">
      <c r="A20" t="s">
        <v>476</v>
      </c>
      <c r="B20" t="s">
        <v>476</v>
      </c>
      <c r="C20" t="s">
        <v>484</v>
      </c>
      <c r="D20">
        <v>919</v>
      </c>
      <c r="E20">
        <v>1015</v>
      </c>
      <c r="F20">
        <v>940</v>
      </c>
      <c r="G20">
        <v>990</v>
      </c>
      <c r="H20">
        <v>1254</v>
      </c>
      <c r="I20">
        <v>1550</v>
      </c>
      <c r="J20">
        <v>1799</v>
      </c>
      <c r="K20">
        <v>1920</v>
      </c>
      <c r="L20">
        <v>1278</v>
      </c>
      <c r="M20">
        <v>1228</v>
      </c>
      <c r="N20">
        <v>1174</v>
      </c>
      <c r="O20">
        <v>1221</v>
      </c>
      <c r="P20">
        <v>1187</v>
      </c>
      <c r="Q20">
        <v>1164</v>
      </c>
      <c r="S20" t="s">
        <v>517</v>
      </c>
      <c r="T20">
        <v>5048073</v>
      </c>
      <c r="U20">
        <v>5115126</v>
      </c>
      <c r="V20">
        <v>6038030</v>
      </c>
      <c r="W20">
        <v>7498539</v>
      </c>
      <c r="X20">
        <v>8170903</v>
      </c>
      <c r="Y20">
        <v>8378792</v>
      </c>
      <c r="Z20">
        <v>9151151</v>
      </c>
      <c r="AA20">
        <v>10676700</v>
      </c>
      <c r="AB20">
        <v>8945897</v>
      </c>
      <c r="AC20">
        <v>8521000</v>
      </c>
      <c r="AD20">
        <v>8139000</v>
      </c>
      <c r="AE20">
        <v>7901000</v>
      </c>
      <c r="AF20">
        <v>7812000</v>
      </c>
      <c r="AG20">
        <v>7709028</v>
      </c>
    </row>
    <row r="21" spans="1:33">
      <c r="A21" t="s">
        <v>476</v>
      </c>
      <c r="B21" t="s">
        <v>476</v>
      </c>
      <c r="C21" t="s">
        <v>485</v>
      </c>
      <c r="D21">
        <v>862</v>
      </c>
      <c r="E21">
        <v>936</v>
      </c>
      <c r="F21">
        <v>775</v>
      </c>
      <c r="G21">
        <v>701</v>
      </c>
      <c r="H21">
        <v>977</v>
      </c>
      <c r="I21">
        <v>1668</v>
      </c>
      <c r="J21">
        <v>1830</v>
      </c>
      <c r="K21">
        <v>2270</v>
      </c>
      <c r="L21">
        <v>1728</v>
      </c>
      <c r="M21">
        <v>1794</v>
      </c>
      <c r="N21">
        <v>1912</v>
      </c>
      <c r="O21">
        <v>1787</v>
      </c>
      <c r="P21">
        <v>1606</v>
      </c>
      <c r="Q21">
        <v>1558</v>
      </c>
      <c r="S21" t="s">
        <v>518</v>
      </c>
      <c r="T21">
        <v>4482980</v>
      </c>
      <c r="U21">
        <v>4945330</v>
      </c>
      <c r="V21">
        <v>5019130</v>
      </c>
      <c r="W21">
        <v>5961402</v>
      </c>
      <c r="X21">
        <v>7305820</v>
      </c>
      <c r="Y21">
        <v>8189237</v>
      </c>
      <c r="Z21">
        <v>8296039</v>
      </c>
      <c r="AA21">
        <v>9047700</v>
      </c>
      <c r="AB21">
        <v>10617643</v>
      </c>
      <c r="AC21">
        <v>11183000</v>
      </c>
      <c r="AD21">
        <v>10779000</v>
      </c>
      <c r="AE21">
        <v>10162000</v>
      </c>
      <c r="AF21">
        <v>9418000</v>
      </c>
      <c r="AG21">
        <v>8916937</v>
      </c>
    </row>
    <row r="22" spans="1:33">
      <c r="A22" t="s">
        <v>476</v>
      </c>
      <c r="B22" t="s">
        <v>476</v>
      </c>
      <c r="C22" t="s">
        <v>486</v>
      </c>
      <c r="D22">
        <v>1033</v>
      </c>
      <c r="E22">
        <v>1055</v>
      </c>
      <c r="F22">
        <v>954</v>
      </c>
      <c r="G22">
        <v>764</v>
      </c>
      <c r="H22">
        <v>869</v>
      </c>
      <c r="I22">
        <v>1500</v>
      </c>
      <c r="J22">
        <v>1983</v>
      </c>
      <c r="K22">
        <v>2614</v>
      </c>
      <c r="L22">
        <v>1981</v>
      </c>
      <c r="M22">
        <v>1828</v>
      </c>
      <c r="N22">
        <v>1975</v>
      </c>
      <c r="O22">
        <v>2083</v>
      </c>
      <c r="P22">
        <v>2062</v>
      </c>
      <c r="Q22">
        <v>2227</v>
      </c>
      <c r="S22" t="s">
        <v>519</v>
      </c>
      <c r="T22">
        <v>4004549</v>
      </c>
      <c r="U22">
        <v>4367173</v>
      </c>
      <c r="V22">
        <v>4816559</v>
      </c>
      <c r="W22">
        <v>4921811</v>
      </c>
      <c r="X22">
        <v>5839717</v>
      </c>
      <c r="Y22">
        <v>7329028</v>
      </c>
      <c r="Z22">
        <v>8057805</v>
      </c>
      <c r="AA22">
        <v>8193300</v>
      </c>
      <c r="AB22">
        <v>8989654</v>
      </c>
      <c r="AC22">
        <v>8548000</v>
      </c>
      <c r="AD22">
        <v>8909000</v>
      </c>
      <c r="AE22">
        <v>9437000</v>
      </c>
      <c r="AF22">
        <v>9915000</v>
      </c>
      <c r="AG22">
        <v>10544944</v>
      </c>
    </row>
    <row r="23" spans="1:33">
      <c r="A23" t="s">
        <v>476</v>
      </c>
      <c r="B23" t="s">
        <v>476</v>
      </c>
      <c r="C23" t="s">
        <v>487</v>
      </c>
      <c r="D23">
        <v>1021</v>
      </c>
      <c r="E23">
        <v>1082</v>
      </c>
      <c r="F23">
        <v>1057</v>
      </c>
      <c r="G23">
        <v>891</v>
      </c>
      <c r="H23">
        <v>894</v>
      </c>
      <c r="I23">
        <v>1195</v>
      </c>
      <c r="J23">
        <v>1695</v>
      </c>
      <c r="K23">
        <v>2740</v>
      </c>
      <c r="L23">
        <v>2019</v>
      </c>
      <c r="M23">
        <v>2124</v>
      </c>
      <c r="N23">
        <v>2206</v>
      </c>
      <c r="O23">
        <v>2336</v>
      </c>
      <c r="P23">
        <v>2430</v>
      </c>
      <c r="Q23">
        <v>2539</v>
      </c>
      <c r="S23" t="s">
        <v>520</v>
      </c>
      <c r="T23">
        <v>3388668</v>
      </c>
      <c r="U23">
        <v>3849490</v>
      </c>
      <c r="V23">
        <v>4201390</v>
      </c>
      <c r="W23">
        <v>4657998</v>
      </c>
      <c r="X23">
        <v>4776975</v>
      </c>
      <c r="Y23">
        <v>5747161</v>
      </c>
      <c r="Z23">
        <v>7170337</v>
      </c>
      <c r="AA23">
        <v>7869200</v>
      </c>
      <c r="AB23">
        <v>8068623</v>
      </c>
      <c r="AC23">
        <v>8223000</v>
      </c>
      <c r="AD23">
        <v>8440000</v>
      </c>
      <c r="AE23">
        <v>8648000</v>
      </c>
      <c r="AF23">
        <v>9017000</v>
      </c>
      <c r="AG23">
        <v>8867530</v>
      </c>
    </row>
    <row r="24" spans="1:33">
      <c r="A24" t="s">
        <v>476</v>
      </c>
      <c r="B24" t="s">
        <v>476</v>
      </c>
      <c r="C24" t="s">
        <v>488</v>
      </c>
      <c r="D24">
        <v>1103</v>
      </c>
      <c r="E24">
        <v>1128</v>
      </c>
      <c r="F24">
        <v>1087</v>
      </c>
      <c r="G24">
        <v>962</v>
      </c>
      <c r="H24">
        <v>1052</v>
      </c>
      <c r="I24">
        <v>1080</v>
      </c>
      <c r="J24">
        <v>1341</v>
      </c>
      <c r="K24">
        <v>2125</v>
      </c>
      <c r="L24">
        <v>1937</v>
      </c>
      <c r="M24">
        <v>2062</v>
      </c>
      <c r="N24">
        <v>2208</v>
      </c>
      <c r="O24">
        <v>2185</v>
      </c>
      <c r="P24">
        <v>2154</v>
      </c>
      <c r="Q24">
        <v>2228</v>
      </c>
      <c r="S24" t="s">
        <v>521</v>
      </c>
      <c r="T24">
        <v>2749029</v>
      </c>
      <c r="U24">
        <v>3205514</v>
      </c>
      <c r="V24">
        <v>3641207</v>
      </c>
      <c r="W24">
        <v>4002009</v>
      </c>
      <c r="X24">
        <v>4401704</v>
      </c>
      <c r="Y24">
        <v>4648187</v>
      </c>
      <c r="Z24">
        <v>5582330</v>
      </c>
      <c r="AA24">
        <v>6965100</v>
      </c>
      <c r="AB24">
        <v>7713773</v>
      </c>
      <c r="AC24">
        <v>7844000</v>
      </c>
      <c r="AD24">
        <v>7919000</v>
      </c>
      <c r="AE24">
        <v>7917000</v>
      </c>
      <c r="AF24">
        <v>7818000</v>
      </c>
      <c r="AG24">
        <v>7912482</v>
      </c>
    </row>
    <row r="25" spans="1:33">
      <c r="A25" t="s">
        <v>476</v>
      </c>
      <c r="B25" t="s">
        <v>476</v>
      </c>
      <c r="C25" t="s">
        <v>489</v>
      </c>
      <c r="D25">
        <v>1150</v>
      </c>
      <c r="E25">
        <v>1070</v>
      </c>
      <c r="F25">
        <v>1151</v>
      </c>
      <c r="G25">
        <v>1087</v>
      </c>
      <c r="H25">
        <v>1074</v>
      </c>
      <c r="I25">
        <v>1263</v>
      </c>
      <c r="J25">
        <v>1099</v>
      </c>
      <c r="K25">
        <v>1473</v>
      </c>
      <c r="L25">
        <v>1651</v>
      </c>
      <c r="M25">
        <v>1715</v>
      </c>
      <c r="N25">
        <v>1879</v>
      </c>
      <c r="O25">
        <v>1825</v>
      </c>
      <c r="P25">
        <v>1881</v>
      </c>
      <c r="Q25">
        <v>1937</v>
      </c>
      <c r="S25" t="s">
        <v>522</v>
      </c>
      <c r="T25">
        <v>2303895</v>
      </c>
      <c r="U25">
        <v>2496593</v>
      </c>
      <c r="V25">
        <v>2931617</v>
      </c>
      <c r="W25">
        <v>3344459</v>
      </c>
      <c r="X25">
        <v>3709919</v>
      </c>
      <c r="Y25">
        <v>4263359</v>
      </c>
      <c r="Z25">
        <v>4442551</v>
      </c>
      <c r="AA25">
        <v>5359200</v>
      </c>
      <c r="AB25">
        <v>6735670</v>
      </c>
      <c r="AC25">
        <v>6897000</v>
      </c>
      <c r="AD25">
        <v>7057000</v>
      </c>
      <c r="AE25">
        <v>7203000</v>
      </c>
      <c r="AF25">
        <v>7294000</v>
      </c>
      <c r="AG25">
        <v>7445934</v>
      </c>
    </row>
    <row r="26" spans="1:33">
      <c r="A26" t="s">
        <v>476</v>
      </c>
      <c r="B26" t="s">
        <v>476</v>
      </c>
      <c r="C26" t="s">
        <v>490</v>
      </c>
      <c r="D26">
        <v>1201</v>
      </c>
      <c r="E26">
        <v>1046</v>
      </c>
      <c r="F26">
        <v>1104</v>
      </c>
      <c r="G26">
        <v>1090</v>
      </c>
      <c r="H26">
        <v>1194</v>
      </c>
      <c r="I26">
        <v>1276</v>
      </c>
      <c r="J26">
        <v>1273</v>
      </c>
      <c r="K26">
        <v>1314</v>
      </c>
      <c r="L26">
        <v>1348</v>
      </c>
      <c r="M26">
        <v>1375</v>
      </c>
      <c r="N26">
        <v>1447</v>
      </c>
      <c r="O26">
        <v>1406</v>
      </c>
      <c r="P26">
        <v>1395</v>
      </c>
      <c r="Q26">
        <v>1437</v>
      </c>
      <c r="S26" t="s">
        <v>523</v>
      </c>
      <c r="T26">
        <v>1770715</v>
      </c>
      <c r="U26">
        <v>1967019</v>
      </c>
      <c r="V26">
        <v>2160402</v>
      </c>
      <c r="W26">
        <v>2562311</v>
      </c>
      <c r="X26">
        <v>2973692</v>
      </c>
      <c r="Y26">
        <v>3435492</v>
      </c>
      <c r="Z26">
        <v>3947606</v>
      </c>
      <c r="AA26">
        <v>4165300</v>
      </c>
      <c r="AB26">
        <v>5090871</v>
      </c>
      <c r="AC26">
        <v>5405000</v>
      </c>
      <c r="AD26">
        <v>5697000</v>
      </c>
      <c r="AE26">
        <v>5969000</v>
      </c>
      <c r="AF26">
        <v>6204000</v>
      </c>
      <c r="AG26">
        <v>6373007</v>
      </c>
    </row>
    <row r="27" spans="1:33">
      <c r="A27" t="s">
        <v>476</v>
      </c>
      <c r="B27" t="s">
        <v>476</v>
      </c>
      <c r="C27" t="s">
        <v>491</v>
      </c>
      <c r="D27">
        <v>1010</v>
      </c>
      <c r="E27">
        <v>974</v>
      </c>
      <c r="F27">
        <v>948</v>
      </c>
      <c r="G27">
        <v>935</v>
      </c>
      <c r="H27">
        <v>1111</v>
      </c>
      <c r="I27">
        <v>1318</v>
      </c>
      <c r="J27">
        <v>1350</v>
      </c>
      <c r="K27">
        <v>1394</v>
      </c>
      <c r="L27">
        <v>1325</v>
      </c>
      <c r="M27">
        <v>1188</v>
      </c>
      <c r="N27">
        <v>1176</v>
      </c>
      <c r="O27">
        <v>1187</v>
      </c>
      <c r="P27">
        <v>1140</v>
      </c>
      <c r="Q27">
        <v>1250</v>
      </c>
      <c r="S27" t="s">
        <v>524</v>
      </c>
      <c r="T27">
        <v>1281608</v>
      </c>
      <c r="U27">
        <v>1392662</v>
      </c>
      <c r="V27">
        <v>1563804</v>
      </c>
      <c r="W27">
        <v>1744561</v>
      </c>
      <c r="X27">
        <v>2127751</v>
      </c>
      <c r="Y27">
        <v>2567573</v>
      </c>
      <c r="Z27">
        <v>3012121</v>
      </c>
      <c r="AA27">
        <v>3532300</v>
      </c>
      <c r="AB27">
        <v>3809840</v>
      </c>
      <c r="AC27">
        <v>3893000</v>
      </c>
      <c r="AD27">
        <v>4034000</v>
      </c>
      <c r="AE27">
        <v>4210000</v>
      </c>
      <c r="AF27">
        <v>4472000</v>
      </c>
      <c r="AG27">
        <v>4674557</v>
      </c>
    </row>
    <row r="28" spans="1:33">
      <c r="A28" t="s">
        <v>476</v>
      </c>
      <c r="B28" t="s">
        <v>476</v>
      </c>
      <c r="C28" t="s">
        <v>492</v>
      </c>
      <c r="D28">
        <v>672</v>
      </c>
      <c r="E28">
        <v>730</v>
      </c>
      <c r="F28">
        <v>688</v>
      </c>
      <c r="G28">
        <v>727</v>
      </c>
      <c r="H28">
        <v>846</v>
      </c>
      <c r="I28">
        <v>1149</v>
      </c>
      <c r="J28">
        <v>1187</v>
      </c>
      <c r="K28">
        <v>1341</v>
      </c>
      <c r="L28">
        <v>1373</v>
      </c>
      <c r="M28">
        <v>1263</v>
      </c>
      <c r="N28">
        <v>1271</v>
      </c>
      <c r="O28">
        <v>1091</v>
      </c>
      <c r="P28">
        <v>1088</v>
      </c>
      <c r="Q28">
        <v>1100</v>
      </c>
      <c r="S28" t="s">
        <v>525</v>
      </c>
      <c r="T28">
        <v>685653</v>
      </c>
      <c r="U28">
        <v>875701</v>
      </c>
      <c r="V28">
        <v>954678</v>
      </c>
      <c r="W28">
        <v>1095914</v>
      </c>
      <c r="X28">
        <v>1265890</v>
      </c>
      <c r="Y28">
        <v>1636768</v>
      </c>
      <c r="Z28">
        <v>2030820</v>
      </c>
      <c r="AA28">
        <v>2434500</v>
      </c>
      <c r="AB28">
        <v>3014473</v>
      </c>
      <c r="AC28">
        <v>3091000</v>
      </c>
      <c r="AD28">
        <v>3125000</v>
      </c>
      <c r="AE28">
        <v>3150000</v>
      </c>
      <c r="AF28">
        <v>3134000</v>
      </c>
      <c r="AG28">
        <v>3276736</v>
      </c>
    </row>
    <row r="29" spans="1:33">
      <c r="A29" t="s">
        <v>476</v>
      </c>
      <c r="B29" t="s">
        <v>476</v>
      </c>
      <c r="C29" t="s">
        <v>493</v>
      </c>
      <c r="D29">
        <v>297</v>
      </c>
      <c r="E29">
        <v>350</v>
      </c>
      <c r="F29">
        <v>398</v>
      </c>
      <c r="G29">
        <v>480</v>
      </c>
      <c r="H29">
        <v>474</v>
      </c>
      <c r="I29">
        <v>711</v>
      </c>
      <c r="J29">
        <v>777</v>
      </c>
      <c r="K29">
        <v>974</v>
      </c>
      <c r="L29">
        <v>1074</v>
      </c>
      <c r="M29">
        <v>1044</v>
      </c>
      <c r="N29">
        <v>1050</v>
      </c>
      <c r="O29">
        <v>942</v>
      </c>
      <c r="P29">
        <v>1019</v>
      </c>
      <c r="Q29">
        <v>1000</v>
      </c>
      <c r="S29" t="s">
        <v>526</v>
      </c>
      <c r="T29">
        <v>275783</v>
      </c>
      <c r="U29">
        <v>377787</v>
      </c>
      <c r="V29">
        <v>482925</v>
      </c>
      <c r="W29">
        <v>528116</v>
      </c>
      <c r="X29">
        <v>648477</v>
      </c>
      <c r="Y29">
        <v>807299</v>
      </c>
      <c r="Z29">
        <v>1091136</v>
      </c>
      <c r="AA29">
        <v>1446900</v>
      </c>
      <c r="AB29">
        <v>1831720</v>
      </c>
      <c r="AC29">
        <v>1953000</v>
      </c>
      <c r="AD29">
        <v>2052000</v>
      </c>
      <c r="AE29">
        <v>2145000</v>
      </c>
      <c r="AF29">
        <v>2238000</v>
      </c>
      <c r="AG29">
        <v>2293864</v>
      </c>
    </row>
    <row r="30" spans="1:33">
      <c r="C30" t="s">
        <v>494</v>
      </c>
      <c r="D30">
        <f>SUM(D31:D32)</f>
        <v>134</v>
      </c>
      <c r="E30">
        <f t="shared" ref="E30:Q30" si="0">SUM(E31:E32)</f>
        <v>167</v>
      </c>
      <c r="F30">
        <f t="shared" si="0"/>
        <v>141</v>
      </c>
      <c r="G30">
        <f t="shared" si="0"/>
        <v>201</v>
      </c>
      <c r="H30">
        <f t="shared" si="0"/>
        <v>284</v>
      </c>
      <c r="I30">
        <f t="shared" si="0"/>
        <v>335</v>
      </c>
      <c r="J30">
        <f t="shared" si="0"/>
        <v>418</v>
      </c>
      <c r="K30">
        <f t="shared" si="0"/>
        <v>578</v>
      </c>
      <c r="L30">
        <f t="shared" si="0"/>
        <v>772</v>
      </c>
      <c r="M30">
        <f t="shared" si="0"/>
        <v>734</v>
      </c>
      <c r="N30">
        <f t="shared" si="0"/>
        <v>804</v>
      </c>
      <c r="O30">
        <f t="shared" si="0"/>
        <v>791</v>
      </c>
      <c r="P30">
        <f t="shared" si="0"/>
        <v>795</v>
      </c>
      <c r="Q30">
        <f t="shared" si="0"/>
        <v>840</v>
      </c>
      <c r="S30" t="s">
        <v>529</v>
      </c>
      <c r="T30">
        <v>95408</v>
      </c>
      <c r="U30">
        <v>134122</v>
      </c>
      <c r="V30">
        <v>188000</v>
      </c>
      <c r="W30">
        <v>249923</v>
      </c>
      <c r="X30">
        <v>295094</v>
      </c>
      <c r="Y30">
        <v>390095</v>
      </c>
      <c r="Z30">
        <v>528412</v>
      </c>
      <c r="AA30">
        <v>772000</v>
      </c>
      <c r="AB30">
        <v>1122205</v>
      </c>
      <c r="AC30">
        <v>1178000</v>
      </c>
      <c r="AD30">
        <v>1271000</v>
      </c>
      <c r="AE30">
        <v>1362000</v>
      </c>
      <c r="AF30">
        <v>1471000</v>
      </c>
      <c r="AG30">
        <v>1576179</v>
      </c>
    </row>
    <row r="31" spans="1:33">
      <c r="A31" t="s">
        <v>476</v>
      </c>
      <c r="B31" t="s">
        <v>476</v>
      </c>
      <c r="C31" s="9" t="s">
        <v>495</v>
      </c>
      <c r="D31" s="9">
        <v>110</v>
      </c>
      <c r="E31" s="9">
        <v>140</v>
      </c>
      <c r="F31" s="9">
        <v>124</v>
      </c>
      <c r="G31" s="9">
        <v>159</v>
      </c>
      <c r="H31" s="9">
        <v>228</v>
      </c>
      <c r="I31" s="9">
        <v>271</v>
      </c>
      <c r="J31" s="9">
        <v>324</v>
      </c>
      <c r="K31" s="9">
        <v>458</v>
      </c>
      <c r="L31" s="9">
        <v>584</v>
      </c>
      <c r="M31" s="9">
        <v>539</v>
      </c>
      <c r="N31" s="9">
        <v>585</v>
      </c>
      <c r="O31" s="9">
        <v>570</v>
      </c>
      <c r="P31" s="9">
        <v>578</v>
      </c>
      <c r="Q31" s="9">
        <v>581</v>
      </c>
      <c r="R31" s="9"/>
      <c r="S31" s="9" t="s">
        <v>527</v>
      </c>
      <c r="T31" s="9">
        <v>79053</v>
      </c>
      <c r="U31" s="9">
        <v>111355</v>
      </c>
      <c r="V31" s="9">
        <v>155813</v>
      </c>
      <c r="W31" s="9">
        <v>199158</v>
      </c>
      <c r="X31" s="9">
        <v>229325</v>
      </c>
      <c r="Y31" s="9">
        <v>308519</v>
      </c>
      <c r="Z31" s="9">
        <v>409300</v>
      </c>
      <c r="AA31" s="9">
        <v>586400</v>
      </c>
      <c r="AB31" s="9">
        <v>832886</v>
      </c>
      <c r="AC31" s="9">
        <v>856000</v>
      </c>
      <c r="AD31" s="9">
        <v>916000</v>
      </c>
      <c r="AE31" s="9">
        <v>974000</v>
      </c>
      <c r="AF31" s="9">
        <v>1053000</v>
      </c>
      <c r="AG31" s="9">
        <v>1134102</v>
      </c>
    </row>
    <row r="32" spans="1:33">
      <c r="A32" t="s">
        <v>476</v>
      </c>
      <c r="B32" t="s">
        <v>476</v>
      </c>
      <c r="C32" s="9" t="s">
        <v>496</v>
      </c>
      <c r="D32" s="9">
        <v>24</v>
      </c>
      <c r="E32" s="9">
        <v>27</v>
      </c>
      <c r="F32" s="9">
        <v>17</v>
      </c>
      <c r="G32" s="9">
        <v>42</v>
      </c>
      <c r="H32" s="9">
        <v>56</v>
      </c>
      <c r="I32" s="9">
        <v>64</v>
      </c>
      <c r="J32" s="9">
        <v>94</v>
      </c>
      <c r="K32" s="9">
        <v>120</v>
      </c>
      <c r="L32" s="9">
        <v>188</v>
      </c>
      <c r="M32" s="9">
        <v>195</v>
      </c>
      <c r="N32" s="9">
        <v>219</v>
      </c>
      <c r="O32" s="9">
        <v>221</v>
      </c>
      <c r="P32" s="9">
        <v>217</v>
      </c>
      <c r="Q32" s="9">
        <v>259</v>
      </c>
      <c r="R32" s="9"/>
      <c r="S32" s="9" t="s">
        <v>528</v>
      </c>
      <c r="T32" s="9">
        <v>16355</v>
      </c>
      <c r="U32" s="9">
        <v>22767</v>
      </c>
      <c r="V32" s="9">
        <v>32187</v>
      </c>
      <c r="W32" s="9">
        <v>50765</v>
      </c>
      <c r="X32" s="9">
        <v>65769</v>
      </c>
      <c r="Y32" s="9">
        <v>81576</v>
      </c>
      <c r="Z32" s="9">
        <v>119112</v>
      </c>
      <c r="AA32" s="9">
        <v>185600</v>
      </c>
      <c r="AB32" s="9">
        <v>289319</v>
      </c>
      <c r="AC32" s="9">
        <v>322000</v>
      </c>
      <c r="AD32" s="9">
        <v>355000</v>
      </c>
      <c r="AE32" s="9">
        <v>389000</v>
      </c>
      <c r="AF32" s="9">
        <v>418000</v>
      </c>
      <c r="AG32" s="9">
        <v>442077</v>
      </c>
    </row>
    <row r="33" spans="1:33">
      <c r="A33" t="s">
        <v>476</v>
      </c>
      <c r="B33" t="s">
        <v>476</v>
      </c>
      <c r="C33" s="9" t="s">
        <v>497</v>
      </c>
      <c r="D33" s="9">
        <v>110</v>
      </c>
      <c r="E33" s="9">
        <v>15</v>
      </c>
      <c r="F33" s="9">
        <v>11</v>
      </c>
      <c r="G33" s="9">
        <v>8</v>
      </c>
      <c r="H33" s="9">
        <v>126</v>
      </c>
      <c r="I33" s="9">
        <v>136</v>
      </c>
      <c r="J33" s="9">
        <v>126</v>
      </c>
      <c r="K33" s="9">
        <v>126</v>
      </c>
      <c r="L33" s="9">
        <v>86</v>
      </c>
      <c r="M33" s="9">
        <v>95</v>
      </c>
      <c r="N33" s="9">
        <v>137</v>
      </c>
      <c r="O33" s="9">
        <v>163</v>
      </c>
      <c r="P33" s="9">
        <v>179</v>
      </c>
      <c r="Q33" s="9">
        <v>177</v>
      </c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>
      <c r="A34" t="s">
        <v>80</v>
      </c>
      <c r="T34" t="s">
        <v>500</v>
      </c>
      <c r="U34" t="s">
        <v>501</v>
      </c>
      <c r="V34" t="s">
        <v>502</v>
      </c>
      <c r="W34" t="s">
        <v>503</v>
      </c>
      <c r="X34" t="s">
        <v>504</v>
      </c>
      <c r="Y34" t="s">
        <v>505</v>
      </c>
      <c r="Z34" t="s">
        <v>506</v>
      </c>
      <c r="AA34" t="s">
        <v>507</v>
      </c>
      <c r="AB34" t="s">
        <v>508</v>
      </c>
      <c r="AC34" t="s">
        <v>468</v>
      </c>
      <c r="AD34" t="s">
        <v>469</v>
      </c>
      <c r="AE34" t="s">
        <v>470</v>
      </c>
      <c r="AF34" t="s">
        <v>471</v>
      </c>
      <c r="AG34" t="s">
        <v>509</v>
      </c>
    </row>
    <row r="35" spans="1:33">
      <c r="A35" t="s">
        <v>475</v>
      </c>
      <c r="B35" t="s">
        <v>80</v>
      </c>
      <c r="C35" t="s">
        <v>473</v>
      </c>
      <c r="D35">
        <v>9820</v>
      </c>
      <c r="E35">
        <v>13836</v>
      </c>
      <c r="F35">
        <v>11506</v>
      </c>
      <c r="G35">
        <v>8330</v>
      </c>
      <c r="H35">
        <v>8761</v>
      </c>
      <c r="I35">
        <v>11744</v>
      </c>
      <c r="J35">
        <v>12769</v>
      </c>
      <c r="K35">
        <v>15356</v>
      </c>
      <c r="L35">
        <v>12316</v>
      </c>
      <c r="M35">
        <v>12477</v>
      </c>
      <c r="N35">
        <v>13516</v>
      </c>
      <c r="O35">
        <v>13540</v>
      </c>
      <c r="P35">
        <v>14058</v>
      </c>
      <c r="Q35">
        <v>14231</v>
      </c>
      <c r="S35" t="s">
        <v>510</v>
      </c>
      <c r="T35">
        <v>40811760</v>
      </c>
      <c r="U35">
        <v>43860718</v>
      </c>
      <c r="V35">
        <v>45877602</v>
      </c>
      <c r="W35">
        <v>48244445</v>
      </c>
      <c r="X35">
        <v>50600539</v>
      </c>
      <c r="Y35">
        <v>54724867</v>
      </c>
      <c r="Z35">
        <v>57201287</v>
      </c>
      <c r="AA35">
        <v>59044000</v>
      </c>
      <c r="AB35">
        <v>60248969</v>
      </c>
      <c r="AC35">
        <v>60425000</v>
      </c>
      <c r="AD35">
        <v>60597000</v>
      </c>
      <c r="AE35">
        <v>60730000</v>
      </c>
      <c r="AF35">
        <v>60839000</v>
      </c>
      <c r="AG35">
        <v>60919153</v>
      </c>
    </row>
    <row r="36" spans="1:33">
      <c r="A36" t="s">
        <v>476</v>
      </c>
      <c r="B36" t="s">
        <v>476</v>
      </c>
      <c r="C36" t="s">
        <v>477</v>
      </c>
      <c r="S36" t="s">
        <v>280</v>
      </c>
      <c r="T36">
        <v>5718490</v>
      </c>
      <c r="U36">
        <v>4726330</v>
      </c>
      <c r="V36">
        <v>4012563</v>
      </c>
      <c r="W36">
        <v>4149581</v>
      </c>
      <c r="X36">
        <v>4482505</v>
      </c>
      <c r="Y36">
        <v>5093653</v>
      </c>
      <c r="Z36">
        <v>4336838</v>
      </c>
      <c r="AA36">
        <v>3805200</v>
      </c>
      <c r="AB36">
        <v>3317367</v>
      </c>
      <c r="AC36">
        <v>3231000</v>
      </c>
      <c r="AD36">
        <v>3163000</v>
      </c>
      <c r="AE36">
        <v>3105000</v>
      </c>
      <c r="AF36">
        <v>3083000</v>
      </c>
      <c r="AG36">
        <v>3046659</v>
      </c>
    </row>
    <row r="37" spans="1:33">
      <c r="A37" t="s">
        <v>476</v>
      </c>
      <c r="B37" t="s">
        <v>476</v>
      </c>
      <c r="C37" t="s">
        <v>478</v>
      </c>
      <c r="E37">
        <v>3</v>
      </c>
      <c r="I37">
        <v>1</v>
      </c>
      <c r="J37">
        <v>2</v>
      </c>
      <c r="K37">
        <v>4</v>
      </c>
      <c r="P37">
        <v>1</v>
      </c>
      <c r="S37" t="s">
        <v>511</v>
      </c>
      <c r="T37">
        <v>4825426</v>
      </c>
      <c r="U37">
        <v>5636491</v>
      </c>
      <c r="V37">
        <v>4702331</v>
      </c>
      <c r="W37">
        <v>3995011</v>
      </c>
      <c r="X37">
        <v>4140644</v>
      </c>
      <c r="Y37">
        <v>4552267</v>
      </c>
      <c r="Z37">
        <v>5109227</v>
      </c>
      <c r="AA37">
        <v>4337800</v>
      </c>
      <c r="AB37">
        <v>3810008</v>
      </c>
      <c r="AC37">
        <v>3731000</v>
      </c>
      <c r="AD37">
        <v>3647000</v>
      </c>
      <c r="AE37">
        <v>3544000</v>
      </c>
      <c r="AF37">
        <v>3426000</v>
      </c>
      <c r="AG37">
        <v>3325548</v>
      </c>
    </row>
    <row r="38" spans="1:33">
      <c r="A38" t="s">
        <v>476</v>
      </c>
      <c r="B38" t="s">
        <v>476</v>
      </c>
      <c r="C38" t="s">
        <v>479</v>
      </c>
      <c r="E38">
        <v>55</v>
      </c>
      <c r="F38">
        <v>40</v>
      </c>
      <c r="G38">
        <v>32</v>
      </c>
      <c r="H38">
        <v>40</v>
      </c>
      <c r="I38">
        <v>64</v>
      </c>
      <c r="J38">
        <v>39</v>
      </c>
      <c r="K38">
        <v>55</v>
      </c>
      <c r="L38">
        <v>30</v>
      </c>
      <c r="M38">
        <v>22</v>
      </c>
      <c r="N38">
        <v>52</v>
      </c>
      <c r="O38">
        <v>32</v>
      </c>
      <c r="P38">
        <v>54</v>
      </c>
      <c r="Q38">
        <v>43</v>
      </c>
      <c r="S38" t="s">
        <v>512</v>
      </c>
      <c r="T38">
        <v>4400387</v>
      </c>
      <c r="U38">
        <v>4815800</v>
      </c>
      <c r="V38">
        <v>5620477</v>
      </c>
      <c r="W38">
        <v>4670170</v>
      </c>
      <c r="X38">
        <v>3976006</v>
      </c>
      <c r="Y38">
        <v>4207013</v>
      </c>
      <c r="Z38">
        <v>4564462</v>
      </c>
      <c r="AA38">
        <v>5085500</v>
      </c>
      <c r="AB38">
        <v>4358230</v>
      </c>
      <c r="AC38">
        <v>4197000</v>
      </c>
      <c r="AD38">
        <v>4073000</v>
      </c>
      <c r="AE38">
        <v>3969000</v>
      </c>
      <c r="AF38">
        <v>3892000</v>
      </c>
      <c r="AG38">
        <v>3799992</v>
      </c>
    </row>
    <row r="39" spans="1:33">
      <c r="A39" t="s">
        <v>476</v>
      </c>
      <c r="B39" t="s">
        <v>476</v>
      </c>
      <c r="C39" t="s">
        <v>480</v>
      </c>
      <c r="D39">
        <v>757</v>
      </c>
      <c r="E39">
        <v>1615</v>
      </c>
      <c r="F39">
        <v>1182</v>
      </c>
      <c r="G39">
        <v>480</v>
      </c>
      <c r="H39">
        <v>394</v>
      </c>
      <c r="I39">
        <v>506</v>
      </c>
      <c r="J39">
        <v>400</v>
      </c>
      <c r="K39">
        <v>310</v>
      </c>
      <c r="L39">
        <v>244</v>
      </c>
      <c r="M39">
        <v>247</v>
      </c>
      <c r="N39">
        <v>258</v>
      </c>
      <c r="O39">
        <v>249</v>
      </c>
      <c r="P39">
        <v>323</v>
      </c>
      <c r="Q39">
        <v>287</v>
      </c>
      <c r="S39" t="s">
        <v>513</v>
      </c>
      <c r="T39">
        <v>4317567</v>
      </c>
      <c r="U39">
        <v>4341369</v>
      </c>
      <c r="V39">
        <v>4677763</v>
      </c>
      <c r="W39">
        <v>5478341</v>
      </c>
      <c r="X39">
        <v>4538341</v>
      </c>
      <c r="Y39">
        <v>4011716</v>
      </c>
      <c r="Z39">
        <v>4194921</v>
      </c>
      <c r="AA39">
        <v>4556700</v>
      </c>
      <c r="AB39">
        <v>5107977</v>
      </c>
      <c r="AC39">
        <v>5044000</v>
      </c>
      <c r="AD39">
        <v>4906000</v>
      </c>
      <c r="AE39">
        <v>4724000</v>
      </c>
      <c r="AF39">
        <v>4522000</v>
      </c>
      <c r="AG39">
        <v>4352058</v>
      </c>
    </row>
    <row r="40" spans="1:33">
      <c r="A40" t="s">
        <v>476</v>
      </c>
      <c r="B40" t="s">
        <v>476</v>
      </c>
      <c r="C40" t="s">
        <v>481</v>
      </c>
      <c r="D40">
        <v>1722</v>
      </c>
      <c r="E40">
        <v>3528</v>
      </c>
      <c r="F40">
        <v>2422</v>
      </c>
      <c r="G40">
        <v>1049</v>
      </c>
      <c r="H40">
        <v>994</v>
      </c>
      <c r="I40">
        <v>1177</v>
      </c>
      <c r="J40">
        <v>954</v>
      </c>
      <c r="K40">
        <v>829</v>
      </c>
      <c r="L40">
        <v>631</v>
      </c>
      <c r="M40">
        <v>644</v>
      </c>
      <c r="N40">
        <v>738</v>
      </c>
      <c r="O40">
        <v>725</v>
      </c>
      <c r="P40">
        <v>824</v>
      </c>
      <c r="Q40">
        <v>763</v>
      </c>
      <c r="S40" t="s">
        <v>514</v>
      </c>
      <c r="T40">
        <v>3835815</v>
      </c>
      <c r="U40">
        <v>4196415</v>
      </c>
      <c r="V40">
        <v>4125266</v>
      </c>
      <c r="W40">
        <v>4496297</v>
      </c>
      <c r="X40">
        <v>5279558</v>
      </c>
      <c r="Y40">
        <v>4531815</v>
      </c>
      <c r="Z40">
        <v>3932017</v>
      </c>
      <c r="AA40">
        <v>4171800</v>
      </c>
      <c r="AB40">
        <v>4437613</v>
      </c>
      <c r="AC40">
        <v>4726000</v>
      </c>
      <c r="AD40">
        <v>4837000</v>
      </c>
      <c r="AE40">
        <v>4967000</v>
      </c>
      <c r="AF40">
        <v>5060000</v>
      </c>
      <c r="AG40">
        <v>4979898</v>
      </c>
    </row>
    <row r="41" spans="1:33">
      <c r="A41" t="s">
        <v>476</v>
      </c>
      <c r="B41" t="s">
        <v>476</v>
      </c>
      <c r="C41" t="s">
        <v>482</v>
      </c>
      <c r="D41">
        <v>1016</v>
      </c>
      <c r="E41">
        <v>2067</v>
      </c>
      <c r="F41">
        <v>1804</v>
      </c>
      <c r="G41">
        <v>991</v>
      </c>
      <c r="H41">
        <v>987</v>
      </c>
      <c r="I41">
        <v>1403</v>
      </c>
      <c r="J41">
        <v>1195</v>
      </c>
      <c r="K41">
        <v>933</v>
      </c>
      <c r="L41">
        <v>705</v>
      </c>
      <c r="M41">
        <v>723</v>
      </c>
      <c r="N41">
        <v>745</v>
      </c>
      <c r="O41">
        <v>720</v>
      </c>
      <c r="P41">
        <v>853</v>
      </c>
      <c r="Q41">
        <v>875</v>
      </c>
      <c r="S41" t="s">
        <v>515</v>
      </c>
      <c r="T41">
        <v>2821898</v>
      </c>
      <c r="U41">
        <v>3775382</v>
      </c>
      <c r="V41">
        <v>4094656</v>
      </c>
      <c r="W41">
        <v>4157028</v>
      </c>
      <c r="X41">
        <v>4490569</v>
      </c>
      <c r="Y41">
        <v>5392687</v>
      </c>
      <c r="Z41">
        <v>4513252</v>
      </c>
      <c r="AA41">
        <v>3924500</v>
      </c>
      <c r="AB41">
        <v>4035709</v>
      </c>
      <c r="AC41">
        <v>3971000</v>
      </c>
      <c r="AD41">
        <v>4104000</v>
      </c>
      <c r="AE41">
        <v>4213000</v>
      </c>
      <c r="AF41">
        <v>4324000</v>
      </c>
      <c r="AG41">
        <v>4369726</v>
      </c>
    </row>
    <row r="42" spans="1:33">
      <c r="A42" t="s">
        <v>476</v>
      </c>
      <c r="B42" t="s">
        <v>476</v>
      </c>
      <c r="C42" t="s">
        <v>483</v>
      </c>
      <c r="D42">
        <v>576</v>
      </c>
      <c r="E42">
        <v>848</v>
      </c>
      <c r="F42">
        <v>858</v>
      </c>
      <c r="G42">
        <v>746</v>
      </c>
      <c r="H42">
        <v>763</v>
      </c>
      <c r="I42">
        <v>1145</v>
      </c>
      <c r="J42">
        <v>1294</v>
      </c>
      <c r="K42">
        <v>1049</v>
      </c>
      <c r="L42">
        <v>757</v>
      </c>
      <c r="M42">
        <v>696</v>
      </c>
      <c r="N42">
        <v>756</v>
      </c>
      <c r="O42">
        <v>753</v>
      </c>
      <c r="P42">
        <v>778</v>
      </c>
      <c r="Q42">
        <v>817</v>
      </c>
      <c r="S42" t="s">
        <v>516</v>
      </c>
      <c r="T42">
        <v>2360240</v>
      </c>
      <c r="U42">
        <v>2797239</v>
      </c>
      <c r="V42">
        <v>3746898</v>
      </c>
      <c r="W42">
        <v>4147254</v>
      </c>
      <c r="X42">
        <v>4158837</v>
      </c>
      <c r="Y42">
        <v>4597513</v>
      </c>
      <c r="Z42">
        <v>5388380</v>
      </c>
      <c r="AA42">
        <v>4541300</v>
      </c>
      <c r="AB42">
        <v>3891907</v>
      </c>
      <c r="AC42">
        <v>3859000</v>
      </c>
      <c r="AD42">
        <v>3881000</v>
      </c>
      <c r="AE42">
        <v>3907000</v>
      </c>
      <c r="AF42">
        <v>3926000</v>
      </c>
      <c r="AG42">
        <v>4034652</v>
      </c>
    </row>
    <row r="43" spans="1:33">
      <c r="A43" t="s">
        <v>476</v>
      </c>
      <c r="B43" t="s">
        <v>476</v>
      </c>
      <c r="C43" t="s">
        <v>484</v>
      </c>
      <c r="D43">
        <v>533</v>
      </c>
      <c r="E43">
        <v>568</v>
      </c>
      <c r="F43">
        <v>515</v>
      </c>
      <c r="G43">
        <v>592</v>
      </c>
      <c r="H43">
        <v>790</v>
      </c>
      <c r="I43">
        <v>1023</v>
      </c>
      <c r="J43">
        <v>1237</v>
      </c>
      <c r="K43">
        <v>1364</v>
      </c>
      <c r="L43">
        <v>917</v>
      </c>
      <c r="M43">
        <v>879</v>
      </c>
      <c r="N43">
        <v>868</v>
      </c>
      <c r="O43">
        <v>904</v>
      </c>
      <c r="P43">
        <v>895</v>
      </c>
      <c r="Q43">
        <v>850</v>
      </c>
      <c r="S43" t="s">
        <v>517</v>
      </c>
      <c r="T43">
        <v>2376105</v>
      </c>
      <c r="U43">
        <v>2319498</v>
      </c>
      <c r="V43">
        <v>2763208</v>
      </c>
      <c r="W43">
        <v>3747509</v>
      </c>
      <c r="X43">
        <v>4102995</v>
      </c>
      <c r="Y43">
        <v>4190146</v>
      </c>
      <c r="Z43">
        <v>4568728</v>
      </c>
      <c r="AA43">
        <v>5388600</v>
      </c>
      <c r="AB43">
        <v>4499773</v>
      </c>
      <c r="AC43">
        <v>4289000</v>
      </c>
      <c r="AD43">
        <v>4100000</v>
      </c>
      <c r="AE43">
        <v>3983000</v>
      </c>
      <c r="AF43">
        <v>3937000</v>
      </c>
      <c r="AG43">
        <v>3889083</v>
      </c>
    </row>
    <row r="44" spans="1:33">
      <c r="A44" t="s">
        <v>476</v>
      </c>
      <c r="B44" t="s">
        <v>476</v>
      </c>
      <c r="C44" t="s">
        <v>485</v>
      </c>
      <c r="D44">
        <v>534</v>
      </c>
      <c r="E44">
        <v>549</v>
      </c>
      <c r="F44">
        <v>422</v>
      </c>
      <c r="G44">
        <v>421</v>
      </c>
      <c r="H44">
        <v>599</v>
      </c>
      <c r="I44">
        <v>1128</v>
      </c>
      <c r="J44">
        <v>1292</v>
      </c>
      <c r="K44">
        <v>1651</v>
      </c>
      <c r="L44">
        <v>1195</v>
      </c>
      <c r="M44">
        <v>1267</v>
      </c>
      <c r="N44">
        <v>1413</v>
      </c>
      <c r="O44">
        <v>1318</v>
      </c>
      <c r="P44">
        <v>1194</v>
      </c>
      <c r="Q44">
        <v>1166</v>
      </c>
      <c r="S44" t="s">
        <v>518</v>
      </c>
      <c r="T44">
        <v>2198955</v>
      </c>
      <c r="U44">
        <v>2324750</v>
      </c>
      <c r="V44">
        <v>2274344</v>
      </c>
      <c r="W44">
        <v>2729666</v>
      </c>
      <c r="X44">
        <v>3647406</v>
      </c>
      <c r="Y44">
        <v>4107047</v>
      </c>
      <c r="Z44">
        <v>4137879</v>
      </c>
      <c r="AA44">
        <v>4493600</v>
      </c>
      <c r="AB44">
        <v>5333198</v>
      </c>
      <c r="AC44">
        <v>5617000</v>
      </c>
      <c r="AD44">
        <v>5411000</v>
      </c>
      <c r="AE44">
        <v>5099000</v>
      </c>
      <c r="AF44">
        <v>4724000</v>
      </c>
      <c r="AG44">
        <v>4482072</v>
      </c>
    </row>
    <row r="45" spans="1:33">
      <c r="A45" t="s">
        <v>476</v>
      </c>
      <c r="B45" t="s">
        <v>476</v>
      </c>
      <c r="C45" t="s">
        <v>486</v>
      </c>
      <c r="D45">
        <v>656</v>
      </c>
      <c r="E45">
        <v>686</v>
      </c>
      <c r="F45">
        <v>534</v>
      </c>
      <c r="G45">
        <v>460</v>
      </c>
      <c r="H45">
        <v>482</v>
      </c>
      <c r="I45">
        <v>989</v>
      </c>
      <c r="J45">
        <v>1402</v>
      </c>
      <c r="K45">
        <v>1958</v>
      </c>
      <c r="L45">
        <v>1361</v>
      </c>
      <c r="M45">
        <v>1316</v>
      </c>
      <c r="N45">
        <v>1426</v>
      </c>
      <c r="O45">
        <v>1555</v>
      </c>
      <c r="P45">
        <v>1573</v>
      </c>
      <c r="Q45">
        <v>1659</v>
      </c>
      <c r="S45" t="s">
        <v>519</v>
      </c>
      <c r="T45">
        <v>2018848</v>
      </c>
      <c r="U45">
        <v>2135515</v>
      </c>
      <c r="V45">
        <v>2256804</v>
      </c>
      <c r="W45">
        <v>2224594</v>
      </c>
      <c r="X45">
        <v>2656868</v>
      </c>
      <c r="Y45">
        <v>3638962</v>
      </c>
      <c r="Z45">
        <v>4016696</v>
      </c>
      <c r="AA45">
        <v>4052900</v>
      </c>
      <c r="AB45">
        <v>4471972</v>
      </c>
      <c r="AC45">
        <v>4256000</v>
      </c>
      <c r="AD45">
        <v>4445000</v>
      </c>
      <c r="AE45">
        <v>4718000</v>
      </c>
      <c r="AF45">
        <v>4961000</v>
      </c>
      <c r="AG45">
        <v>5289590</v>
      </c>
    </row>
    <row r="46" spans="1:33">
      <c r="A46" t="s">
        <v>476</v>
      </c>
      <c r="B46" t="s">
        <v>476</v>
      </c>
      <c r="C46" t="s">
        <v>487</v>
      </c>
      <c r="D46">
        <v>683</v>
      </c>
      <c r="E46">
        <v>725</v>
      </c>
      <c r="F46">
        <v>640</v>
      </c>
      <c r="G46">
        <v>518</v>
      </c>
      <c r="H46">
        <v>490</v>
      </c>
      <c r="I46">
        <v>677</v>
      </c>
      <c r="J46">
        <v>1113</v>
      </c>
      <c r="K46">
        <v>1989</v>
      </c>
      <c r="L46">
        <v>1349</v>
      </c>
      <c r="M46">
        <v>1473</v>
      </c>
      <c r="N46">
        <v>1562</v>
      </c>
      <c r="O46">
        <v>1695</v>
      </c>
      <c r="P46">
        <v>1777</v>
      </c>
      <c r="Q46">
        <v>1830</v>
      </c>
      <c r="S46" t="s">
        <v>520</v>
      </c>
      <c r="T46">
        <v>1719275</v>
      </c>
      <c r="U46">
        <v>1929249</v>
      </c>
      <c r="V46">
        <v>2040674</v>
      </c>
      <c r="W46">
        <v>2172903</v>
      </c>
      <c r="X46">
        <v>2139891</v>
      </c>
      <c r="Y46">
        <v>2597119</v>
      </c>
      <c r="Z46">
        <v>3531231</v>
      </c>
      <c r="AA46">
        <v>3898200</v>
      </c>
      <c r="AB46">
        <v>3990975</v>
      </c>
      <c r="AC46">
        <v>4068000</v>
      </c>
      <c r="AD46">
        <v>4179000</v>
      </c>
      <c r="AE46">
        <v>4283000</v>
      </c>
      <c r="AF46">
        <v>4462000</v>
      </c>
      <c r="AG46">
        <v>4393729</v>
      </c>
    </row>
    <row r="47" spans="1:33">
      <c r="A47" t="s">
        <v>476</v>
      </c>
      <c r="B47" t="s">
        <v>476</v>
      </c>
      <c r="C47" t="s">
        <v>488</v>
      </c>
      <c r="D47">
        <v>773</v>
      </c>
      <c r="E47">
        <v>768</v>
      </c>
      <c r="F47">
        <v>707</v>
      </c>
      <c r="G47">
        <v>631</v>
      </c>
      <c r="H47">
        <v>602</v>
      </c>
      <c r="I47">
        <v>612</v>
      </c>
      <c r="J47">
        <v>810</v>
      </c>
      <c r="K47">
        <v>1509</v>
      </c>
      <c r="L47">
        <v>1277</v>
      </c>
      <c r="M47">
        <v>1428</v>
      </c>
      <c r="N47">
        <v>1509</v>
      </c>
      <c r="O47">
        <v>1545</v>
      </c>
      <c r="P47">
        <v>1566</v>
      </c>
      <c r="Q47">
        <v>1598</v>
      </c>
      <c r="S47" t="s">
        <v>521</v>
      </c>
      <c r="T47">
        <v>1378661</v>
      </c>
      <c r="U47">
        <v>1607703</v>
      </c>
      <c r="V47">
        <v>1802182</v>
      </c>
      <c r="W47">
        <v>1930469</v>
      </c>
      <c r="X47">
        <v>2028700</v>
      </c>
      <c r="Y47">
        <v>2057581</v>
      </c>
      <c r="Z47">
        <v>2494018</v>
      </c>
      <c r="AA47">
        <v>3391200</v>
      </c>
      <c r="AB47">
        <v>3781532</v>
      </c>
      <c r="AC47">
        <v>3846000</v>
      </c>
      <c r="AD47">
        <v>3881000</v>
      </c>
      <c r="AE47">
        <v>3879000</v>
      </c>
      <c r="AF47">
        <v>3831000</v>
      </c>
      <c r="AG47">
        <v>3885871</v>
      </c>
    </row>
    <row r="48" spans="1:33">
      <c r="A48" t="s">
        <v>476</v>
      </c>
      <c r="B48" t="s">
        <v>476</v>
      </c>
      <c r="C48" t="s">
        <v>489</v>
      </c>
      <c r="D48">
        <v>751</v>
      </c>
      <c r="E48">
        <v>679</v>
      </c>
      <c r="F48">
        <v>711</v>
      </c>
      <c r="G48">
        <v>684</v>
      </c>
      <c r="H48">
        <v>626</v>
      </c>
      <c r="I48">
        <v>707</v>
      </c>
      <c r="J48">
        <v>628</v>
      </c>
      <c r="K48">
        <v>867</v>
      </c>
      <c r="L48">
        <v>1006</v>
      </c>
      <c r="M48">
        <v>1072</v>
      </c>
      <c r="N48">
        <v>1263</v>
      </c>
      <c r="O48">
        <v>1233</v>
      </c>
      <c r="P48">
        <v>1294</v>
      </c>
      <c r="Q48">
        <v>1334</v>
      </c>
      <c r="S48" t="s">
        <v>522</v>
      </c>
      <c r="T48">
        <v>1109567</v>
      </c>
      <c r="U48">
        <v>1226793</v>
      </c>
      <c r="V48">
        <v>1437574</v>
      </c>
      <c r="W48">
        <v>1625089</v>
      </c>
      <c r="X48">
        <v>1746039</v>
      </c>
      <c r="Y48">
        <v>1924318</v>
      </c>
      <c r="Z48">
        <v>1932902</v>
      </c>
      <c r="AA48">
        <v>2348700</v>
      </c>
      <c r="AB48">
        <v>3234444</v>
      </c>
      <c r="AC48">
        <v>3323000</v>
      </c>
      <c r="AD48">
        <v>3406000</v>
      </c>
      <c r="AE48">
        <v>3475000</v>
      </c>
      <c r="AF48">
        <v>3518000</v>
      </c>
      <c r="AG48">
        <v>3597767</v>
      </c>
    </row>
    <row r="49" spans="1:33">
      <c r="A49" t="s">
        <v>476</v>
      </c>
      <c r="B49" t="s">
        <v>476</v>
      </c>
      <c r="C49" t="s">
        <v>490</v>
      </c>
      <c r="D49">
        <v>677</v>
      </c>
      <c r="E49">
        <v>623</v>
      </c>
      <c r="F49">
        <v>619</v>
      </c>
      <c r="G49">
        <v>638</v>
      </c>
      <c r="H49">
        <v>637</v>
      </c>
      <c r="I49">
        <v>641</v>
      </c>
      <c r="J49">
        <v>604</v>
      </c>
      <c r="K49">
        <v>681</v>
      </c>
      <c r="L49">
        <v>716</v>
      </c>
      <c r="M49">
        <v>744</v>
      </c>
      <c r="N49">
        <v>826</v>
      </c>
      <c r="O49">
        <v>845</v>
      </c>
      <c r="P49">
        <v>814</v>
      </c>
      <c r="Q49">
        <v>862</v>
      </c>
      <c r="S49" t="s">
        <v>523</v>
      </c>
      <c r="T49">
        <v>795919</v>
      </c>
      <c r="U49">
        <v>919056</v>
      </c>
      <c r="V49">
        <v>1026993</v>
      </c>
      <c r="W49">
        <v>1218867</v>
      </c>
      <c r="X49">
        <v>1393260</v>
      </c>
      <c r="Y49">
        <v>1563671</v>
      </c>
      <c r="Z49">
        <v>1734457</v>
      </c>
      <c r="AA49">
        <v>1770900</v>
      </c>
      <c r="AB49">
        <v>2189318</v>
      </c>
      <c r="AC49">
        <v>2385000</v>
      </c>
      <c r="AD49">
        <v>2574000</v>
      </c>
      <c r="AE49">
        <v>2752000</v>
      </c>
      <c r="AF49">
        <v>2889000</v>
      </c>
      <c r="AG49">
        <v>2987287</v>
      </c>
    </row>
    <row r="50" spans="1:33">
      <c r="A50" t="s">
        <v>476</v>
      </c>
      <c r="B50" t="s">
        <v>476</v>
      </c>
      <c r="C50" t="s">
        <v>491</v>
      </c>
      <c r="D50">
        <v>569</v>
      </c>
      <c r="E50">
        <v>515</v>
      </c>
      <c r="F50">
        <v>504</v>
      </c>
      <c r="G50">
        <v>466</v>
      </c>
      <c r="H50">
        <v>552</v>
      </c>
      <c r="I50">
        <v>604</v>
      </c>
      <c r="J50">
        <v>637</v>
      </c>
      <c r="K50">
        <v>706</v>
      </c>
      <c r="L50">
        <v>655</v>
      </c>
      <c r="M50">
        <v>535</v>
      </c>
      <c r="N50">
        <v>557</v>
      </c>
      <c r="O50">
        <v>562</v>
      </c>
      <c r="P50">
        <v>582</v>
      </c>
      <c r="Q50">
        <v>632</v>
      </c>
      <c r="S50" t="s">
        <v>524</v>
      </c>
      <c r="T50">
        <v>540291</v>
      </c>
      <c r="U50">
        <v>593776</v>
      </c>
      <c r="V50">
        <v>693566</v>
      </c>
      <c r="W50">
        <v>788994</v>
      </c>
      <c r="X50">
        <v>958330</v>
      </c>
      <c r="Y50">
        <v>1143548</v>
      </c>
      <c r="Z50">
        <v>1312106</v>
      </c>
      <c r="AA50">
        <v>1486100</v>
      </c>
      <c r="AB50">
        <v>1556586</v>
      </c>
      <c r="AC50">
        <v>1572000</v>
      </c>
      <c r="AD50">
        <v>1614000</v>
      </c>
      <c r="AE50">
        <v>1681000</v>
      </c>
      <c r="AF50">
        <v>1808000</v>
      </c>
      <c r="AG50">
        <v>1931305</v>
      </c>
    </row>
    <row r="51" spans="1:33">
      <c r="A51" t="s">
        <v>476</v>
      </c>
      <c r="B51" t="s">
        <v>476</v>
      </c>
      <c r="C51" t="s">
        <v>492</v>
      </c>
      <c r="D51">
        <v>324</v>
      </c>
      <c r="E51">
        <v>380</v>
      </c>
      <c r="F51">
        <v>325</v>
      </c>
      <c r="G51">
        <v>344</v>
      </c>
      <c r="H51">
        <v>394</v>
      </c>
      <c r="I51">
        <v>507</v>
      </c>
      <c r="J51">
        <v>528</v>
      </c>
      <c r="K51">
        <v>653</v>
      </c>
      <c r="L51">
        <v>604</v>
      </c>
      <c r="M51">
        <v>589</v>
      </c>
      <c r="N51">
        <v>610</v>
      </c>
      <c r="O51">
        <v>472</v>
      </c>
      <c r="P51">
        <v>550</v>
      </c>
      <c r="Q51">
        <v>533</v>
      </c>
      <c r="S51" t="s">
        <v>525</v>
      </c>
      <c r="T51">
        <v>267690</v>
      </c>
      <c r="U51">
        <v>342059</v>
      </c>
      <c r="V51">
        <v>376706</v>
      </c>
      <c r="W51">
        <v>451871</v>
      </c>
      <c r="X51">
        <v>530763</v>
      </c>
      <c r="Y51">
        <v>686223</v>
      </c>
      <c r="Z51">
        <v>845842</v>
      </c>
      <c r="AA51">
        <v>996700</v>
      </c>
      <c r="AB51">
        <v>1196534</v>
      </c>
      <c r="AC51">
        <v>1223000</v>
      </c>
      <c r="AD51">
        <v>1231000</v>
      </c>
      <c r="AE51">
        <v>1233000</v>
      </c>
      <c r="AF51">
        <v>1218000</v>
      </c>
      <c r="AG51">
        <v>1254390</v>
      </c>
    </row>
    <row r="52" spans="1:33">
      <c r="A52" t="s">
        <v>476</v>
      </c>
      <c r="B52" t="s">
        <v>476</v>
      </c>
      <c r="C52" t="s">
        <v>493</v>
      </c>
      <c r="D52">
        <v>117</v>
      </c>
      <c r="E52">
        <v>163</v>
      </c>
      <c r="F52">
        <v>165</v>
      </c>
      <c r="G52">
        <v>206</v>
      </c>
      <c r="H52">
        <v>205</v>
      </c>
      <c r="I52">
        <v>321</v>
      </c>
      <c r="J52">
        <v>336</v>
      </c>
      <c r="K52">
        <v>435</v>
      </c>
      <c r="L52">
        <v>474</v>
      </c>
      <c r="M52">
        <v>481</v>
      </c>
      <c r="N52">
        <v>457</v>
      </c>
      <c r="O52">
        <v>420</v>
      </c>
      <c r="P52">
        <v>458</v>
      </c>
      <c r="Q52">
        <v>447</v>
      </c>
      <c r="S52" t="s">
        <v>526</v>
      </c>
      <c r="T52">
        <v>95589</v>
      </c>
      <c r="U52">
        <v>133192</v>
      </c>
      <c r="V52">
        <v>169144</v>
      </c>
      <c r="W52">
        <v>186946</v>
      </c>
      <c r="X52">
        <v>240917</v>
      </c>
      <c r="Y52">
        <v>307179</v>
      </c>
      <c r="Z52">
        <v>416672</v>
      </c>
      <c r="AA52">
        <v>547500</v>
      </c>
      <c r="AB52">
        <v>678463</v>
      </c>
      <c r="AC52">
        <v>716000</v>
      </c>
      <c r="AD52">
        <v>747000</v>
      </c>
      <c r="AE52">
        <v>775000</v>
      </c>
      <c r="AF52">
        <v>807000</v>
      </c>
      <c r="AG52">
        <v>821596</v>
      </c>
    </row>
    <row r="53" spans="1:33">
      <c r="C53" t="s">
        <v>498</v>
      </c>
      <c r="D53">
        <f>SUM(D54:D55)</f>
        <v>53</v>
      </c>
      <c r="E53">
        <f t="shared" ref="E53:Q53" si="1">SUM(E54:E55)</f>
        <v>51</v>
      </c>
      <c r="F53">
        <f t="shared" si="1"/>
        <v>48</v>
      </c>
      <c r="G53">
        <f t="shared" si="1"/>
        <v>65</v>
      </c>
      <c r="H53">
        <f t="shared" si="1"/>
        <v>109</v>
      </c>
      <c r="I53">
        <f t="shared" si="1"/>
        <v>121</v>
      </c>
      <c r="J53">
        <f t="shared" si="1"/>
        <v>186</v>
      </c>
      <c r="K53">
        <f t="shared" si="1"/>
        <v>252</v>
      </c>
      <c r="L53">
        <f t="shared" si="1"/>
        <v>327</v>
      </c>
      <c r="M53">
        <f t="shared" si="1"/>
        <v>284</v>
      </c>
      <c r="N53">
        <f t="shared" si="1"/>
        <v>356</v>
      </c>
      <c r="O53">
        <f t="shared" si="1"/>
        <v>366</v>
      </c>
      <c r="P53">
        <f t="shared" si="1"/>
        <v>356</v>
      </c>
      <c r="Q53">
        <f t="shared" si="1"/>
        <v>378</v>
      </c>
      <c r="S53" t="s">
        <v>529</v>
      </c>
      <c r="T53">
        <v>28757</v>
      </c>
      <c r="U53">
        <v>39681</v>
      </c>
      <c r="V53">
        <v>56453</v>
      </c>
      <c r="W53">
        <v>73855</v>
      </c>
      <c r="X53">
        <v>88910</v>
      </c>
      <c r="Y53">
        <v>122409</v>
      </c>
      <c r="Z53">
        <v>171659</v>
      </c>
      <c r="AA53">
        <v>246800</v>
      </c>
      <c r="AB53">
        <v>357363</v>
      </c>
      <c r="AC53">
        <v>372000</v>
      </c>
      <c r="AD53">
        <v>397000</v>
      </c>
      <c r="AE53">
        <v>422000</v>
      </c>
      <c r="AF53">
        <v>451000</v>
      </c>
      <c r="AG53">
        <v>477930</v>
      </c>
    </row>
    <row r="54" spans="1:33">
      <c r="A54" t="s">
        <v>476</v>
      </c>
      <c r="B54" t="s">
        <v>476</v>
      </c>
      <c r="C54" s="9" t="s">
        <v>495</v>
      </c>
      <c r="D54" s="9">
        <v>43</v>
      </c>
      <c r="E54" s="9">
        <v>44</v>
      </c>
      <c r="F54" s="9">
        <v>44</v>
      </c>
      <c r="G54" s="9">
        <v>54</v>
      </c>
      <c r="H54" s="9">
        <v>91</v>
      </c>
      <c r="I54" s="9">
        <v>97</v>
      </c>
      <c r="J54" s="9">
        <v>150</v>
      </c>
      <c r="K54" s="9">
        <v>196</v>
      </c>
      <c r="L54" s="9">
        <v>248</v>
      </c>
      <c r="M54" s="9">
        <v>207</v>
      </c>
      <c r="N54" s="9">
        <v>255</v>
      </c>
      <c r="O54" s="9">
        <v>261</v>
      </c>
      <c r="P54" s="9">
        <v>255</v>
      </c>
      <c r="Q54" s="9">
        <v>264</v>
      </c>
      <c r="S54" s="9" t="s">
        <v>527</v>
      </c>
      <c r="T54" s="9">
        <v>24507</v>
      </c>
      <c r="U54" s="9">
        <v>33852</v>
      </c>
      <c r="V54" s="9">
        <v>48193</v>
      </c>
      <c r="W54" s="9">
        <v>60127</v>
      </c>
      <c r="X54" s="9">
        <v>71438</v>
      </c>
      <c r="Y54" s="9">
        <v>100742</v>
      </c>
      <c r="Z54" s="9">
        <v>138497</v>
      </c>
      <c r="AA54" s="9">
        <v>191600</v>
      </c>
      <c r="AB54" s="9">
        <v>275903</v>
      </c>
      <c r="AC54" s="9">
        <v>282000</v>
      </c>
      <c r="AD54" s="9">
        <v>300000</v>
      </c>
      <c r="AE54" s="9">
        <v>317000</v>
      </c>
      <c r="AF54" s="9">
        <v>339000</v>
      </c>
      <c r="AG54" s="9">
        <v>361022</v>
      </c>
    </row>
    <row r="55" spans="1:33">
      <c r="A55" t="s">
        <v>476</v>
      </c>
      <c r="B55" t="s">
        <v>476</v>
      </c>
      <c r="C55" s="9" t="s">
        <v>496</v>
      </c>
      <c r="D55" s="9">
        <v>10</v>
      </c>
      <c r="E55" s="9">
        <v>7</v>
      </c>
      <c r="F55" s="9">
        <v>4</v>
      </c>
      <c r="G55" s="9">
        <v>11</v>
      </c>
      <c r="H55" s="9">
        <v>18</v>
      </c>
      <c r="I55" s="9">
        <v>24</v>
      </c>
      <c r="J55" s="9">
        <v>36</v>
      </c>
      <c r="K55" s="9">
        <v>56</v>
      </c>
      <c r="L55" s="9">
        <v>79</v>
      </c>
      <c r="M55" s="9">
        <v>77</v>
      </c>
      <c r="N55" s="9">
        <v>101</v>
      </c>
      <c r="O55" s="9">
        <v>105</v>
      </c>
      <c r="P55" s="9">
        <v>101</v>
      </c>
      <c r="Q55" s="9">
        <v>114</v>
      </c>
      <c r="S55" s="9" t="s">
        <v>528</v>
      </c>
      <c r="T55" s="9">
        <v>4250</v>
      </c>
      <c r="U55" s="9">
        <v>5829</v>
      </c>
      <c r="V55" s="9">
        <v>8260</v>
      </c>
      <c r="W55" s="9">
        <v>13728</v>
      </c>
      <c r="X55" s="9">
        <v>17472</v>
      </c>
      <c r="Y55" s="9">
        <v>21667</v>
      </c>
      <c r="Z55" s="9">
        <v>33162</v>
      </c>
      <c r="AA55" s="9">
        <v>55200</v>
      </c>
      <c r="AB55" s="9">
        <v>81460</v>
      </c>
      <c r="AC55" s="9">
        <v>90000</v>
      </c>
      <c r="AD55" s="9">
        <v>97000</v>
      </c>
      <c r="AE55" s="9">
        <v>105000</v>
      </c>
      <c r="AF55" s="9">
        <v>112000</v>
      </c>
      <c r="AG55" s="9">
        <v>116908</v>
      </c>
    </row>
    <row r="56" spans="1:33">
      <c r="A56" t="s">
        <v>476</v>
      </c>
      <c r="B56" t="s">
        <v>476</v>
      </c>
      <c r="C56" s="9" t="s">
        <v>497</v>
      </c>
      <c r="D56" s="9">
        <v>79</v>
      </c>
      <c r="E56" s="9">
        <v>13</v>
      </c>
      <c r="F56" s="9">
        <v>10</v>
      </c>
      <c r="G56" s="9">
        <v>7</v>
      </c>
      <c r="H56" s="9">
        <v>97</v>
      </c>
      <c r="I56" s="9">
        <v>118</v>
      </c>
      <c r="J56" s="9">
        <v>112</v>
      </c>
      <c r="K56" s="9">
        <v>111</v>
      </c>
      <c r="L56" s="9">
        <v>68</v>
      </c>
      <c r="M56" s="9">
        <v>77</v>
      </c>
      <c r="N56" s="9">
        <v>120</v>
      </c>
      <c r="O56" s="9">
        <v>146</v>
      </c>
      <c r="P56" s="9">
        <v>166</v>
      </c>
      <c r="Q56" s="9">
        <v>157</v>
      </c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>
      <c r="A57" t="s">
        <v>81</v>
      </c>
      <c r="T57" t="s">
        <v>500</v>
      </c>
      <c r="U57" t="s">
        <v>501</v>
      </c>
      <c r="V57" t="s">
        <v>502</v>
      </c>
      <c r="W57" t="s">
        <v>503</v>
      </c>
      <c r="X57" t="s">
        <v>504</v>
      </c>
      <c r="Y57" t="s">
        <v>505</v>
      </c>
      <c r="Z57" t="s">
        <v>506</v>
      </c>
      <c r="AA57" t="s">
        <v>507</v>
      </c>
      <c r="AB57" t="s">
        <v>508</v>
      </c>
      <c r="AC57" t="s">
        <v>468</v>
      </c>
      <c r="AD57" t="s">
        <v>469</v>
      </c>
      <c r="AE57" t="s">
        <v>470</v>
      </c>
      <c r="AF57" t="s">
        <v>471</v>
      </c>
      <c r="AG57" t="s">
        <v>509</v>
      </c>
    </row>
    <row r="58" spans="1:33">
      <c r="A58" t="s">
        <v>475</v>
      </c>
      <c r="B58" t="s">
        <v>81</v>
      </c>
      <c r="C58" t="s">
        <v>473</v>
      </c>
      <c r="D58">
        <v>6491</v>
      </c>
      <c r="E58">
        <v>8641</v>
      </c>
      <c r="F58">
        <v>8637</v>
      </c>
      <c r="G58">
        <v>6114</v>
      </c>
      <c r="H58">
        <v>6967</v>
      </c>
      <c r="I58">
        <v>8231</v>
      </c>
      <c r="J58">
        <v>7773</v>
      </c>
      <c r="K58">
        <v>8027</v>
      </c>
      <c r="L58">
        <v>7772</v>
      </c>
      <c r="M58">
        <v>7398</v>
      </c>
      <c r="N58">
        <v>7377</v>
      </c>
      <c r="O58">
        <v>6976</v>
      </c>
      <c r="P58">
        <v>6865</v>
      </c>
      <c r="Q58">
        <v>7189</v>
      </c>
      <c r="S58" t="s">
        <v>510</v>
      </c>
      <c r="T58">
        <v>42387877</v>
      </c>
      <c r="U58">
        <v>45414811</v>
      </c>
      <c r="V58">
        <v>47540899</v>
      </c>
      <c r="W58">
        <v>50030516</v>
      </c>
      <c r="X58">
        <v>52518908</v>
      </c>
      <c r="Y58">
        <v>56526640</v>
      </c>
      <c r="Z58">
        <v>59119071</v>
      </c>
      <c r="AA58">
        <v>61221700</v>
      </c>
      <c r="AB58">
        <v>62472428</v>
      </c>
      <c r="AC58">
        <v>62677000</v>
      </c>
      <c r="AD58">
        <v>62879000</v>
      </c>
      <c r="AE58">
        <v>63057000</v>
      </c>
      <c r="AF58">
        <v>63230000</v>
      </c>
      <c r="AG58">
        <v>63379794</v>
      </c>
    </row>
    <row r="59" spans="1:33">
      <c r="A59" t="s">
        <v>476</v>
      </c>
      <c r="B59" t="s">
        <v>476</v>
      </c>
      <c r="C59" t="s">
        <v>477</v>
      </c>
      <c r="S59" t="s">
        <v>280</v>
      </c>
      <c r="T59">
        <v>5486967</v>
      </c>
      <c r="U59">
        <v>4521411</v>
      </c>
      <c r="V59">
        <v>3831870</v>
      </c>
      <c r="W59">
        <v>3983902</v>
      </c>
      <c r="X59">
        <v>4263584</v>
      </c>
      <c r="Y59">
        <v>4841092</v>
      </c>
      <c r="Z59">
        <v>4121242</v>
      </c>
      <c r="AA59">
        <v>3651200</v>
      </c>
      <c r="AB59">
        <v>3152423</v>
      </c>
      <c r="AC59">
        <v>3069000</v>
      </c>
      <c r="AD59">
        <v>3002000</v>
      </c>
      <c r="AE59">
        <v>2945000</v>
      </c>
      <c r="AF59">
        <v>2922000</v>
      </c>
      <c r="AG59">
        <v>2902964</v>
      </c>
    </row>
    <row r="60" spans="1:33">
      <c r="A60" t="s">
        <v>476</v>
      </c>
      <c r="B60" t="s">
        <v>476</v>
      </c>
      <c r="C60" t="s">
        <v>478</v>
      </c>
      <c r="F60">
        <v>1</v>
      </c>
      <c r="N60">
        <v>1</v>
      </c>
      <c r="P60">
        <v>1</v>
      </c>
      <c r="S60" t="s">
        <v>511</v>
      </c>
      <c r="T60">
        <v>4697239</v>
      </c>
      <c r="U60">
        <v>5406101</v>
      </c>
      <c r="V60">
        <v>4502304</v>
      </c>
      <c r="W60">
        <v>3854281</v>
      </c>
      <c r="X60">
        <v>3959359</v>
      </c>
      <c r="Y60">
        <v>4324739</v>
      </c>
      <c r="Z60">
        <v>4857560</v>
      </c>
      <c r="AA60">
        <v>4154700</v>
      </c>
      <c r="AB60">
        <v>3626648</v>
      </c>
      <c r="AC60">
        <v>3550000</v>
      </c>
      <c r="AD60">
        <v>3470000</v>
      </c>
      <c r="AE60">
        <v>3369000</v>
      </c>
      <c r="AF60">
        <v>3257000</v>
      </c>
      <c r="AG60">
        <v>3167562</v>
      </c>
    </row>
    <row r="61" spans="1:33">
      <c r="A61" t="s">
        <v>476</v>
      </c>
      <c r="B61" t="s">
        <v>476</v>
      </c>
      <c r="C61" t="s">
        <v>479</v>
      </c>
      <c r="D61">
        <v>2</v>
      </c>
      <c r="E61">
        <v>33</v>
      </c>
      <c r="F61">
        <v>22</v>
      </c>
      <c r="G61">
        <v>14</v>
      </c>
      <c r="H61">
        <v>15</v>
      </c>
      <c r="I61">
        <v>24</v>
      </c>
      <c r="J61">
        <v>14</v>
      </c>
      <c r="K61">
        <v>26</v>
      </c>
      <c r="L61">
        <v>17</v>
      </c>
      <c r="M61">
        <v>14</v>
      </c>
      <c r="N61">
        <v>31</v>
      </c>
      <c r="O61">
        <v>18</v>
      </c>
      <c r="P61">
        <v>20</v>
      </c>
      <c r="Q61">
        <v>23</v>
      </c>
      <c r="S61" t="s">
        <v>512</v>
      </c>
      <c r="T61">
        <v>4299530</v>
      </c>
      <c r="U61">
        <v>4692017</v>
      </c>
      <c r="V61">
        <v>5397061</v>
      </c>
      <c r="W61">
        <v>4513237</v>
      </c>
      <c r="X61">
        <v>3823278</v>
      </c>
      <c r="Y61">
        <v>4016381</v>
      </c>
      <c r="Z61">
        <v>4335903</v>
      </c>
      <c r="AA61">
        <v>4886500</v>
      </c>
      <c r="AB61">
        <v>4137679</v>
      </c>
      <c r="AC61">
        <v>3986000</v>
      </c>
      <c r="AD61">
        <v>3871000</v>
      </c>
      <c r="AE61">
        <v>3773000</v>
      </c>
      <c r="AF61">
        <v>3703000</v>
      </c>
      <c r="AG61">
        <v>3624711</v>
      </c>
    </row>
    <row r="62" spans="1:33">
      <c r="A62" t="s">
        <v>476</v>
      </c>
      <c r="B62" t="s">
        <v>476</v>
      </c>
      <c r="C62" t="s">
        <v>480</v>
      </c>
      <c r="D62">
        <v>553</v>
      </c>
      <c r="E62">
        <v>1120</v>
      </c>
      <c r="F62">
        <v>1035</v>
      </c>
      <c r="G62">
        <v>326</v>
      </c>
      <c r="H62">
        <v>308</v>
      </c>
      <c r="I62">
        <v>262</v>
      </c>
      <c r="J62">
        <v>199</v>
      </c>
      <c r="K62">
        <v>143</v>
      </c>
      <c r="L62">
        <v>137</v>
      </c>
      <c r="M62">
        <v>124</v>
      </c>
      <c r="N62">
        <v>149</v>
      </c>
      <c r="O62">
        <v>112</v>
      </c>
      <c r="P62">
        <v>130</v>
      </c>
      <c r="Q62">
        <v>136</v>
      </c>
      <c r="S62" t="s">
        <v>513</v>
      </c>
      <c r="T62">
        <v>4250101</v>
      </c>
      <c r="U62">
        <v>4284150</v>
      </c>
      <c r="V62">
        <v>4630775</v>
      </c>
      <c r="W62">
        <v>5373547</v>
      </c>
      <c r="X62">
        <v>4460054</v>
      </c>
      <c r="Y62">
        <v>3880280</v>
      </c>
      <c r="Z62">
        <v>4020499</v>
      </c>
      <c r="AA62">
        <v>4360900</v>
      </c>
      <c r="AB62">
        <v>4859735</v>
      </c>
      <c r="AC62">
        <v>4789000</v>
      </c>
      <c r="AD62">
        <v>4656000</v>
      </c>
      <c r="AE62">
        <v>4482000</v>
      </c>
      <c r="AF62">
        <v>4290000</v>
      </c>
      <c r="AG62">
        <v>4139871</v>
      </c>
    </row>
    <row r="63" spans="1:33">
      <c r="A63" t="s">
        <v>476</v>
      </c>
      <c r="B63" t="s">
        <v>476</v>
      </c>
      <c r="C63" t="s">
        <v>481</v>
      </c>
      <c r="D63">
        <v>1082</v>
      </c>
      <c r="E63">
        <v>1968</v>
      </c>
      <c r="F63">
        <v>1847</v>
      </c>
      <c r="G63">
        <v>835</v>
      </c>
      <c r="H63">
        <v>859</v>
      </c>
      <c r="I63">
        <v>756</v>
      </c>
      <c r="J63">
        <v>447</v>
      </c>
      <c r="K63">
        <v>348</v>
      </c>
      <c r="L63">
        <v>297</v>
      </c>
      <c r="M63">
        <v>318</v>
      </c>
      <c r="N63">
        <v>291</v>
      </c>
      <c r="O63">
        <v>292</v>
      </c>
      <c r="P63">
        <v>333</v>
      </c>
      <c r="Q63">
        <v>352</v>
      </c>
      <c r="S63" t="s">
        <v>514</v>
      </c>
      <c r="T63">
        <v>3889727</v>
      </c>
      <c r="U63">
        <v>4206828</v>
      </c>
      <c r="V63">
        <v>4193184</v>
      </c>
      <c r="W63">
        <v>4572392</v>
      </c>
      <c r="X63">
        <v>5315367</v>
      </c>
      <c r="Y63">
        <v>4475633</v>
      </c>
      <c r="Z63">
        <v>3851795</v>
      </c>
      <c r="AA63">
        <v>4005700</v>
      </c>
      <c r="AB63">
        <v>4283828</v>
      </c>
      <c r="AC63">
        <v>4548000</v>
      </c>
      <c r="AD63">
        <v>4636000</v>
      </c>
      <c r="AE63">
        <v>4751000</v>
      </c>
      <c r="AF63">
        <v>4821000</v>
      </c>
      <c r="AG63">
        <v>4785397</v>
      </c>
    </row>
    <row r="64" spans="1:33">
      <c r="A64" t="s">
        <v>476</v>
      </c>
      <c r="B64" t="s">
        <v>476</v>
      </c>
      <c r="C64" t="s">
        <v>482</v>
      </c>
      <c r="D64">
        <v>633</v>
      </c>
      <c r="E64">
        <v>1072</v>
      </c>
      <c r="F64">
        <v>1041</v>
      </c>
      <c r="G64">
        <v>679</v>
      </c>
      <c r="H64">
        <v>701</v>
      </c>
      <c r="I64">
        <v>815</v>
      </c>
      <c r="J64">
        <v>550</v>
      </c>
      <c r="K64">
        <v>370</v>
      </c>
      <c r="L64">
        <v>360</v>
      </c>
      <c r="M64">
        <v>334</v>
      </c>
      <c r="N64">
        <v>337</v>
      </c>
      <c r="O64">
        <v>303</v>
      </c>
      <c r="P64">
        <v>362</v>
      </c>
      <c r="Q64">
        <v>327</v>
      </c>
      <c r="S64" t="s">
        <v>515</v>
      </c>
      <c r="T64">
        <v>3363222</v>
      </c>
      <c r="U64">
        <v>3828946</v>
      </c>
      <c r="V64">
        <v>4114704</v>
      </c>
      <c r="W64">
        <v>4206801</v>
      </c>
      <c r="X64">
        <v>4546549</v>
      </c>
      <c r="Y64">
        <v>5337534</v>
      </c>
      <c r="Z64">
        <v>4463705</v>
      </c>
      <c r="AA64">
        <v>3828700</v>
      </c>
      <c r="AB64">
        <v>3940802</v>
      </c>
      <c r="AC64">
        <v>3880000</v>
      </c>
      <c r="AD64">
        <v>4007000</v>
      </c>
      <c r="AE64">
        <v>4109000</v>
      </c>
      <c r="AF64">
        <v>4206000</v>
      </c>
      <c r="AG64">
        <v>4244677</v>
      </c>
    </row>
    <row r="65" spans="1:33">
      <c r="A65" t="s">
        <v>476</v>
      </c>
      <c r="B65" t="s">
        <v>476</v>
      </c>
      <c r="C65" t="s">
        <v>483</v>
      </c>
      <c r="D65">
        <v>458</v>
      </c>
      <c r="E65">
        <v>600</v>
      </c>
      <c r="F65">
        <v>637</v>
      </c>
      <c r="G65">
        <v>456</v>
      </c>
      <c r="H65">
        <v>512</v>
      </c>
      <c r="I65">
        <v>641</v>
      </c>
      <c r="J65">
        <v>570</v>
      </c>
      <c r="K65">
        <v>447</v>
      </c>
      <c r="L65">
        <v>338</v>
      </c>
      <c r="M65">
        <v>303</v>
      </c>
      <c r="N65">
        <v>296</v>
      </c>
      <c r="O65">
        <v>295</v>
      </c>
      <c r="P65">
        <v>308</v>
      </c>
      <c r="Q65">
        <v>340</v>
      </c>
      <c r="S65" t="s">
        <v>516</v>
      </c>
      <c r="T65">
        <v>2841997</v>
      </c>
      <c r="U65">
        <v>3319693</v>
      </c>
      <c r="V65">
        <v>3770907</v>
      </c>
      <c r="W65">
        <v>4110076</v>
      </c>
      <c r="X65">
        <v>4168854</v>
      </c>
      <c r="Y65">
        <v>4596193</v>
      </c>
      <c r="Z65">
        <v>5320249</v>
      </c>
      <c r="AA65">
        <v>4492900</v>
      </c>
      <c r="AB65">
        <v>3821102</v>
      </c>
      <c r="AC65">
        <v>3785000</v>
      </c>
      <c r="AD65">
        <v>3803000</v>
      </c>
      <c r="AE65">
        <v>3824000</v>
      </c>
      <c r="AF65">
        <v>3844000</v>
      </c>
      <c r="AG65">
        <v>3934034</v>
      </c>
    </row>
    <row r="66" spans="1:33">
      <c r="A66" t="s">
        <v>476</v>
      </c>
      <c r="B66" t="s">
        <v>476</v>
      </c>
      <c r="C66" t="s">
        <v>484</v>
      </c>
      <c r="D66">
        <v>386</v>
      </c>
      <c r="E66">
        <v>447</v>
      </c>
      <c r="F66">
        <v>425</v>
      </c>
      <c r="G66">
        <v>398</v>
      </c>
      <c r="H66">
        <v>464</v>
      </c>
      <c r="I66">
        <v>527</v>
      </c>
      <c r="J66">
        <v>562</v>
      </c>
      <c r="K66">
        <v>556</v>
      </c>
      <c r="L66">
        <v>361</v>
      </c>
      <c r="M66">
        <v>349</v>
      </c>
      <c r="N66">
        <v>306</v>
      </c>
      <c r="O66">
        <v>317</v>
      </c>
      <c r="P66">
        <v>292</v>
      </c>
      <c r="Q66">
        <v>314</v>
      </c>
      <c r="S66" t="s">
        <v>517</v>
      </c>
      <c r="T66">
        <v>2671968</v>
      </c>
      <c r="U66">
        <v>2795628</v>
      </c>
      <c r="V66">
        <v>3274822</v>
      </c>
      <c r="W66">
        <v>3751030</v>
      </c>
      <c r="X66">
        <v>4067908</v>
      </c>
      <c r="Y66">
        <v>4188646</v>
      </c>
      <c r="Z66">
        <v>4582423</v>
      </c>
      <c r="AA66">
        <v>5288100</v>
      </c>
      <c r="AB66">
        <v>4446124</v>
      </c>
      <c r="AC66">
        <v>4232000</v>
      </c>
      <c r="AD66">
        <v>4039000</v>
      </c>
      <c r="AE66">
        <v>3919000</v>
      </c>
      <c r="AF66">
        <v>3875000</v>
      </c>
      <c r="AG66">
        <v>3819945</v>
      </c>
    </row>
    <row r="67" spans="1:33">
      <c r="A67" t="s">
        <v>476</v>
      </c>
      <c r="B67" t="s">
        <v>476</v>
      </c>
      <c r="C67" t="s">
        <v>485</v>
      </c>
      <c r="D67">
        <v>328</v>
      </c>
      <c r="E67">
        <v>387</v>
      </c>
      <c r="F67">
        <v>353</v>
      </c>
      <c r="G67">
        <v>280</v>
      </c>
      <c r="H67">
        <v>378</v>
      </c>
      <c r="I67">
        <v>540</v>
      </c>
      <c r="J67">
        <v>538</v>
      </c>
      <c r="K67">
        <v>619</v>
      </c>
      <c r="L67">
        <v>533</v>
      </c>
      <c r="M67">
        <v>527</v>
      </c>
      <c r="N67">
        <v>499</v>
      </c>
      <c r="O67">
        <v>469</v>
      </c>
      <c r="P67">
        <v>412</v>
      </c>
      <c r="Q67">
        <v>392</v>
      </c>
      <c r="S67" t="s">
        <v>518</v>
      </c>
      <c r="T67">
        <v>2284025</v>
      </c>
      <c r="U67">
        <v>2620580</v>
      </c>
      <c r="V67">
        <v>2744786</v>
      </c>
      <c r="W67">
        <v>3231736</v>
      </c>
      <c r="X67">
        <v>3658414</v>
      </c>
      <c r="Y67">
        <v>4082190</v>
      </c>
      <c r="Z67">
        <v>4158160</v>
      </c>
      <c r="AA67">
        <v>4554200</v>
      </c>
      <c r="AB67">
        <v>5284445</v>
      </c>
      <c r="AC67">
        <v>5566000</v>
      </c>
      <c r="AD67">
        <v>5368000</v>
      </c>
      <c r="AE67">
        <v>5062000</v>
      </c>
      <c r="AF67">
        <v>4694000</v>
      </c>
      <c r="AG67">
        <v>4434865</v>
      </c>
    </row>
    <row r="68" spans="1:33">
      <c r="A68" t="s">
        <v>476</v>
      </c>
      <c r="B68" t="s">
        <v>476</v>
      </c>
      <c r="C68" t="s">
        <v>486</v>
      </c>
      <c r="D68">
        <v>377</v>
      </c>
      <c r="E68">
        <v>369</v>
      </c>
      <c r="F68">
        <v>420</v>
      </c>
      <c r="G68">
        <v>304</v>
      </c>
      <c r="H68">
        <v>387</v>
      </c>
      <c r="I68">
        <v>511</v>
      </c>
      <c r="J68">
        <v>581</v>
      </c>
      <c r="K68">
        <v>656</v>
      </c>
      <c r="L68">
        <v>620</v>
      </c>
      <c r="M68">
        <v>512</v>
      </c>
      <c r="N68">
        <v>549</v>
      </c>
      <c r="O68">
        <v>528</v>
      </c>
      <c r="P68">
        <v>489</v>
      </c>
      <c r="Q68">
        <v>568</v>
      </c>
      <c r="S68" t="s">
        <v>519</v>
      </c>
      <c r="T68">
        <v>1985701</v>
      </c>
      <c r="U68">
        <v>2231658</v>
      </c>
      <c r="V68">
        <v>2559755</v>
      </c>
      <c r="W68">
        <v>2697217</v>
      </c>
      <c r="X68">
        <v>3182849</v>
      </c>
      <c r="Y68">
        <v>3690066</v>
      </c>
      <c r="Z68">
        <v>4041109</v>
      </c>
      <c r="AA68">
        <v>4140400</v>
      </c>
      <c r="AB68">
        <v>4517682</v>
      </c>
      <c r="AC68">
        <v>4292000</v>
      </c>
      <c r="AD68">
        <v>4464000</v>
      </c>
      <c r="AE68">
        <v>4719000</v>
      </c>
      <c r="AF68">
        <v>4954000</v>
      </c>
      <c r="AG68">
        <v>5255354</v>
      </c>
    </row>
    <row r="69" spans="1:33">
      <c r="A69" t="s">
        <v>476</v>
      </c>
      <c r="B69" t="s">
        <v>476</v>
      </c>
      <c r="C69" t="s">
        <v>487</v>
      </c>
      <c r="D69">
        <v>338</v>
      </c>
      <c r="E69">
        <v>357</v>
      </c>
      <c r="F69">
        <v>417</v>
      </c>
      <c r="G69">
        <v>373</v>
      </c>
      <c r="H69">
        <v>404</v>
      </c>
      <c r="I69">
        <v>518</v>
      </c>
      <c r="J69">
        <v>582</v>
      </c>
      <c r="K69">
        <v>751</v>
      </c>
      <c r="L69">
        <v>670</v>
      </c>
      <c r="M69">
        <v>651</v>
      </c>
      <c r="N69">
        <v>644</v>
      </c>
      <c r="O69">
        <v>641</v>
      </c>
      <c r="P69">
        <v>653</v>
      </c>
      <c r="Q69">
        <v>709</v>
      </c>
      <c r="S69" t="s">
        <v>520</v>
      </c>
      <c r="T69">
        <v>1669393</v>
      </c>
      <c r="U69">
        <v>1920241</v>
      </c>
      <c r="V69">
        <v>2160716</v>
      </c>
      <c r="W69">
        <v>2485095</v>
      </c>
      <c r="X69">
        <v>2637084</v>
      </c>
      <c r="Y69">
        <v>3150042</v>
      </c>
      <c r="Z69">
        <v>3639106</v>
      </c>
      <c r="AA69">
        <v>3971000</v>
      </c>
      <c r="AB69">
        <v>4077648</v>
      </c>
      <c r="AC69">
        <v>4155000</v>
      </c>
      <c r="AD69">
        <v>4261000</v>
      </c>
      <c r="AE69">
        <v>4365000</v>
      </c>
      <c r="AF69">
        <v>4554000</v>
      </c>
      <c r="AG69">
        <v>4473801</v>
      </c>
    </row>
    <row r="70" spans="1:33">
      <c r="A70" t="s">
        <v>476</v>
      </c>
      <c r="B70" t="s">
        <v>476</v>
      </c>
      <c r="C70" t="s">
        <v>488</v>
      </c>
      <c r="D70">
        <v>330</v>
      </c>
      <c r="E70">
        <v>360</v>
      </c>
      <c r="F70">
        <v>380</v>
      </c>
      <c r="G70">
        <v>331</v>
      </c>
      <c r="H70">
        <v>450</v>
      </c>
      <c r="I70">
        <v>468</v>
      </c>
      <c r="J70">
        <v>531</v>
      </c>
      <c r="K70">
        <v>616</v>
      </c>
      <c r="L70">
        <v>660</v>
      </c>
      <c r="M70">
        <v>634</v>
      </c>
      <c r="N70">
        <v>699</v>
      </c>
      <c r="O70">
        <v>640</v>
      </c>
      <c r="P70">
        <v>588</v>
      </c>
      <c r="Q70">
        <v>630</v>
      </c>
      <c r="S70" t="s">
        <v>521</v>
      </c>
      <c r="T70">
        <v>1370368</v>
      </c>
      <c r="U70">
        <v>1597811</v>
      </c>
      <c r="V70">
        <v>1839025</v>
      </c>
      <c r="W70">
        <v>2071540</v>
      </c>
      <c r="X70">
        <v>2373004</v>
      </c>
      <c r="Y70">
        <v>2590606</v>
      </c>
      <c r="Z70">
        <v>3088312</v>
      </c>
      <c r="AA70">
        <v>3573900</v>
      </c>
      <c r="AB70">
        <v>3932241</v>
      </c>
      <c r="AC70">
        <v>3997000</v>
      </c>
      <c r="AD70">
        <v>4038000</v>
      </c>
      <c r="AE70">
        <v>4037000</v>
      </c>
      <c r="AF70">
        <v>3987000</v>
      </c>
      <c r="AG70">
        <v>4026611</v>
      </c>
    </row>
    <row r="71" spans="1:33">
      <c r="A71" t="s">
        <v>476</v>
      </c>
      <c r="B71" t="s">
        <v>476</v>
      </c>
      <c r="C71" t="s">
        <v>489</v>
      </c>
      <c r="D71">
        <v>399</v>
      </c>
      <c r="E71">
        <v>391</v>
      </c>
      <c r="F71">
        <v>440</v>
      </c>
      <c r="G71">
        <v>403</v>
      </c>
      <c r="H71">
        <v>448</v>
      </c>
      <c r="I71">
        <v>556</v>
      </c>
      <c r="J71">
        <v>471</v>
      </c>
      <c r="K71">
        <v>606</v>
      </c>
      <c r="L71">
        <v>645</v>
      </c>
      <c r="M71">
        <v>643</v>
      </c>
      <c r="N71">
        <v>616</v>
      </c>
      <c r="O71">
        <v>592</v>
      </c>
      <c r="P71">
        <v>587</v>
      </c>
      <c r="Q71">
        <v>603</v>
      </c>
      <c r="S71" t="s">
        <v>522</v>
      </c>
      <c r="T71">
        <v>1194328</v>
      </c>
      <c r="U71">
        <v>1269800</v>
      </c>
      <c r="V71">
        <v>1494043</v>
      </c>
      <c r="W71">
        <v>1719370</v>
      </c>
      <c r="X71">
        <v>1963880</v>
      </c>
      <c r="Y71">
        <v>2339041</v>
      </c>
      <c r="Z71">
        <v>2509649</v>
      </c>
      <c r="AA71">
        <v>3010500</v>
      </c>
      <c r="AB71">
        <v>3501226</v>
      </c>
      <c r="AC71">
        <v>3574000</v>
      </c>
      <c r="AD71">
        <v>3651000</v>
      </c>
      <c r="AE71">
        <v>3727000</v>
      </c>
      <c r="AF71">
        <v>3776000</v>
      </c>
      <c r="AG71">
        <v>3848167</v>
      </c>
    </row>
    <row r="72" spans="1:33">
      <c r="A72" t="s">
        <v>476</v>
      </c>
      <c r="B72" t="s">
        <v>476</v>
      </c>
      <c r="C72" t="s">
        <v>490</v>
      </c>
      <c r="D72">
        <v>524</v>
      </c>
      <c r="E72">
        <v>423</v>
      </c>
      <c r="F72">
        <v>485</v>
      </c>
      <c r="G72">
        <v>452</v>
      </c>
      <c r="H72">
        <v>557</v>
      </c>
      <c r="I72">
        <v>635</v>
      </c>
      <c r="J72">
        <v>669</v>
      </c>
      <c r="K72">
        <v>633</v>
      </c>
      <c r="L72">
        <v>632</v>
      </c>
      <c r="M72">
        <v>631</v>
      </c>
      <c r="N72">
        <v>621</v>
      </c>
      <c r="O72">
        <v>561</v>
      </c>
      <c r="P72">
        <v>581</v>
      </c>
      <c r="Q72">
        <v>575</v>
      </c>
      <c r="S72" t="s">
        <v>523</v>
      </c>
      <c r="T72">
        <v>974796</v>
      </c>
      <c r="U72">
        <v>1047963</v>
      </c>
      <c r="V72">
        <v>1133409</v>
      </c>
      <c r="W72">
        <v>1343444</v>
      </c>
      <c r="X72">
        <v>1580432</v>
      </c>
      <c r="Y72">
        <v>1871821</v>
      </c>
      <c r="Z72">
        <v>2213149</v>
      </c>
      <c r="AA72">
        <v>2394300</v>
      </c>
      <c r="AB72">
        <v>2901553</v>
      </c>
      <c r="AC72">
        <v>3020000</v>
      </c>
      <c r="AD72">
        <v>3123000</v>
      </c>
      <c r="AE72">
        <v>3218000</v>
      </c>
      <c r="AF72">
        <v>3315000</v>
      </c>
      <c r="AG72">
        <v>3385720</v>
      </c>
    </row>
    <row r="73" spans="1:33">
      <c r="A73" t="s">
        <v>476</v>
      </c>
      <c r="B73" t="s">
        <v>476</v>
      </c>
      <c r="C73" t="s">
        <v>491</v>
      </c>
      <c r="D73">
        <v>441</v>
      </c>
      <c r="E73">
        <v>459</v>
      </c>
      <c r="F73">
        <v>444</v>
      </c>
      <c r="G73">
        <v>469</v>
      </c>
      <c r="H73">
        <v>559</v>
      </c>
      <c r="I73">
        <v>714</v>
      </c>
      <c r="J73">
        <v>713</v>
      </c>
      <c r="K73">
        <v>688</v>
      </c>
      <c r="L73">
        <v>670</v>
      </c>
      <c r="M73">
        <v>653</v>
      </c>
      <c r="N73">
        <v>619</v>
      </c>
      <c r="O73">
        <v>625</v>
      </c>
      <c r="P73">
        <v>558</v>
      </c>
      <c r="Q73">
        <v>618</v>
      </c>
      <c r="S73" t="s">
        <v>524</v>
      </c>
      <c r="T73">
        <v>741317</v>
      </c>
      <c r="U73">
        <v>798886</v>
      </c>
      <c r="V73">
        <v>870238</v>
      </c>
      <c r="W73">
        <v>955567</v>
      </c>
      <c r="X73">
        <v>1169421</v>
      </c>
      <c r="Y73">
        <v>1424025</v>
      </c>
      <c r="Z73">
        <v>1700015</v>
      </c>
      <c r="AA73">
        <v>2046200</v>
      </c>
      <c r="AB73">
        <v>2253254</v>
      </c>
      <c r="AC73">
        <v>2321000</v>
      </c>
      <c r="AD73">
        <v>2420000</v>
      </c>
      <c r="AE73">
        <v>2530000</v>
      </c>
      <c r="AF73">
        <v>2664000</v>
      </c>
      <c r="AG73">
        <v>2743252</v>
      </c>
    </row>
    <row r="74" spans="1:33">
      <c r="A74" t="s">
        <v>476</v>
      </c>
      <c r="B74" t="s">
        <v>476</v>
      </c>
      <c r="C74" t="s">
        <v>492</v>
      </c>
      <c r="D74">
        <v>348</v>
      </c>
      <c r="E74">
        <v>350</v>
      </c>
      <c r="F74">
        <v>363</v>
      </c>
      <c r="G74">
        <v>383</v>
      </c>
      <c r="H74">
        <v>452</v>
      </c>
      <c r="I74">
        <v>642</v>
      </c>
      <c r="J74">
        <v>659</v>
      </c>
      <c r="K74">
        <v>688</v>
      </c>
      <c r="L74">
        <v>769</v>
      </c>
      <c r="M74">
        <v>674</v>
      </c>
      <c r="N74">
        <v>661</v>
      </c>
      <c r="O74">
        <v>619</v>
      </c>
      <c r="P74">
        <v>538</v>
      </c>
      <c r="Q74">
        <v>567</v>
      </c>
      <c r="S74" t="s">
        <v>525</v>
      </c>
      <c r="T74">
        <v>417963</v>
      </c>
      <c r="U74">
        <v>533642</v>
      </c>
      <c r="V74">
        <v>577972</v>
      </c>
      <c r="W74">
        <v>644043</v>
      </c>
      <c r="X74">
        <v>735127</v>
      </c>
      <c r="Y74">
        <v>950545</v>
      </c>
      <c r="Z74">
        <v>1184978</v>
      </c>
      <c r="AA74">
        <v>1437700</v>
      </c>
      <c r="AB74">
        <v>1817939</v>
      </c>
      <c r="AC74">
        <v>1869000</v>
      </c>
      <c r="AD74">
        <v>1894000</v>
      </c>
      <c r="AE74">
        <v>1917000</v>
      </c>
      <c r="AF74">
        <v>1917000</v>
      </c>
      <c r="AG74">
        <v>2022346</v>
      </c>
    </row>
    <row r="75" spans="1:33">
      <c r="A75" t="s">
        <v>476</v>
      </c>
      <c r="B75" t="s">
        <v>476</v>
      </c>
      <c r="C75" t="s">
        <v>493</v>
      </c>
      <c r="D75">
        <v>180</v>
      </c>
      <c r="E75">
        <v>187</v>
      </c>
      <c r="F75">
        <v>233</v>
      </c>
      <c r="G75">
        <v>274</v>
      </c>
      <c r="H75">
        <v>269</v>
      </c>
      <c r="I75">
        <v>390</v>
      </c>
      <c r="J75">
        <v>441</v>
      </c>
      <c r="K75">
        <v>539</v>
      </c>
      <c r="L75">
        <v>600</v>
      </c>
      <c r="M75">
        <v>563</v>
      </c>
      <c r="N75">
        <v>593</v>
      </c>
      <c r="O75">
        <v>522</v>
      </c>
      <c r="P75">
        <v>561</v>
      </c>
      <c r="Q75">
        <v>553</v>
      </c>
      <c r="S75" t="s">
        <v>526</v>
      </c>
      <c r="T75">
        <v>180194</v>
      </c>
      <c r="U75">
        <v>244595</v>
      </c>
      <c r="V75">
        <v>313781</v>
      </c>
      <c r="W75">
        <v>341170</v>
      </c>
      <c r="X75">
        <v>407560</v>
      </c>
      <c r="Y75">
        <v>500120</v>
      </c>
      <c r="Z75">
        <v>674464</v>
      </c>
      <c r="AA75">
        <v>899400</v>
      </c>
      <c r="AB75">
        <v>1153257</v>
      </c>
      <c r="AC75">
        <v>1237000</v>
      </c>
      <c r="AD75">
        <v>1305000</v>
      </c>
      <c r="AE75">
        <v>1370000</v>
      </c>
      <c r="AF75">
        <v>1431000</v>
      </c>
      <c r="AG75">
        <v>1472268</v>
      </c>
    </row>
    <row r="76" spans="1:33">
      <c r="C76" t="s">
        <v>498</v>
      </c>
      <c r="D76">
        <f>SUM(D77:D78)</f>
        <v>81</v>
      </c>
      <c r="E76">
        <f t="shared" ref="E76:Q76" si="2">SUM(E77:E78)</f>
        <v>116</v>
      </c>
      <c r="F76">
        <f t="shared" si="2"/>
        <v>93</v>
      </c>
      <c r="G76">
        <f t="shared" si="2"/>
        <v>136</v>
      </c>
      <c r="H76">
        <f t="shared" si="2"/>
        <v>175</v>
      </c>
      <c r="I76">
        <f t="shared" si="2"/>
        <v>214</v>
      </c>
      <c r="J76">
        <f t="shared" si="2"/>
        <v>232</v>
      </c>
      <c r="K76">
        <f t="shared" si="2"/>
        <v>326</v>
      </c>
      <c r="L76">
        <f t="shared" si="2"/>
        <v>445</v>
      </c>
      <c r="M76">
        <f t="shared" si="2"/>
        <v>450</v>
      </c>
      <c r="N76">
        <f t="shared" si="2"/>
        <v>448</v>
      </c>
      <c r="O76">
        <f t="shared" si="2"/>
        <v>425</v>
      </c>
      <c r="P76">
        <f t="shared" si="2"/>
        <v>439</v>
      </c>
      <c r="Q76">
        <f t="shared" si="2"/>
        <v>462</v>
      </c>
      <c r="S76" t="s">
        <v>529</v>
      </c>
      <c r="T76">
        <v>66651</v>
      </c>
      <c r="U76">
        <v>94441</v>
      </c>
      <c r="V76">
        <v>131547</v>
      </c>
      <c r="W76">
        <v>176068</v>
      </c>
      <c r="X76">
        <v>206184</v>
      </c>
      <c r="Y76">
        <v>267686</v>
      </c>
      <c r="Z76">
        <v>356753</v>
      </c>
      <c r="AA76">
        <v>525300</v>
      </c>
      <c r="AB76">
        <v>764842</v>
      </c>
      <c r="AC76">
        <v>806000</v>
      </c>
      <c r="AD76">
        <v>874000</v>
      </c>
      <c r="AE76">
        <v>940000</v>
      </c>
      <c r="AF76">
        <v>1020000</v>
      </c>
      <c r="AG76">
        <v>1098249</v>
      </c>
    </row>
    <row r="77" spans="1:33">
      <c r="A77" t="s">
        <v>476</v>
      </c>
      <c r="B77" t="s">
        <v>476</v>
      </c>
      <c r="C77" s="9" t="s">
        <v>495</v>
      </c>
      <c r="D77" s="9">
        <v>67</v>
      </c>
      <c r="E77" s="9">
        <v>96</v>
      </c>
      <c r="F77" s="9">
        <v>80</v>
      </c>
      <c r="G77" s="9">
        <v>105</v>
      </c>
      <c r="H77" s="9">
        <v>137</v>
      </c>
      <c r="I77" s="9">
        <v>174</v>
      </c>
      <c r="J77" s="9">
        <v>174</v>
      </c>
      <c r="K77" s="9">
        <v>262</v>
      </c>
      <c r="L77" s="9">
        <v>336</v>
      </c>
      <c r="M77" s="9">
        <v>332</v>
      </c>
      <c r="N77" s="9">
        <v>330</v>
      </c>
      <c r="O77" s="9">
        <v>309</v>
      </c>
      <c r="P77" s="9">
        <v>323</v>
      </c>
      <c r="Q77" s="9">
        <v>317</v>
      </c>
      <c r="S77" s="9" t="s">
        <v>527</v>
      </c>
      <c r="T77" s="9">
        <v>54546</v>
      </c>
      <c r="U77" s="9">
        <v>77503</v>
      </c>
      <c r="V77" s="9">
        <v>107620</v>
      </c>
      <c r="W77" s="9">
        <v>139031</v>
      </c>
      <c r="X77" s="9">
        <v>157887</v>
      </c>
      <c r="Y77" s="9">
        <v>207777</v>
      </c>
      <c r="Z77" s="9">
        <v>270803</v>
      </c>
      <c r="AA77" s="9">
        <v>394900</v>
      </c>
      <c r="AB77" s="9">
        <v>556983</v>
      </c>
      <c r="AC77" s="9">
        <v>574000</v>
      </c>
      <c r="AD77" s="9">
        <v>616000</v>
      </c>
      <c r="AE77" s="9">
        <v>657000</v>
      </c>
      <c r="AF77" s="9">
        <v>714000</v>
      </c>
      <c r="AG77" s="9">
        <v>773080</v>
      </c>
    </row>
    <row r="78" spans="1:33">
      <c r="A78" t="s">
        <v>476</v>
      </c>
      <c r="B78" t="s">
        <v>476</v>
      </c>
      <c r="C78" s="9" t="s">
        <v>496</v>
      </c>
      <c r="D78" s="9">
        <v>14</v>
      </c>
      <c r="E78" s="9">
        <v>20</v>
      </c>
      <c r="F78" s="9">
        <v>13</v>
      </c>
      <c r="G78" s="9">
        <v>31</v>
      </c>
      <c r="H78" s="9">
        <v>38</v>
      </c>
      <c r="I78" s="9">
        <v>40</v>
      </c>
      <c r="J78" s="9">
        <v>58</v>
      </c>
      <c r="K78" s="9">
        <v>64</v>
      </c>
      <c r="L78" s="9">
        <v>109</v>
      </c>
      <c r="M78" s="9">
        <v>118</v>
      </c>
      <c r="N78" s="9">
        <v>118</v>
      </c>
      <c r="O78" s="9">
        <v>116</v>
      </c>
      <c r="P78" s="9">
        <v>116</v>
      </c>
      <c r="Q78" s="9">
        <v>145</v>
      </c>
      <c r="S78" s="9" t="s">
        <v>528</v>
      </c>
      <c r="T78" s="9">
        <v>12105</v>
      </c>
      <c r="U78" s="9">
        <v>16938</v>
      </c>
      <c r="V78" s="9">
        <v>23927</v>
      </c>
      <c r="W78" s="9">
        <v>37037</v>
      </c>
      <c r="X78" s="9">
        <v>48297</v>
      </c>
      <c r="Y78" s="9">
        <v>59909</v>
      </c>
      <c r="Z78" s="9">
        <v>85950</v>
      </c>
      <c r="AA78" s="9">
        <v>130400</v>
      </c>
      <c r="AB78" s="9">
        <v>207859</v>
      </c>
      <c r="AC78" s="9">
        <v>233000</v>
      </c>
      <c r="AD78" s="9">
        <v>258000</v>
      </c>
      <c r="AE78" s="9">
        <v>283000</v>
      </c>
      <c r="AF78" s="9">
        <v>306000</v>
      </c>
      <c r="AG78" s="9">
        <v>325169</v>
      </c>
    </row>
    <row r="79" spans="1:33">
      <c r="A79" t="s">
        <v>476</v>
      </c>
      <c r="B79" t="s">
        <v>476</v>
      </c>
      <c r="C79" s="9" t="s">
        <v>497</v>
      </c>
      <c r="D79" s="9">
        <v>31</v>
      </c>
      <c r="E79" s="9">
        <v>2</v>
      </c>
      <c r="F79" s="9">
        <v>1</v>
      </c>
      <c r="G79" s="9">
        <v>1</v>
      </c>
      <c r="H79" s="9">
        <v>29</v>
      </c>
      <c r="I79" s="9">
        <v>18</v>
      </c>
      <c r="J79" s="9">
        <v>14</v>
      </c>
      <c r="K79" s="9">
        <v>15</v>
      </c>
      <c r="L79" s="9">
        <v>18</v>
      </c>
      <c r="M79" s="9">
        <v>18</v>
      </c>
      <c r="N79" s="9">
        <v>17</v>
      </c>
      <c r="O79" s="9">
        <v>17</v>
      </c>
      <c r="P79" s="9">
        <v>13</v>
      </c>
      <c r="Q79" s="9">
        <v>20</v>
      </c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>
      <c r="A80" t="s">
        <v>474</v>
      </c>
    </row>
    <row r="81" spans="1:33">
      <c r="A81" t="s">
        <v>473</v>
      </c>
      <c r="S81" s="9" t="s">
        <v>305</v>
      </c>
      <c r="T81" t="s">
        <v>500</v>
      </c>
      <c r="U81" t="s">
        <v>501</v>
      </c>
      <c r="V81" t="s">
        <v>502</v>
      </c>
      <c r="W81" t="s">
        <v>503</v>
      </c>
      <c r="X81" t="s">
        <v>504</v>
      </c>
      <c r="Y81" t="s">
        <v>505</v>
      </c>
      <c r="Z81" t="s">
        <v>506</v>
      </c>
      <c r="AA81" t="s">
        <v>507</v>
      </c>
      <c r="AB81" t="s">
        <v>508</v>
      </c>
      <c r="AC81" t="s">
        <v>468</v>
      </c>
      <c r="AD81" t="s">
        <v>469</v>
      </c>
      <c r="AE81" t="s">
        <v>470</v>
      </c>
      <c r="AF81" t="s">
        <v>471</v>
      </c>
      <c r="AG81" t="s">
        <v>509</v>
      </c>
    </row>
    <row r="82" spans="1:33">
      <c r="A82" t="s">
        <v>499</v>
      </c>
      <c r="B82" t="s">
        <v>473</v>
      </c>
      <c r="C82" t="s">
        <v>473</v>
      </c>
      <c r="D82">
        <v>19.600000000000001</v>
      </c>
      <c r="E82">
        <v>25.2</v>
      </c>
      <c r="F82">
        <v>21.6</v>
      </c>
      <c r="G82">
        <v>14.7</v>
      </c>
      <c r="H82">
        <v>15.3</v>
      </c>
      <c r="I82">
        <v>18</v>
      </c>
      <c r="J82">
        <v>17.7</v>
      </c>
      <c r="K82">
        <v>19.399999999999999</v>
      </c>
      <c r="L82">
        <v>16.399999999999999</v>
      </c>
      <c r="M82">
        <v>16.100000000000001</v>
      </c>
      <c r="N82">
        <v>16.899999999999999</v>
      </c>
      <c r="O82">
        <v>16.600000000000001</v>
      </c>
      <c r="P82">
        <v>16.899999999999999</v>
      </c>
      <c r="Q82">
        <v>17.2</v>
      </c>
      <c r="S82" t="s">
        <v>510</v>
      </c>
      <c r="T82">
        <f>D12/T12*100000</f>
        <v>19.604652842415646</v>
      </c>
      <c r="U82">
        <f t="shared" ref="U82:AG82" si="3">E12/U12*100000</f>
        <v>25.177112084096414</v>
      </c>
      <c r="V82">
        <f t="shared" si="3"/>
        <v>21.56211005783533</v>
      </c>
      <c r="W82">
        <f t="shared" si="3"/>
        <v>14.697538267148232</v>
      </c>
      <c r="X82">
        <f t="shared" si="3"/>
        <v>15.252215229587103</v>
      </c>
      <c r="Y82">
        <f t="shared" si="3"/>
        <v>17.954812962668452</v>
      </c>
      <c r="Z82">
        <f t="shared" si="3"/>
        <v>17.659849361880404</v>
      </c>
      <c r="AA82">
        <f t="shared" si="3"/>
        <v>19.442783769603469</v>
      </c>
      <c r="AB82">
        <f t="shared" si="3"/>
        <v>16.368783676737316</v>
      </c>
      <c r="AC82">
        <f t="shared" si="3"/>
        <v>16.145147926110056</v>
      </c>
      <c r="AD82">
        <f t="shared" si="3"/>
        <v>16.920697139525089</v>
      </c>
      <c r="AE82">
        <f t="shared" si="3"/>
        <v>16.573496623259121</v>
      </c>
      <c r="AF82">
        <f t="shared" si="3"/>
        <v>16.864003095051949</v>
      </c>
      <c r="AG82">
        <f t="shared" si="3"/>
        <v>17.232647996607724</v>
      </c>
    </row>
    <row r="83" spans="1:33">
      <c r="A83" t="s">
        <v>476</v>
      </c>
      <c r="B83" t="s">
        <v>476</v>
      </c>
      <c r="C83" t="s">
        <v>477</v>
      </c>
      <c r="S83" t="s">
        <v>280</v>
      </c>
      <c r="T83">
        <f t="shared" ref="T83:AG83" si="4">D13/T13*100000</f>
        <v>0</v>
      </c>
      <c r="U83">
        <f t="shared" si="4"/>
        <v>0</v>
      </c>
      <c r="V83">
        <f t="shared" si="4"/>
        <v>0</v>
      </c>
      <c r="W83">
        <f t="shared" si="4"/>
        <v>0</v>
      </c>
      <c r="X83">
        <f t="shared" si="4"/>
        <v>0</v>
      </c>
      <c r="Y83">
        <f t="shared" si="4"/>
        <v>0</v>
      </c>
      <c r="Z83">
        <f t="shared" si="4"/>
        <v>0</v>
      </c>
      <c r="AA83">
        <f t="shared" si="4"/>
        <v>0</v>
      </c>
      <c r="AB83">
        <f t="shared" si="4"/>
        <v>0</v>
      </c>
      <c r="AC83">
        <f t="shared" si="4"/>
        <v>0</v>
      </c>
      <c r="AD83">
        <f t="shared" si="4"/>
        <v>0</v>
      </c>
      <c r="AE83">
        <f t="shared" si="4"/>
        <v>0</v>
      </c>
      <c r="AF83">
        <f t="shared" si="4"/>
        <v>0</v>
      </c>
      <c r="AG83">
        <f t="shared" si="4"/>
        <v>0</v>
      </c>
    </row>
    <row r="84" spans="1:33">
      <c r="A84" t="s">
        <v>476</v>
      </c>
      <c r="B84" t="s">
        <v>476</v>
      </c>
      <c r="C84" t="s">
        <v>478</v>
      </c>
      <c r="E84">
        <v>0</v>
      </c>
      <c r="F84">
        <v>0</v>
      </c>
      <c r="I84">
        <v>0</v>
      </c>
      <c r="J84">
        <v>0</v>
      </c>
      <c r="K84">
        <v>0</v>
      </c>
      <c r="N84">
        <v>0</v>
      </c>
      <c r="P84">
        <v>0</v>
      </c>
      <c r="S84" t="s">
        <v>511</v>
      </c>
      <c r="T84">
        <f t="shared" ref="T84:AG84" si="5">D14/T14*100000</f>
        <v>0</v>
      </c>
      <c r="U84">
        <f t="shared" si="5"/>
        <v>2.7167534578838012E-2</v>
      </c>
      <c r="V84">
        <f t="shared" si="5"/>
        <v>1.0864091840686785E-2</v>
      </c>
      <c r="W84">
        <f t="shared" si="5"/>
        <v>0</v>
      </c>
      <c r="X84">
        <f t="shared" si="5"/>
        <v>0</v>
      </c>
      <c r="Y84">
        <f t="shared" si="5"/>
        <v>1.126505941304985E-2</v>
      </c>
      <c r="Z84">
        <f t="shared" si="5"/>
        <v>2.0066647355863027E-2</v>
      </c>
      <c r="AA84">
        <f t="shared" si="5"/>
        <v>4.7100382690609364E-2</v>
      </c>
      <c r="AB84">
        <f t="shared" si="5"/>
        <v>0</v>
      </c>
      <c r="AC84">
        <f t="shared" si="5"/>
        <v>0</v>
      </c>
      <c r="AD84">
        <f t="shared" si="5"/>
        <v>1.4050864128143882E-2</v>
      </c>
      <c r="AE84">
        <f t="shared" si="5"/>
        <v>0</v>
      </c>
      <c r="AF84">
        <f t="shared" si="5"/>
        <v>2.992667963489451E-2</v>
      </c>
      <c r="AG84">
        <f t="shared" si="5"/>
        <v>0</v>
      </c>
    </row>
    <row r="85" spans="1:33">
      <c r="A85" t="s">
        <v>476</v>
      </c>
      <c r="B85" t="s">
        <v>476</v>
      </c>
      <c r="C85" t="s">
        <v>479</v>
      </c>
      <c r="D85">
        <v>0</v>
      </c>
      <c r="E85">
        <v>0.9</v>
      </c>
      <c r="F85">
        <v>0.6</v>
      </c>
      <c r="G85">
        <v>0.5</v>
      </c>
      <c r="H85">
        <v>0.7</v>
      </c>
      <c r="I85">
        <v>1.1000000000000001</v>
      </c>
      <c r="J85">
        <v>0.6</v>
      </c>
      <c r="K85">
        <v>0.8</v>
      </c>
      <c r="L85">
        <v>0.6</v>
      </c>
      <c r="M85">
        <v>0.4</v>
      </c>
      <c r="N85">
        <v>1</v>
      </c>
      <c r="O85">
        <v>0.6</v>
      </c>
      <c r="P85">
        <v>1</v>
      </c>
      <c r="Q85">
        <v>0.9</v>
      </c>
      <c r="S85" t="s">
        <v>512</v>
      </c>
      <c r="T85">
        <f t="shared" ref="T85:AG85" si="6">D15/T15*100000</f>
        <v>2.2988725064848319E-2</v>
      </c>
      <c r="U85">
        <f t="shared" si="6"/>
        <v>0.92555420450351544</v>
      </c>
      <c r="V85">
        <f t="shared" si="6"/>
        <v>0.56273915279439024</v>
      </c>
      <c r="W85">
        <f t="shared" si="6"/>
        <v>0.50090342287998346</v>
      </c>
      <c r="X85">
        <f t="shared" si="6"/>
        <v>0.70519293822356</v>
      </c>
      <c r="Y85">
        <f t="shared" si="6"/>
        <v>1.0701177640278454</v>
      </c>
      <c r="Z85">
        <f t="shared" si="6"/>
        <v>0.59548119655766929</v>
      </c>
      <c r="AA85">
        <f t="shared" si="6"/>
        <v>0.81227436823104693</v>
      </c>
      <c r="AB85">
        <f t="shared" si="6"/>
        <v>0.55320743195342603</v>
      </c>
      <c r="AC85">
        <f t="shared" si="6"/>
        <v>0.43988269794721413</v>
      </c>
      <c r="AD85">
        <f t="shared" si="6"/>
        <v>1.0449452347979353</v>
      </c>
      <c r="AE85">
        <f t="shared" si="6"/>
        <v>0.64582795143373806</v>
      </c>
      <c r="AF85">
        <f t="shared" si="6"/>
        <v>0.97432521395655047</v>
      </c>
      <c r="AG85">
        <f t="shared" si="6"/>
        <v>0.88892444586672359</v>
      </c>
    </row>
    <row r="86" spans="1:33">
      <c r="A86" t="s">
        <v>476</v>
      </c>
      <c r="B86" t="s">
        <v>476</v>
      </c>
      <c r="C86" t="s">
        <v>480</v>
      </c>
      <c r="D86">
        <v>15.3</v>
      </c>
      <c r="E86">
        <v>31.7</v>
      </c>
      <c r="F86">
        <v>23.8</v>
      </c>
      <c r="G86">
        <v>7.4</v>
      </c>
      <c r="H86">
        <v>7.8</v>
      </c>
      <c r="I86">
        <v>9.6999999999999993</v>
      </c>
      <c r="J86">
        <v>7.3</v>
      </c>
      <c r="K86">
        <v>5.0999999999999996</v>
      </c>
      <c r="L86">
        <v>3.8</v>
      </c>
      <c r="M86">
        <v>3.8</v>
      </c>
      <c r="N86">
        <v>4.3</v>
      </c>
      <c r="O86">
        <v>3.9</v>
      </c>
      <c r="P86">
        <v>5.0999999999999996</v>
      </c>
      <c r="Q86">
        <v>5</v>
      </c>
      <c r="S86" t="s">
        <v>513</v>
      </c>
      <c r="T86">
        <f t="shared" ref="T86:AG86" si="7">D16/T16*100000</f>
        <v>15.290041584244396</v>
      </c>
      <c r="U86">
        <f t="shared" si="7"/>
        <v>31.708236918845113</v>
      </c>
      <c r="V86">
        <f t="shared" si="7"/>
        <v>23.816844277801735</v>
      </c>
      <c r="W86">
        <f t="shared" si="7"/>
        <v>7.4272790135688833</v>
      </c>
      <c r="X86">
        <f t="shared" si="7"/>
        <v>7.8013912481059124</v>
      </c>
      <c r="Y86">
        <f t="shared" si="7"/>
        <v>9.7313784751031296</v>
      </c>
      <c r="Z86">
        <f t="shared" si="7"/>
        <v>7.2911670979694287</v>
      </c>
      <c r="AA86">
        <f t="shared" si="7"/>
        <v>5.0798421099847495</v>
      </c>
      <c r="AB86">
        <f t="shared" si="7"/>
        <v>3.8223415764821453</v>
      </c>
      <c r="AC86">
        <f t="shared" si="7"/>
        <v>3.7730092545510021</v>
      </c>
      <c r="AD86">
        <f t="shared" si="7"/>
        <v>4.256876895722205</v>
      </c>
      <c r="AE86">
        <f t="shared" si="7"/>
        <v>3.9213556376276339</v>
      </c>
      <c r="AF86">
        <f t="shared" si="7"/>
        <v>5.140717203812982</v>
      </c>
      <c r="AG86">
        <f t="shared" si="7"/>
        <v>4.9812003845062769</v>
      </c>
    </row>
    <row r="87" spans="1:33">
      <c r="A87" t="s">
        <v>476</v>
      </c>
      <c r="B87" t="s">
        <v>476</v>
      </c>
      <c r="C87" t="s">
        <v>481</v>
      </c>
      <c r="D87">
        <v>36.299999999999997</v>
      </c>
      <c r="E87">
        <v>65.400000000000006</v>
      </c>
      <c r="F87">
        <v>51.3</v>
      </c>
      <c r="G87">
        <v>20.8</v>
      </c>
      <c r="H87">
        <v>17.5</v>
      </c>
      <c r="I87">
        <v>21.5</v>
      </c>
      <c r="J87">
        <v>18</v>
      </c>
      <c r="K87">
        <v>14.4</v>
      </c>
      <c r="L87">
        <v>10.6</v>
      </c>
      <c r="M87">
        <v>10.4</v>
      </c>
      <c r="N87">
        <v>10.9</v>
      </c>
      <c r="O87">
        <v>10.5</v>
      </c>
      <c r="P87">
        <v>11.7</v>
      </c>
      <c r="Q87">
        <v>11.4</v>
      </c>
      <c r="S87" t="s">
        <v>514</v>
      </c>
      <c r="T87">
        <f t="shared" ref="T87:AG87" si="8">D17/T17*100000</f>
        <v>36.295188091657515</v>
      </c>
      <c r="U87">
        <f t="shared" si="8"/>
        <v>65.403321074970705</v>
      </c>
      <c r="V87">
        <f t="shared" si="8"/>
        <v>51.319656907236329</v>
      </c>
      <c r="W87">
        <f t="shared" si="8"/>
        <v>20.774777919939698</v>
      </c>
      <c r="X87">
        <f t="shared" si="8"/>
        <v>17.489505588760657</v>
      </c>
      <c r="Y87">
        <f t="shared" si="8"/>
        <v>21.460018420311723</v>
      </c>
      <c r="Z87">
        <f t="shared" si="8"/>
        <v>17.998893087345891</v>
      </c>
      <c r="AA87">
        <f t="shared" si="8"/>
        <v>14.393327952649985</v>
      </c>
      <c r="AB87">
        <f t="shared" si="8"/>
        <v>10.640443477173095</v>
      </c>
      <c r="AC87">
        <f t="shared" si="8"/>
        <v>10.373086047013155</v>
      </c>
      <c r="AD87">
        <f t="shared" si="8"/>
        <v>10.862451177029453</v>
      </c>
      <c r="AE87">
        <f t="shared" si="8"/>
        <v>10.464039510237679</v>
      </c>
      <c r="AF87">
        <f t="shared" si="8"/>
        <v>11.710526315789474</v>
      </c>
      <c r="AG87">
        <f t="shared" si="8"/>
        <v>11.417985836577389</v>
      </c>
    </row>
    <row r="88" spans="1:33">
      <c r="A88" t="s">
        <v>476</v>
      </c>
      <c r="B88" t="s">
        <v>476</v>
      </c>
      <c r="C88" t="s">
        <v>482</v>
      </c>
      <c r="D88">
        <v>26.7</v>
      </c>
      <c r="E88">
        <v>41.3</v>
      </c>
      <c r="F88">
        <v>34.700000000000003</v>
      </c>
      <c r="G88">
        <v>20</v>
      </c>
      <c r="H88">
        <v>18.7</v>
      </c>
      <c r="I88">
        <v>20.7</v>
      </c>
      <c r="J88">
        <v>19.399999999999999</v>
      </c>
      <c r="K88">
        <v>16.8</v>
      </c>
      <c r="L88">
        <v>13.4</v>
      </c>
      <c r="M88">
        <v>13.5</v>
      </c>
      <c r="N88">
        <v>13.3</v>
      </c>
      <c r="O88">
        <v>12.3</v>
      </c>
      <c r="P88">
        <v>14.2</v>
      </c>
      <c r="Q88">
        <v>14</v>
      </c>
      <c r="S88" t="s">
        <v>515</v>
      </c>
      <c r="T88">
        <f t="shared" ref="T88:AG88" si="9">D18/T18*100000</f>
        <v>26.660760017590601</v>
      </c>
      <c r="U88">
        <f t="shared" si="9"/>
        <v>41.279124204005932</v>
      </c>
      <c r="V88">
        <f t="shared" si="9"/>
        <v>34.655563892922224</v>
      </c>
      <c r="W88">
        <f t="shared" si="9"/>
        <v>19.96693141382972</v>
      </c>
      <c r="X88">
        <f t="shared" si="9"/>
        <v>18.678521183412677</v>
      </c>
      <c r="Y88">
        <f t="shared" si="9"/>
        <v>20.670590102477853</v>
      </c>
      <c r="Z88">
        <f t="shared" si="9"/>
        <v>19.438658333776136</v>
      </c>
      <c r="AA88">
        <f t="shared" si="9"/>
        <v>16.80596398906258</v>
      </c>
      <c r="AB88">
        <f t="shared" si="9"/>
        <v>13.351702266818162</v>
      </c>
      <c r="AC88">
        <f t="shared" si="9"/>
        <v>13.463253088778499</v>
      </c>
      <c r="AD88">
        <f t="shared" si="9"/>
        <v>13.339908765873506</v>
      </c>
      <c r="AE88">
        <f t="shared" si="9"/>
        <v>12.292718096611392</v>
      </c>
      <c r="AF88">
        <f t="shared" si="9"/>
        <v>14.243845252051582</v>
      </c>
      <c r="AG88">
        <f t="shared" si="9"/>
        <v>13.953375527009824</v>
      </c>
    </row>
    <row r="89" spans="1:33">
      <c r="A89" t="s">
        <v>476</v>
      </c>
      <c r="B89" t="s">
        <v>476</v>
      </c>
      <c r="C89" t="s">
        <v>483</v>
      </c>
      <c r="D89">
        <v>19.899999999999999</v>
      </c>
      <c r="E89">
        <v>23.7</v>
      </c>
      <c r="F89">
        <v>19.899999999999999</v>
      </c>
      <c r="G89">
        <v>14.6</v>
      </c>
      <c r="H89">
        <v>15.3</v>
      </c>
      <c r="I89">
        <v>19.399999999999999</v>
      </c>
      <c r="J89">
        <v>17.399999999999999</v>
      </c>
      <c r="K89">
        <v>16.600000000000001</v>
      </c>
      <c r="L89">
        <v>14.2</v>
      </c>
      <c r="M89">
        <v>13.1</v>
      </c>
      <c r="N89">
        <v>13.7</v>
      </c>
      <c r="O89">
        <v>13.6</v>
      </c>
      <c r="P89">
        <v>14</v>
      </c>
      <c r="Q89">
        <v>14.5</v>
      </c>
      <c r="S89" t="s">
        <v>516</v>
      </c>
      <c r="T89">
        <f t="shared" ref="T89:AG89" si="10">D19/T19*100000</f>
        <v>19.876064854407826</v>
      </c>
      <c r="U89">
        <f t="shared" si="10"/>
        <v>23.671997661572828</v>
      </c>
      <c r="V89">
        <f t="shared" si="10"/>
        <v>19.886123675727159</v>
      </c>
      <c r="W89">
        <f t="shared" si="10"/>
        <v>14.556763505879019</v>
      </c>
      <c r="X89">
        <f t="shared" si="10"/>
        <v>15.310366342843412</v>
      </c>
      <c r="Y89">
        <f t="shared" si="10"/>
        <v>19.426333624329512</v>
      </c>
      <c r="Z89">
        <f t="shared" si="10"/>
        <v>17.406523281364962</v>
      </c>
      <c r="AA89">
        <f t="shared" si="10"/>
        <v>16.559296894024925</v>
      </c>
      <c r="AB89">
        <f t="shared" si="10"/>
        <v>14.196794013853737</v>
      </c>
      <c r="AC89">
        <f t="shared" si="10"/>
        <v>13.069073783359499</v>
      </c>
      <c r="AD89">
        <f t="shared" si="10"/>
        <v>13.690786048932846</v>
      </c>
      <c r="AE89">
        <f t="shared" si="10"/>
        <v>13.557567917205692</v>
      </c>
      <c r="AF89">
        <f t="shared" si="10"/>
        <v>13.975035387980956</v>
      </c>
      <c r="AG89">
        <f t="shared" si="10"/>
        <v>14.519332296441346</v>
      </c>
    </row>
    <row r="90" spans="1:33">
      <c r="A90" t="s">
        <v>476</v>
      </c>
      <c r="B90" t="s">
        <v>476</v>
      </c>
      <c r="C90" t="s">
        <v>484</v>
      </c>
      <c r="D90">
        <v>18.2</v>
      </c>
      <c r="E90">
        <v>19.8</v>
      </c>
      <c r="F90">
        <v>15.6</v>
      </c>
      <c r="G90">
        <v>13.2</v>
      </c>
      <c r="H90">
        <v>15.3</v>
      </c>
      <c r="I90">
        <v>18.5</v>
      </c>
      <c r="J90">
        <v>19.7</v>
      </c>
      <c r="K90">
        <v>18</v>
      </c>
      <c r="L90">
        <v>14.3</v>
      </c>
      <c r="M90">
        <v>14.4</v>
      </c>
      <c r="N90">
        <v>14.4</v>
      </c>
      <c r="O90">
        <v>15.5</v>
      </c>
      <c r="P90">
        <v>15.2</v>
      </c>
      <c r="Q90">
        <v>15.1</v>
      </c>
      <c r="S90" t="s">
        <v>517</v>
      </c>
      <c r="T90">
        <f t="shared" ref="T90:AG90" si="11">D20/T20*100000</f>
        <v>18.204966528812083</v>
      </c>
      <c r="U90">
        <f t="shared" si="11"/>
        <v>19.843108459107363</v>
      </c>
      <c r="V90">
        <f t="shared" si="11"/>
        <v>15.567991546911825</v>
      </c>
      <c r="W90">
        <f t="shared" si="11"/>
        <v>13.202571860998523</v>
      </c>
      <c r="X90">
        <f t="shared" si="11"/>
        <v>15.347140946355623</v>
      </c>
      <c r="Y90">
        <f t="shared" si="11"/>
        <v>18.499086741859685</v>
      </c>
      <c r="Z90">
        <f t="shared" si="11"/>
        <v>19.658729268045082</v>
      </c>
      <c r="AA90">
        <f t="shared" si="11"/>
        <v>17.983084660990755</v>
      </c>
      <c r="AB90">
        <f t="shared" si="11"/>
        <v>14.285878766545155</v>
      </c>
      <c r="AC90">
        <f t="shared" si="11"/>
        <v>14.411454054688416</v>
      </c>
      <c r="AD90">
        <f t="shared" si="11"/>
        <v>14.424376459024451</v>
      </c>
      <c r="AE90">
        <f t="shared" si="11"/>
        <v>15.453740032907227</v>
      </c>
      <c r="AF90">
        <f t="shared" si="11"/>
        <v>15.194572452636969</v>
      </c>
      <c r="AG90">
        <f t="shared" si="11"/>
        <v>15.099179818778712</v>
      </c>
    </row>
    <row r="91" spans="1:33">
      <c r="A91" t="s">
        <v>476</v>
      </c>
      <c r="B91" t="s">
        <v>476</v>
      </c>
      <c r="C91" t="s">
        <v>485</v>
      </c>
      <c r="D91">
        <v>19.2</v>
      </c>
      <c r="E91">
        <v>18.899999999999999</v>
      </c>
      <c r="F91">
        <v>15.4</v>
      </c>
      <c r="G91">
        <v>11.8</v>
      </c>
      <c r="H91">
        <v>13.4</v>
      </c>
      <c r="I91">
        <v>20.399999999999999</v>
      </c>
      <c r="J91">
        <v>22.1</v>
      </c>
      <c r="K91">
        <v>25.1</v>
      </c>
      <c r="L91">
        <v>16.3</v>
      </c>
      <c r="M91">
        <v>16</v>
      </c>
      <c r="N91">
        <v>17.7</v>
      </c>
      <c r="O91">
        <v>17.600000000000001</v>
      </c>
      <c r="P91">
        <v>17.100000000000001</v>
      </c>
      <c r="Q91">
        <v>17.5</v>
      </c>
      <c r="S91" t="s">
        <v>518</v>
      </c>
      <c r="T91">
        <f t="shared" ref="T91:AG91" si="12">D21/T21*100000</f>
        <v>19.228281187959794</v>
      </c>
      <c r="U91">
        <f t="shared" si="12"/>
        <v>18.926947241134567</v>
      </c>
      <c r="V91">
        <f t="shared" si="12"/>
        <v>15.440923028492987</v>
      </c>
      <c r="W91">
        <f t="shared" si="12"/>
        <v>11.758978844238319</v>
      </c>
      <c r="X91">
        <f t="shared" si="12"/>
        <v>13.372899961948146</v>
      </c>
      <c r="Y91">
        <f t="shared" si="12"/>
        <v>20.368197916362661</v>
      </c>
      <c r="Z91">
        <f t="shared" si="12"/>
        <v>22.058719830029727</v>
      </c>
      <c r="AA91">
        <f t="shared" si="12"/>
        <v>25.089249201454511</v>
      </c>
      <c r="AB91">
        <f t="shared" si="12"/>
        <v>16.274798465158415</v>
      </c>
      <c r="AC91">
        <f t="shared" si="12"/>
        <v>16.042206921219709</v>
      </c>
      <c r="AD91">
        <f t="shared" si="12"/>
        <v>17.738194637721495</v>
      </c>
      <c r="AE91">
        <f t="shared" si="12"/>
        <v>17.585121039165518</v>
      </c>
      <c r="AF91">
        <f t="shared" si="12"/>
        <v>17.052452750053092</v>
      </c>
      <c r="AG91">
        <f t="shared" si="12"/>
        <v>17.47236747327025</v>
      </c>
    </row>
    <row r="92" spans="1:33">
      <c r="A92" t="s">
        <v>476</v>
      </c>
      <c r="B92" t="s">
        <v>476</v>
      </c>
      <c r="C92" t="s">
        <v>486</v>
      </c>
      <c r="D92">
        <v>25.8</v>
      </c>
      <c r="E92">
        <v>24.2</v>
      </c>
      <c r="F92">
        <v>19.8</v>
      </c>
      <c r="G92">
        <v>15.5</v>
      </c>
      <c r="H92">
        <v>14.9</v>
      </c>
      <c r="I92">
        <v>20.5</v>
      </c>
      <c r="J92">
        <v>24.6</v>
      </c>
      <c r="K92">
        <v>31.9</v>
      </c>
      <c r="L92">
        <v>22</v>
      </c>
      <c r="M92">
        <v>21.4</v>
      </c>
      <c r="N92">
        <v>22.2</v>
      </c>
      <c r="O92">
        <v>22.1</v>
      </c>
      <c r="P92">
        <v>20.8</v>
      </c>
      <c r="Q92">
        <v>21.1</v>
      </c>
      <c r="S92" t="s">
        <v>519</v>
      </c>
      <c r="T92">
        <f t="shared" ref="T92:AG92" si="13">D22/T22*100000</f>
        <v>25.795663881251048</v>
      </c>
      <c r="U92">
        <f t="shared" si="13"/>
        <v>24.157504179477204</v>
      </c>
      <c r="V92">
        <f t="shared" si="13"/>
        <v>19.806671111056669</v>
      </c>
      <c r="W92">
        <f t="shared" si="13"/>
        <v>15.522741527458082</v>
      </c>
      <c r="X92">
        <f t="shared" si="13"/>
        <v>14.880858096376931</v>
      </c>
      <c r="Y92">
        <f t="shared" si="13"/>
        <v>20.466561186558437</v>
      </c>
      <c r="Z92">
        <f t="shared" si="13"/>
        <v>24.609679683238795</v>
      </c>
      <c r="AA92">
        <f t="shared" si="13"/>
        <v>31.90411677834328</v>
      </c>
      <c r="AB92">
        <f t="shared" si="13"/>
        <v>22.036443226847219</v>
      </c>
      <c r="AC92">
        <f t="shared" si="13"/>
        <v>21.385119326158165</v>
      </c>
      <c r="AD92">
        <f t="shared" si="13"/>
        <v>22.168593557077113</v>
      </c>
      <c r="AE92">
        <f t="shared" si="13"/>
        <v>22.07269259298506</v>
      </c>
      <c r="AF92">
        <f t="shared" si="13"/>
        <v>20.796772566817953</v>
      </c>
      <c r="AG92">
        <f t="shared" si="13"/>
        <v>21.119125905267964</v>
      </c>
    </row>
    <row r="93" spans="1:33">
      <c r="A93" t="s">
        <v>476</v>
      </c>
      <c r="B93" t="s">
        <v>476</v>
      </c>
      <c r="C93" t="s">
        <v>487</v>
      </c>
      <c r="D93">
        <v>30.1</v>
      </c>
      <c r="E93">
        <v>28.1</v>
      </c>
      <c r="F93">
        <v>25.2</v>
      </c>
      <c r="G93">
        <v>19.100000000000001</v>
      </c>
      <c r="H93">
        <v>18.7</v>
      </c>
      <c r="I93">
        <v>20.8</v>
      </c>
      <c r="J93">
        <v>23.6</v>
      </c>
      <c r="K93">
        <v>34.799999999999997</v>
      </c>
      <c r="L93">
        <v>25</v>
      </c>
      <c r="M93">
        <v>25.8</v>
      </c>
      <c r="N93">
        <v>26.1</v>
      </c>
      <c r="O93">
        <v>27</v>
      </c>
      <c r="P93">
        <v>26.9</v>
      </c>
      <c r="Q93">
        <v>28.6</v>
      </c>
      <c r="S93" t="s">
        <v>520</v>
      </c>
      <c r="T93">
        <f t="shared" ref="T93:AG93" si="14">D23/T23*100000</f>
        <v>30.129832724834657</v>
      </c>
      <c r="U93">
        <f t="shared" si="14"/>
        <v>28.107619450888301</v>
      </c>
      <c r="V93">
        <f t="shared" si="14"/>
        <v>25.158340453992608</v>
      </c>
      <c r="W93">
        <f t="shared" si="14"/>
        <v>19.128389492653284</v>
      </c>
      <c r="X93">
        <f t="shared" si="14"/>
        <v>18.714772423971237</v>
      </c>
      <c r="Y93">
        <f t="shared" si="14"/>
        <v>20.792874951650038</v>
      </c>
      <c r="Z93">
        <f t="shared" si="14"/>
        <v>23.639056295401456</v>
      </c>
      <c r="AA93">
        <f t="shared" si="14"/>
        <v>34.819295481116249</v>
      </c>
      <c r="AB93">
        <f t="shared" si="14"/>
        <v>25.022857059996483</v>
      </c>
      <c r="AC93">
        <f t="shared" si="14"/>
        <v>25.829989055089385</v>
      </c>
      <c r="AD93">
        <f t="shared" si="14"/>
        <v>26.137440758293842</v>
      </c>
      <c r="AE93">
        <f t="shared" si="14"/>
        <v>27.012025901942646</v>
      </c>
      <c r="AF93">
        <f t="shared" si="14"/>
        <v>26.94909615171343</v>
      </c>
      <c r="AG93">
        <f t="shared" si="14"/>
        <v>28.632550439637644</v>
      </c>
    </row>
    <row r="94" spans="1:33">
      <c r="A94" t="s">
        <v>476</v>
      </c>
      <c r="B94" t="s">
        <v>476</v>
      </c>
      <c r="C94" t="s">
        <v>488</v>
      </c>
      <c r="D94">
        <v>40.1</v>
      </c>
      <c r="E94">
        <v>35.200000000000003</v>
      </c>
      <c r="F94">
        <v>29.9</v>
      </c>
      <c r="G94">
        <v>24</v>
      </c>
      <c r="H94">
        <v>23.9</v>
      </c>
      <c r="I94">
        <v>23.2</v>
      </c>
      <c r="J94">
        <v>24</v>
      </c>
      <c r="K94">
        <v>30.5</v>
      </c>
      <c r="L94">
        <v>25.1</v>
      </c>
      <c r="M94">
        <v>26.3</v>
      </c>
      <c r="N94">
        <v>27.9</v>
      </c>
      <c r="O94">
        <v>27.6</v>
      </c>
      <c r="P94">
        <v>27.6</v>
      </c>
      <c r="Q94">
        <v>28.2</v>
      </c>
      <c r="S94" t="s">
        <v>521</v>
      </c>
      <c r="T94">
        <f t="shared" ref="T94:AG94" si="15">D24/T24*100000</f>
        <v>40.123258066757387</v>
      </c>
      <c r="U94">
        <f t="shared" si="15"/>
        <v>35.189364326594742</v>
      </c>
      <c r="V94">
        <f t="shared" si="15"/>
        <v>29.852738391418011</v>
      </c>
      <c r="W94">
        <f t="shared" si="15"/>
        <v>24.037926951188766</v>
      </c>
      <c r="X94">
        <f t="shared" si="15"/>
        <v>23.899835154749162</v>
      </c>
      <c r="Y94">
        <f t="shared" si="15"/>
        <v>23.234865550805079</v>
      </c>
      <c r="Z94">
        <f t="shared" si="15"/>
        <v>24.022227277857095</v>
      </c>
      <c r="AA94">
        <f t="shared" si="15"/>
        <v>30.509253277052732</v>
      </c>
      <c r="AB94">
        <f t="shared" si="15"/>
        <v>25.110928205950575</v>
      </c>
      <c r="AC94">
        <f t="shared" si="15"/>
        <v>26.287608363080064</v>
      </c>
      <c r="AD94">
        <f t="shared" si="15"/>
        <v>27.882308372269229</v>
      </c>
      <c r="AE94">
        <f t="shared" si="15"/>
        <v>27.598837943665529</v>
      </c>
      <c r="AF94">
        <f t="shared" si="15"/>
        <v>27.551803530314658</v>
      </c>
      <c r="AG94">
        <f t="shared" si="15"/>
        <v>28.158041939305519</v>
      </c>
    </row>
    <row r="95" spans="1:33">
      <c r="A95" t="s">
        <v>476</v>
      </c>
      <c r="B95" t="s">
        <v>476</v>
      </c>
      <c r="C95" t="s">
        <v>489</v>
      </c>
      <c r="D95">
        <v>49.9</v>
      </c>
      <c r="E95">
        <v>42.9</v>
      </c>
      <c r="F95">
        <v>39.299999999999997</v>
      </c>
      <c r="G95">
        <v>32.5</v>
      </c>
      <c r="H95">
        <v>28.9</v>
      </c>
      <c r="I95">
        <v>29.6</v>
      </c>
      <c r="J95">
        <v>24.7</v>
      </c>
      <c r="K95">
        <v>27.5</v>
      </c>
      <c r="L95">
        <v>24.5</v>
      </c>
      <c r="M95">
        <v>24.9</v>
      </c>
      <c r="N95">
        <v>26.6</v>
      </c>
      <c r="O95">
        <v>25.3</v>
      </c>
      <c r="P95">
        <v>25.8</v>
      </c>
      <c r="Q95">
        <v>26</v>
      </c>
      <c r="S95" t="s">
        <v>522</v>
      </c>
      <c r="T95">
        <f t="shared" ref="T95:AG95" si="16">D25/T25*100000</f>
        <v>49.915469237964402</v>
      </c>
      <c r="U95">
        <f t="shared" si="16"/>
        <v>42.858407437656041</v>
      </c>
      <c r="V95">
        <f t="shared" si="16"/>
        <v>39.261608866369656</v>
      </c>
      <c r="W95">
        <f t="shared" si="16"/>
        <v>32.501519677771498</v>
      </c>
      <c r="X95">
        <f t="shared" si="16"/>
        <v>28.949419111306742</v>
      </c>
      <c r="Y95">
        <f t="shared" si="16"/>
        <v>29.62452845279978</v>
      </c>
      <c r="Z95">
        <f t="shared" si="16"/>
        <v>24.738039023074805</v>
      </c>
      <c r="AA95">
        <f t="shared" si="16"/>
        <v>27.485445588893864</v>
      </c>
      <c r="AB95">
        <f t="shared" si="16"/>
        <v>24.511295832485857</v>
      </c>
      <c r="AC95">
        <f t="shared" si="16"/>
        <v>24.865883717558358</v>
      </c>
      <c r="AD95">
        <f t="shared" si="16"/>
        <v>26.626045061640923</v>
      </c>
      <c r="AE95">
        <f t="shared" si="16"/>
        <v>25.336665278356239</v>
      </c>
      <c r="AF95">
        <f t="shared" si="16"/>
        <v>25.788319166438168</v>
      </c>
      <c r="AG95">
        <f t="shared" si="16"/>
        <v>26.014197815881797</v>
      </c>
    </row>
    <row r="96" spans="1:33">
      <c r="A96" t="s">
        <v>476</v>
      </c>
      <c r="B96" t="s">
        <v>476</v>
      </c>
      <c r="C96" t="s">
        <v>490</v>
      </c>
      <c r="D96">
        <v>67.8</v>
      </c>
      <c r="E96">
        <v>53.2</v>
      </c>
      <c r="F96">
        <v>51.1</v>
      </c>
      <c r="G96">
        <v>42.5</v>
      </c>
      <c r="H96">
        <v>40.200000000000003</v>
      </c>
      <c r="I96">
        <v>37.1</v>
      </c>
      <c r="J96">
        <v>32.200000000000003</v>
      </c>
      <c r="K96">
        <v>31.5</v>
      </c>
      <c r="L96">
        <v>26.5</v>
      </c>
      <c r="M96">
        <v>25.4</v>
      </c>
      <c r="N96">
        <v>25.4</v>
      </c>
      <c r="O96">
        <v>23.6</v>
      </c>
      <c r="P96">
        <v>22.5</v>
      </c>
      <c r="Q96">
        <v>22.5</v>
      </c>
      <c r="S96" t="s">
        <v>523</v>
      </c>
      <c r="T96">
        <f t="shared" ref="T96:AG96" si="17">D26/T26*100000</f>
        <v>67.825708823836692</v>
      </c>
      <c r="U96">
        <f t="shared" si="17"/>
        <v>53.176913898645608</v>
      </c>
      <c r="V96">
        <f t="shared" si="17"/>
        <v>51.101600535455901</v>
      </c>
      <c r="W96">
        <f t="shared" si="17"/>
        <v>42.539722929808285</v>
      </c>
      <c r="X96">
        <f t="shared" si="17"/>
        <v>40.152107212179338</v>
      </c>
      <c r="Y96">
        <f t="shared" si="17"/>
        <v>37.141696152981872</v>
      </c>
      <c r="Z96">
        <f t="shared" si="17"/>
        <v>32.247392470271855</v>
      </c>
      <c r="AA96">
        <f t="shared" si="17"/>
        <v>31.546347201882217</v>
      </c>
      <c r="AB96">
        <f t="shared" si="17"/>
        <v>26.478769546507859</v>
      </c>
      <c r="AC96">
        <f t="shared" si="17"/>
        <v>25.439407955596671</v>
      </c>
      <c r="AD96">
        <f t="shared" si="17"/>
        <v>25.399332982271371</v>
      </c>
      <c r="AE96">
        <f t="shared" si="17"/>
        <v>23.555034344111242</v>
      </c>
      <c r="AF96">
        <f t="shared" si="17"/>
        <v>22.485493230174082</v>
      </c>
      <c r="AG96">
        <f t="shared" si="17"/>
        <v>22.548225664901985</v>
      </c>
    </row>
    <row r="97" spans="1:33">
      <c r="A97" t="s">
        <v>476</v>
      </c>
      <c r="B97" t="s">
        <v>476</v>
      </c>
      <c r="C97" t="s">
        <v>491</v>
      </c>
      <c r="D97">
        <v>78.8</v>
      </c>
      <c r="E97">
        <v>69.900000000000006</v>
      </c>
      <c r="F97">
        <v>60.6</v>
      </c>
      <c r="G97">
        <v>53.6</v>
      </c>
      <c r="H97">
        <v>52.2</v>
      </c>
      <c r="I97">
        <v>51.3</v>
      </c>
      <c r="J97">
        <v>44.8</v>
      </c>
      <c r="K97">
        <v>39.5</v>
      </c>
      <c r="L97">
        <v>34.799999999999997</v>
      </c>
      <c r="M97">
        <v>30.5</v>
      </c>
      <c r="N97">
        <v>29.2</v>
      </c>
      <c r="O97">
        <v>28.2</v>
      </c>
      <c r="P97">
        <v>25.5</v>
      </c>
      <c r="Q97">
        <v>26.7</v>
      </c>
      <c r="S97" t="s">
        <v>524</v>
      </c>
      <c r="T97">
        <f t="shared" ref="T97:AG97" si="18">D27/T27*100000</f>
        <v>78.807248394204777</v>
      </c>
      <c r="U97">
        <f t="shared" si="18"/>
        <v>69.938003621840764</v>
      </c>
      <c r="V97">
        <f t="shared" si="18"/>
        <v>60.621407797908176</v>
      </c>
      <c r="W97">
        <f t="shared" si="18"/>
        <v>53.595145139665512</v>
      </c>
      <c r="X97">
        <f t="shared" si="18"/>
        <v>52.214756331920412</v>
      </c>
      <c r="Y97">
        <f t="shared" si="18"/>
        <v>51.332522970135614</v>
      </c>
      <c r="Z97">
        <f t="shared" si="18"/>
        <v>44.818916637147048</v>
      </c>
      <c r="AA97">
        <f t="shared" si="18"/>
        <v>39.464371655861619</v>
      </c>
      <c r="AB97">
        <f t="shared" si="18"/>
        <v>34.778363395838149</v>
      </c>
      <c r="AC97">
        <f t="shared" si="18"/>
        <v>30.516311328024656</v>
      </c>
      <c r="AD97">
        <f t="shared" si="18"/>
        <v>29.152206246901336</v>
      </c>
      <c r="AE97">
        <f t="shared" si="18"/>
        <v>28.194774346793348</v>
      </c>
      <c r="AF97">
        <f t="shared" si="18"/>
        <v>25.491949910554563</v>
      </c>
      <c r="AG97">
        <f t="shared" si="18"/>
        <v>26.74050182723197</v>
      </c>
    </row>
    <row r="98" spans="1:33">
      <c r="A98" t="s">
        <v>476</v>
      </c>
      <c r="B98" t="s">
        <v>476</v>
      </c>
      <c r="C98" t="s">
        <v>492</v>
      </c>
      <c r="D98">
        <v>98</v>
      </c>
      <c r="E98">
        <v>83.4</v>
      </c>
      <c r="F98">
        <v>72.099999999999994</v>
      </c>
      <c r="G98">
        <v>66.3</v>
      </c>
      <c r="H98">
        <v>66.8</v>
      </c>
      <c r="I98">
        <v>70.2</v>
      </c>
      <c r="J98">
        <v>58.4</v>
      </c>
      <c r="K98">
        <v>55.1</v>
      </c>
      <c r="L98">
        <v>45.5</v>
      </c>
      <c r="M98">
        <v>40.9</v>
      </c>
      <c r="N98">
        <v>40.700000000000003</v>
      </c>
      <c r="O98">
        <v>34.6</v>
      </c>
      <c r="P98">
        <v>34.700000000000003</v>
      </c>
      <c r="Q98">
        <v>33.6</v>
      </c>
      <c r="S98" t="s">
        <v>525</v>
      </c>
      <c r="T98">
        <f t="shared" ref="T98:AG98" si="19">D28/T28*100000</f>
        <v>98.008759532883261</v>
      </c>
      <c r="U98">
        <f t="shared" si="19"/>
        <v>83.361786728575154</v>
      </c>
      <c r="V98">
        <f t="shared" si="19"/>
        <v>72.066183571843069</v>
      </c>
      <c r="W98">
        <f t="shared" si="19"/>
        <v>66.33732208914202</v>
      </c>
      <c r="X98">
        <f t="shared" si="19"/>
        <v>66.830451303035815</v>
      </c>
      <c r="Y98">
        <f t="shared" si="19"/>
        <v>70.199319634792474</v>
      </c>
      <c r="Z98">
        <f t="shared" si="19"/>
        <v>58.44929634334899</v>
      </c>
      <c r="AA98">
        <f t="shared" si="19"/>
        <v>55.083179297597049</v>
      </c>
      <c r="AB98">
        <f t="shared" si="19"/>
        <v>45.54693307918167</v>
      </c>
      <c r="AC98">
        <f t="shared" si="19"/>
        <v>40.860562924619863</v>
      </c>
      <c r="AD98">
        <f t="shared" si="19"/>
        <v>40.672000000000004</v>
      </c>
      <c r="AE98">
        <f t="shared" si="19"/>
        <v>34.634920634920633</v>
      </c>
      <c r="AF98">
        <f t="shared" si="19"/>
        <v>34.716017868538607</v>
      </c>
      <c r="AG98">
        <f t="shared" si="19"/>
        <v>33.56999160139847</v>
      </c>
    </row>
    <row r="99" spans="1:33">
      <c r="A99" t="s">
        <v>476</v>
      </c>
      <c r="B99" t="s">
        <v>476</v>
      </c>
      <c r="C99" t="s">
        <v>493</v>
      </c>
      <c r="D99">
        <v>107.7</v>
      </c>
      <c r="E99">
        <v>92.6</v>
      </c>
      <c r="F99">
        <v>82.4</v>
      </c>
      <c r="G99">
        <v>90.9</v>
      </c>
      <c r="H99">
        <v>73.099999999999994</v>
      </c>
      <c r="I99">
        <v>88.1</v>
      </c>
      <c r="J99">
        <v>71.2</v>
      </c>
      <c r="K99">
        <v>67.3</v>
      </c>
      <c r="L99">
        <v>58.6</v>
      </c>
      <c r="M99">
        <v>53.5</v>
      </c>
      <c r="N99">
        <v>51.2</v>
      </c>
      <c r="O99">
        <v>43.9</v>
      </c>
      <c r="P99">
        <v>45.5</v>
      </c>
      <c r="Q99">
        <v>43.6</v>
      </c>
      <c r="S99" t="s">
        <v>526</v>
      </c>
      <c r="T99">
        <f t="shared" ref="T99:AG99" si="20">D29/T29*100000</f>
        <v>107.69336761149164</v>
      </c>
      <c r="U99">
        <f t="shared" si="20"/>
        <v>92.644797200538932</v>
      </c>
      <c r="V99">
        <f t="shared" si="20"/>
        <v>82.414453590101985</v>
      </c>
      <c r="W99">
        <f t="shared" si="20"/>
        <v>90.889122844223621</v>
      </c>
      <c r="X99">
        <f t="shared" si="20"/>
        <v>73.09434259040799</v>
      </c>
      <c r="Y99">
        <f t="shared" si="20"/>
        <v>88.071458034755395</v>
      </c>
      <c r="Z99">
        <f t="shared" si="20"/>
        <v>71.210188280837585</v>
      </c>
      <c r="AA99">
        <f t="shared" si="20"/>
        <v>67.316331467274864</v>
      </c>
      <c r="AB99">
        <f t="shared" si="20"/>
        <v>58.633415587535211</v>
      </c>
      <c r="AC99">
        <f t="shared" si="20"/>
        <v>53.456221198156676</v>
      </c>
      <c r="AD99">
        <f t="shared" si="20"/>
        <v>51.169590643274859</v>
      </c>
      <c r="AE99">
        <f t="shared" si="20"/>
        <v>43.916083916083913</v>
      </c>
      <c r="AF99">
        <f t="shared" si="20"/>
        <v>45.531724754244863</v>
      </c>
      <c r="AG99">
        <f t="shared" si="20"/>
        <v>43.594563583542879</v>
      </c>
    </row>
    <row r="100" spans="1:33">
      <c r="A100" t="s">
        <v>476</v>
      </c>
      <c r="B100" t="s">
        <v>476</v>
      </c>
      <c r="C100" t="s">
        <v>495</v>
      </c>
      <c r="D100">
        <v>139.1</v>
      </c>
      <c r="E100">
        <v>125.7</v>
      </c>
      <c r="F100">
        <v>79.599999999999994</v>
      </c>
      <c r="G100">
        <v>79.8</v>
      </c>
      <c r="H100">
        <v>99.4</v>
      </c>
      <c r="I100">
        <v>87.8</v>
      </c>
      <c r="J100">
        <v>79.2</v>
      </c>
      <c r="K100">
        <v>78.099999999999994</v>
      </c>
      <c r="L100">
        <v>70.099999999999994</v>
      </c>
      <c r="M100">
        <v>63</v>
      </c>
      <c r="N100">
        <v>63.9</v>
      </c>
      <c r="O100">
        <v>58.5</v>
      </c>
      <c r="P100">
        <v>54.9</v>
      </c>
      <c r="Q100">
        <v>51.2</v>
      </c>
      <c r="S100" t="s">
        <v>529</v>
      </c>
      <c r="T100">
        <f t="shared" ref="T100:AG100" si="21">D30/T30*100000</f>
        <v>140.44943820224719</v>
      </c>
      <c r="U100">
        <f t="shared" si="21"/>
        <v>124.51350263193211</v>
      </c>
      <c r="V100">
        <f t="shared" si="21"/>
        <v>75</v>
      </c>
      <c r="W100">
        <f t="shared" si="21"/>
        <v>80.424770829415451</v>
      </c>
      <c r="X100">
        <f t="shared" si="21"/>
        <v>96.240519969907893</v>
      </c>
      <c r="Y100">
        <f t="shared" si="21"/>
        <v>85.876517258616488</v>
      </c>
      <c r="Z100">
        <f t="shared" si="21"/>
        <v>79.104940841616013</v>
      </c>
      <c r="AA100">
        <f t="shared" si="21"/>
        <v>74.870466321243526</v>
      </c>
      <c r="AB100">
        <f t="shared" si="21"/>
        <v>68.79313494415014</v>
      </c>
      <c r="AC100">
        <f t="shared" si="21"/>
        <v>62.308998302207137</v>
      </c>
      <c r="AD100">
        <f t="shared" si="21"/>
        <v>63.257277734067664</v>
      </c>
      <c r="AE100">
        <f t="shared" si="21"/>
        <v>58.076358296622615</v>
      </c>
      <c r="AF100">
        <f t="shared" si="21"/>
        <v>54.04486743711761</v>
      </c>
      <c r="AG100">
        <f t="shared" si="21"/>
        <v>53.293439387277715</v>
      </c>
    </row>
    <row r="101" spans="1:33">
      <c r="A101" t="s">
        <v>476</v>
      </c>
      <c r="B101" t="s">
        <v>476</v>
      </c>
      <c r="C101" t="s">
        <v>496</v>
      </c>
      <c r="D101">
        <v>146.69999999999999</v>
      </c>
      <c r="E101">
        <v>118.6</v>
      </c>
      <c r="F101">
        <v>52.8</v>
      </c>
      <c r="G101">
        <v>82.7</v>
      </c>
      <c r="H101">
        <v>85.1</v>
      </c>
      <c r="I101">
        <v>78.5</v>
      </c>
      <c r="J101">
        <v>78.900000000000006</v>
      </c>
      <c r="K101">
        <v>64.7</v>
      </c>
      <c r="L101">
        <v>65</v>
      </c>
      <c r="M101">
        <v>60.6</v>
      </c>
      <c r="N101">
        <v>61.7</v>
      </c>
      <c r="O101">
        <v>56.8</v>
      </c>
      <c r="P101">
        <v>51.9</v>
      </c>
      <c r="Q101">
        <v>58.6</v>
      </c>
    </row>
    <row r="102" spans="1:33">
      <c r="A102" t="s">
        <v>80</v>
      </c>
      <c r="T102" t="s">
        <v>500</v>
      </c>
      <c r="U102" t="s">
        <v>501</v>
      </c>
      <c r="V102" t="s">
        <v>502</v>
      </c>
      <c r="W102" t="s">
        <v>503</v>
      </c>
      <c r="X102" t="s">
        <v>504</v>
      </c>
      <c r="Y102" t="s">
        <v>505</v>
      </c>
      <c r="Z102" t="s">
        <v>506</v>
      </c>
      <c r="AA102" t="s">
        <v>507</v>
      </c>
      <c r="AB102" t="s">
        <v>508</v>
      </c>
      <c r="AC102" t="s">
        <v>468</v>
      </c>
      <c r="AD102" t="s">
        <v>469</v>
      </c>
      <c r="AE102" t="s">
        <v>470</v>
      </c>
      <c r="AF102" t="s">
        <v>471</v>
      </c>
      <c r="AG102" t="s">
        <v>509</v>
      </c>
    </row>
    <row r="103" spans="1:33">
      <c r="A103" t="s">
        <v>499</v>
      </c>
      <c r="B103" t="s">
        <v>80</v>
      </c>
      <c r="C103" t="s">
        <v>473</v>
      </c>
      <c r="D103">
        <v>24.1</v>
      </c>
      <c r="E103">
        <v>31.5</v>
      </c>
      <c r="F103">
        <v>25.1</v>
      </c>
      <c r="G103">
        <v>17.3</v>
      </c>
      <c r="H103">
        <v>17.3</v>
      </c>
      <c r="I103">
        <v>21.5</v>
      </c>
      <c r="J103">
        <v>22.3</v>
      </c>
      <c r="K103">
        <v>26</v>
      </c>
      <c r="L103">
        <v>20.399999999999999</v>
      </c>
      <c r="M103">
        <v>20.6</v>
      </c>
      <c r="N103">
        <v>22.3</v>
      </c>
      <c r="O103">
        <v>22.3</v>
      </c>
      <c r="P103">
        <v>23.1</v>
      </c>
      <c r="Q103">
        <v>23.4</v>
      </c>
      <c r="S103" t="s">
        <v>510</v>
      </c>
      <c r="T103">
        <f t="shared" ref="T103:Y103" si="22">D35/T35*100000</f>
        <v>24.061692022103433</v>
      </c>
      <c r="U103">
        <f t="shared" si="22"/>
        <v>31.545311228147245</v>
      </c>
      <c r="V103">
        <f t="shared" si="22"/>
        <v>25.079776401565187</v>
      </c>
      <c r="W103">
        <f t="shared" si="22"/>
        <v>17.26623655842657</v>
      </c>
      <c r="X103">
        <f t="shared" si="22"/>
        <v>17.314044816795331</v>
      </c>
      <c r="Y103">
        <f t="shared" si="22"/>
        <v>21.460079564926126</v>
      </c>
      <c r="Z103">
        <f t="shared" ref="Z103:Z121" si="23">J35/Z35*100000</f>
        <v>22.322924307629652</v>
      </c>
      <c r="AA103">
        <f t="shared" ref="AA103:AA121" si="24">K35/AA35*100000</f>
        <v>26.007723053993633</v>
      </c>
      <c r="AB103">
        <f t="shared" ref="AB103:AB121" si="25">L35/AB35*100000</f>
        <v>20.441843577439474</v>
      </c>
      <c r="AC103">
        <f t="shared" ref="AC103:AC121" si="26">M35/AC35*100000</f>
        <v>20.648738105088952</v>
      </c>
      <c r="AD103">
        <f t="shared" ref="AD103:AD121" si="27">N35/AD35*100000</f>
        <v>22.304734557816396</v>
      </c>
      <c r="AE103">
        <f t="shared" ref="AE103:AE121" si="28">O35/AE35*100000</f>
        <v>22.295405894944839</v>
      </c>
      <c r="AF103">
        <f t="shared" ref="AF103:AF121" si="29">P35/AF35*100000</f>
        <v>23.10688867338385</v>
      </c>
      <c r="AG103">
        <f t="shared" ref="AG103:AG121" si="30">Q35/AG35*100000</f>
        <v>23.360469243556292</v>
      </c>
    </row>
    <row r="104" spans="1:33">
      <c r="A104" t="s">
        <v>476</v>
      </c>
      <c r="B104" t="s">
        <v>476</v>
      </c>
      <c r="C104" t="s">
        <v>477</v>
      </c>
      <c r="S104" t="s">
        <v>280</v>
      </c>
      <c r="T104">
        <f t="shared" ref="T104:Y104" si="31">D36/T36*100000</f>
        <v>0</v>
      </c>
      <c r="U104">
        <f t="shared" si="31"/>
        <v>0</v>
      </c>
      <c r="V104">
        <f t="shared" si="31"/>
        <v>0</v>
      </c>
      <c r="W104">
        <f t="shared" si="31"/>
        <v>0</v>
      </c>
      <c r="X104">
        <f t="shared" si="31"/>
        <v>0</v>
      </c>
      <c r="Y104">
        <f t="shared" si="31"/>
        <v>0</v>
      </c>
      <c r="Z104">
        <f t="shared" si="23"/>
        <v>0</v>
      </c>
      <c r="AA104">
        <f t="shared" si="24"/>
        <v>0</v>
      </c>
      <c r="AB104">
        <f t="shared" si="25"/>
        <v>0</v>
      </c>
      <c r="AC104">
        <f t="shared" si="26"/>
        <v>0</v>
      </c>
      <c r="AD104">
        <f t="shared" si="27"/>
        <v>0</v>
      </c>
      <c r="AE104">
        <f t="shared" si="28"/>
        <v>0</v>
      </c>
      <c r="AF104">
        <f t="shared" si="29"/>
        <v>0</v>
      </c>
      <c r="AG104">
        <f t="shared" si="30"/>
        <v>0</v>
      </c>
    </row>
    <row r="105" spans="1:33">
      <c r="A105" t="s">
        <v>476</v>
      </c>
      <c r="B105" t="s">
        <v>476</v>
      </c>
      <c r="C105" t="s">
        <v>478</v>
      </c>
      <c r="E105">
        <v>0.1</v>
      </c>
      <c r="I105">
        <v>0</v>
      </c>
      <c r="J105">
        <v>0</v>
      </c>
      <c r="K105">
        <v>0.1</v>
      </c>
      <c r="P105">
        <v>0</v>
      </c>
      <c r="S105" t="s">
        <v>511</v>
      </c>
      <c r="T105">
        <f t="shared" ref="T105:Y105" si="32">D37/T37*100000</f>
        <v>0</v>
      </c>
      <c r="U105">
        <f t="shared" si="32"/>
        <v>5.3224603747260485E-2</v>
      </c>
      <c r="V105">
        <f t="shared" si="32"/>
        <v>0</v>
      </c>
      <c r="W105">
        <f t="shared" si="32"/>
        <v>0</v>
      </c>
      <c r="X105">
        <f t="shared" si="32"/>
        <v>0</v>
      </c>
      <c r="Y105">
        <f t="shared" si="32"/>
        <v>2.1967077062922717E-2</v>
      </c>
      <c r="Z105">
        <f t="shared" si="23"/>
        <v>3.914486477112878E-2</v>
      </c>
      <c r="AA105">
        <f t="shared" si="24"/>
        <v>9.2212642353266636E-2</v>
      </c>
      <c r="AB105">
        <f t="shared" si="25"/>
        <v>0</v>
      </c>
      <c r="AC105">
        <f t="shared" si="26"/>
        <v>0</v>
      </c>
      <c r="AD105">
        <f t="shared" si="27"/>
        <v>0</v>
      </c>
      <c r="AE105">
        <f t="shared" si="28"/>
        <v>0</v>
      </c>
      <c r="AF105">
        <f t="shared" si="29"/>
        <v>2.918855808523059E-2</v>
      </c>
      <c r="AG105">
        <f t="shared" si="30"/>
        <v>0</v>
      </c>
    </row>
    <row r="106" spans="1:33">
      <c r="A106" t="s">
        <v>476</v>
      </c>
      <c r="B106" t="s">
        <v>476</v>
      </c>
      <c r="C106" t="s">
        <v>479</v>
      </c>
      <c r="E106">
        <v>1.1000000000000001</v>
      </c>
      <c r="F106">
        <v>0.7</v>
      </c>
      <c r="G106">
        <v>0.7</v>
      </c>
      <c r="H106">
        <v>1</v>
      </c>
      <c r="I106">
        <v>1.5</v>
      </c>
      <c r="J106">
        <v>0.9</v>
      </c>
      <c r="K106">
        <v>1.1000000000000001</v>
      </c>
      <c r="L106">
        <v>0.7</v>
      </c>
      <c r="M106">
        <v>0.5</v>
      </c>
      <c r="N106">
        <v>1.3</v>
      </c>
      <c r="O106">
        <v>0.8</v>
      </c>
      <c r="P106">
        <v>1.4</v>
      </c>
      <c r="Q106">
        <v>1.1000000000000001</v>
      </c>
      <c r="S106" t="s">
        <v>512</v>
      </c>
      <c r="T106">
        <f t="shared" ref="T106:Y106" si="33">D38/T38*100000</f>
        <v>0</v>
      </c>
      <c r="U106">
        <f t="shared" si="33"/>
        <v>1.1420740063956145</v>
      </c>
      <c r="V106">
        <f t="shared" si="33"/>
        <v>0.71168336779956576</v>
      </c>
      <c r="W106">
        <f t="shared" si="33"/>
        <v>0.68519989636351564</v>
      </c>
      <c r="X106">
        <f t="shared" si="33"/>
        <v>1.0060346991428082</v>
      </c>
      <c r="Y106">
        <f t="shared" si="33"/>
        <v>1.5212693661750034</v>
      </c>
      <c r="Z106">
        <f t="shared" si="23"/>
        <v>0.85442709348878343</v>
      </c>
      <c r="AA106">
        <f t="shared" si="24"/>
        <v>1.081506243240586</v>
      </c>
      <c r="AB106">
        <f t="shared" si="25"/>
        <v>0.68835284048799628</v>
      </c>
      <c r="AC106">
        <f t="shared" si="26"/>
        <v>0.52418394091017395</v>
      </c>
      <c r="AD106">
        <f t="shared" si="27"/>
        <v>1.2767002209673459</v>
      </c>
      <c r="AE106">
        <f t="shared" si="28"/>
        <v>0.80624842529604446</v>
      </c>
      <c r="AF106">
        <f t="shared" si="29"/>
        <v>1.3874614594039056</v>
      </c>
      <c r="AG106">
        <f t="shared" si="30"/>
        <v>1.1315813296449044</v>
      </c>
    </row>
    <row r="107" spans="1:33">
      <c r="A107" t="s">
        <v>476</v>
      </c>
      <c r="B107" t="s">
        <v>476</v>
      </c>
      <c r="C107" t="s">
        <v>480</v>
      </c>
      <c r="D107">
        <v>17.5</v>
      </c>
      <c r="E107">
        <v>37.200000000000003</v>
      </c>
      <c r="F107">
        <v>25.3</v>
      </c>
      <c r="G107">
        <v>8.8000000000000007</v>
      </c>
      <c r="H107">
        <v>8.6999999999999993</v>
      </c>
      <c r="I107">
        <v>12.6</v>
      </c>
      <c r="J107">
        <v>9.5</v>
      </c>
      <c r="K107">
        <v>6.8</v>
      </c>
      <c r="L107">
        <v>4.8</v>
      </c>
      <c r="M107">
        <v>4.9000000000000004</v>
      </c>
      <c r="N107">
        <v>5.3</v>
      </c>
      <c r="O107">
        <v>5.3</v>
      </c>
      <c r="P107">
        <v>7.1</v>
      </c>
      <c r="Q107">
        <v>6.6</v>
      </c>
      <c r="S107" t="s">
        <v>513</v>
      </c>
      <c r="T107">
        <f t="shared" ref="T107:Y107" si="34">D39/T39*100000</f>
        <v>17.533022649098438</v>
      </c>
      <c r="U107">
        <f t="shared" si="34"/>
        <v>37.200247203128782</v>
      </c>
      <c r="V107">
        <f t="shared" si="34"/>
        <v>25.268488377884896</v>
      </c>
      <c r="W107">
        <f t="shared" si="34"/>
        <v>8.7617766035374576</v>
      </c>
      <c r="X107">
        <f t="shared" si="34"/>
        <v>8.6815865092552542</v>
      </c>
      <c r="Y107">
        <f t="shared" si="34"/>
        <v>12.613056357927631</v>
      </c>
      <c r="Z107">
        <f t="shared" si="23"/>
        <v>9.5353404748265813</v>
      </c>
      <c r="AA107">
        <f t="shared" si="24"/>
        <v>6.803168959992977</v>
      </c>
      <c r="AB107">
        <f t="shared" si="25"/>
        <v>4.7768421823355904</v>
      </c>
      <c r="AC107">
        <f t="shared" si="26"/>
        <v>4.8969072164948457</v>
      </c>
      <c r="AD107">
        <f t="shared" si="27"/>
        <v>5.2588666938442721</v>
      </c>
      <c r="AE107">
        <f t="shared" si="28"/>
        <v>5.2709568162574092</v>
      </c>
      <c r="AF107">
        <f t="shared" si="29"/>
        <v>7.1428571428571432</v>
      </c>
      <c r="AG107">
        <f t="shared" si="30"/>
        <v>6.5945812303052955</v>
      </c>
    </row>
    <row r="108" spans="1:33">
      <c r="A108" t="s">
        <v>476</v>
      </c>
      <c r="B108" t="s">
        <v>476</v>
      </c>
      <c r="C108" t="s">
        <v>481</v>
      </c>
      <c r="D108">
        <v>44.9</v>
      </c>
      <c r="E108">
        <v>84.1</v>
      </c>
      <c r="F108">
        <v>58.7</v>
      </c>
      <c r="G108">
        <v>23.3</v>
      </c>
      <c r="H108">
        <v>18.8</v>
      </c>
      <c r="I108">
        <v>26</v>
      </c>
      <c r="J108">
        <v>24.3</v>
      </c>
      <c r="K108">
        <v>19.899999999999999</v>
      </c>
      <c r="L108">
        <v>14.2</v>
      </c>
      <c r="M108">
        <v>13.6</v>
      </c>
      <c r="N108">
        <v>15.3</v>
      </c>
      <c r="O108">
        <v>14.6</v>
      </c>
      <c r="P108">
        <v>16.3</v>
      </c>
      <c r="Q108">
        <v>15.3</v>
      </c>
      <c r="S108" t="s">
        <v>514</v>
      </c>
      <c r="T108">
        <f t="shared" ref="T108:Y108" si="35">D40/T40*100000</f>
        <v>44.892676002361952</v>
      </c>
      <c r="U108">
        <f t="shared" si="35"/>
        <v>84.071761253355533</v>
      </c>
      <c r="V108">
        <f t="shared" si="35"/>
        <v>58.711365521641511</v>
      </c>
      <c r="W108">
        <f t="shared" si="35"/>
        <v>23.330309363460643</v>
      </c>
      <c r="X108">
        <f t="shared" si="35"/>
        <v>18.827333651794337</v>
      </c>
      <c r="Y108">
        <f t="shared" si="35"/>
        <v>25.971933982300691</v>
      </c>
      <c r="Z108">
        <f t="shared" si="23"/>
        <v>24.26235695318713</v>
      </c>
      <c r="AA108">
        <f t="shared" si="24"/>
        <v>19.871518289467378</v>
      </c>
      <c r="AB108">
        <f t="shared" si="25"/>
        <v>14.219356216957179</v>
      </c>
      <c r="AC108">
        <f t="shared" si="26"/>
        <v>13.626745662293695</v>
      </c>
      <c r="AD108">
        <f t="shared" si="27"/>
        <v>15.257390944800497</v>
      </c>
      <c r="AE108">
        <f t="shared" si="28"/>
        <v>14.596335816388162</v>
      </c>
      <c r="AF108">
        <f t="shared" si="29"/>
        <v>16.284584980237153</v>
      </c>
      <c r="AG108">
        <f t="shared" si="30"/>
        <v>15.32159895644449</v>
      </c>
    </row>
    <row r="109" spans="1:33">
      <c r="A109" t="s">
        <v>476</v>
      </c>
      <c r="B109" t="s">
        <v>476</v>
      </c>
      <c r="C109" t="s">
        <v>482</v>
      </c>
      <c r="D109">
        <v>36</v>
      </c>
      <c r="E109">
        <v>54.7</v>
      </c>
      <c r="F109">
        <v>44.1</v>
      </c>
      <c r="G109">
        <v>23.8</v>
      </c>
      <c r="H109">
        <v>22</v>
      </c>
      <c r="I109">
        <v>26</v>
      </c>
      <c r="J109">
        <v>26.5</v>
      </c>
      <c r="K109">
        <v>23.8</v>
      </c>
      <c r="L109">
        <v>17.5</v>
      </c>
      <c r="M109">
        <v>18.2</v>
      </c>
      <c r="N109">
        <v>18.2</v>
      </c>
      <c r="O109">
        <v>17.100000000000001</v>
      </c>
      <c r="P109">
        <v>19.7</v>
      </c>
      <c r="Q109">
        <v>20</v>
      </c>
      <c r="S109" t="s">
        <v>515</v>
      </c>
      <c r="T109">
        <f t="shared" ref="T109:Y109" si="36">D41/T41*100000</f>
        <v>36.004136223208633</v>
      </c>
      <c r="U109">
        <f t="shared" si="36"/>
        <v>54.749426680531933</v>
      </c>
      <c r="V109">
        <f t="shared" si="36"/>
        <v>44.057425092608511</v>
      </c>
      <c r="W109">
        <f t="shared" si="36"/>
        <v>23.839146621095651</v>
      </c>
      <c r="X109">
        <f t="shared" si="36"/>
        <v>21.97939726569172</v>
      </c>
      <c r="Y109">
        <f t="shared" si="36"/>
        <v>26.016714858474074</v>
      </c>
      <c r="Z109">
        <f t="shared" si="23"/>
        <v>26.477582018464734</v>
      </c>
      <c r="AA109">
        <f t="shared" si="24"/>
        <v>23.773729137469743</v>
      </c>
      <c r="AB109">
        <f t="shared" si="25"/>
        <v>17.469049428489519</v>
      </c>
      <c r="AC109">
        <f t="shared" si="26"/>
        <v>18.20700075547721</v>
      </c>
      <c r="AD109">
        <f t="shared" si="27"/>
        <v>18.153021442495128</v>
      </c>
      <c r="AE109">
        <f t="shared" si="28"/>
        <v>17.089959648706387</v>
      </c>
      <c r="AF109">
        <f t="shared" si="29"/>
        <v>19.727104532839963</v>
      </c>
      <c r="AG109">
        <f t="shared" si="30"/>
        <v>20.024138813280285</v>
      </c>
    </row>
    <row r="110" spans="1:33">
      <c r="A110" t="s">
        <v>476</v>
      </c>
      <c r="B110" t="s">
        <v>476</v>
      </c>
      <c r="C110" t="s">
        <v>483</v>
      </c>
      <c r="D110">
        <v>24.4</v>
      </c>
      <c r="E110">
        <v>30.3</v>
      </c>
      <c r="F110">
        <v>22.9</v>
      </c>
      <c r="G110">
        <v>18</v>
      </c>
      <c r="H110">
        <v>18.3</v>
      </c>
      <c r="I110">
        <v>24.9</v>
      </c>
      <c r="J110">
        <v>24</v>
      </c>
      <c r="K110">
        <v>23.1</v>
      </c>
      <c r="L110">
        <v>19.5</v>
      </c>
      <c r="M110">
        <v>18</v>
      </c>
      <c r="N110">
        <v>19.5</v>
      </c>
      <c r="O110">
        <v>19.3</v>
      </c>
      <c r="P110">
        <v>19.8</v>
      </c>
      <c r="Q110">
        <v>20.2</v>
      </c>
      <c r="S110" t="s">
        <v>516</v>
      </c>
      <c r="T110">
        <f t="shared" ref="T110:Y110" si="37">D42/T42*100000</f>
        <v>24.404297868013423</v>
      </c>
      <c r="U110">
        <f t="shared" si="37"/>
        <v>30.315607640248114</v>
      </c>
      <c r="V110">
        <f t="shared" si="37"/>
        <v>22.898942004826392</v>
      </c>
      <c r="W110">
        <f t="shared" si="37"/>
        <v>17.987805907234041</v>
      </c>
      <c r="X110">
        <f t="shared" si="37"/>
        <v>18.346475228531439</v>
      </c>
      <c r="Y110">
        <f t="shared" si="37"/>
        <v>24.90476916541617</v>
      </c>
      <c r="Z110">
        <f t="shared" si="23"/>
        <v>24.014638908169061</v>
      </c>
      <c r="AA110">
        <f t="shared" si="24"/>
        <v>23.099112588906259</v>
      </c>
      <c r="AB110">
        <f t="shared" si="25"/>
        <v>19.450618938222316</v>
      </c>
      <c r="AC110">
        <f t="shared" si="26"/>
        <v>18.035760559730498</v>
      </c>
      <c r="AD110">
        <f t="shared" si="27"/>
        <v>19.479515588765782</v>
      </c>
      <c r="AE110">
        <f t="shared" si="28"/>
        <v>19.273099564883541</v>
      </c>
      <c r="AF110">
        <f t="shared" si="29"/>
        <v>19.816607233825778</v>
      </c>
      <c r="AG110">
        <f t="shared" si="30"/>
        <v>20.249577906595167</v>
      </c>
    </row>
    <row r="111" spans="1:33">
      <c r="A111" t="s">
        <v>476</v>
      </c>
      <c r="B111" t="s">
        <v>476</v>
      </c>
      <c r="C111" t="s">
        <v>484</v>
      </c>
      <c r="D111">
        <v>22.4</v>
      </c>
      <c r="E111">
        <v>24.5</v>
      </c>
      <c r="F111">
        <v>18.600000000000001</v>
      </c>
      <c r="G111">
        <v>15.8</v>
      </c>
      <c r="H111">
        <v>19.3</v>
      </c>
      <c r="I111">
        <v>24.4</v>
      </c>
      <c r="J111">
        <v>27.1</v>
      </c>
      <c r="K111">
        <v>25.3</v>
      </c>
      <c r="L111">
        <v>20.399999999999999</v>
      </c>
      <c r="M111">
        <v>20.5</v>
      </c>
      <c r="N111">
        <v>21.2</v>
      </c>
      <c r="O111">
        <v>22.7</v>
      </c>
      <c r="P111">
        <v>22.7</v>
      </c>
      <c r="Q111">
        <v>21.9</v>
      </c>
      <c r="S111" t="s">
        <v>517</v>
      </c>
      <c r="T111">
        <f t="shared" ref="T111:Y111" si="38">D43/T43*100000</f>
        <v>22.431668634172311</v>
      </c>
      <c r="U111">
        <f t="shared" si="38"/>
        <v>24.488057329646331</v>
      </c>
      <c r="V111">
        <f t="shared" si="38"/>
        <v>18.637757273430015</v>
      </c>
      <c r="W111">
        <f t="shared" si="38"/>
        <v>15.797160193611276</v>
      </c>
      <c r="X111">
        <f t="shared" si="38"/>
        <v>19.254227704396421</v>
      </c>
      <c r="Y111">
        <f t="shared" si="38"/>
        <v>24.414423745616499</v>
      </c>
      <c r="Z111">
        <f t="shared" si="23"/>
        <v>27.075369774694405</v>
      </c>
      <c r="AA111">
        <f t="shared" si="24"/>
        <v>25.312697175518689</v>
      </c>
      <c r="AB111">
        <f t="shared" si="25"/>
        <v>20.378805775313555</v>
      </c>
      <c r="AC111">
        <f t="shared" si="26"/>
        <v>20.494287712753557</v>
      </c>
      <c r="AD111">
        <f t="shared" si="27"/>
        <v>21.170731707317071</v>
      </c>
      <c r="AE111">
        <f t="shared" si="28"/>
        <v>22.696459954807935</v>
      </c>
      <c r="AF111">
        <f t="shared" si="29"/>
        <v>22.733045466090932</v>
      </c>
      <c r="AG111">
        <f t="shared" si="30"/>
        <v>21.856051927922341</v>
      </c>
    </row>
    <row r="112" spans="1:33">
      <c r="A112" t="s">
        <v>476</v>
      </c>
      <c r="B112" t="s">
        <v>476</v>
      </c>
      <c r="C112" t="s">
        <v>485</v>
      </c>
      <c r="D112">
        <v>24.3</v>
      </c>
      <c r="E112">
        <v>23.6</v>
      </c>
      <c r="F112">
        <v>18.600000000000001</v>
      </c>
      <c r="G112">
        <v>15.4</v>
      </c>
      <c r="H112">
        <v>16.399999999999999</v>
      </c>
      <c r="I112">
        <v>27.5</v>
      </c>
      <c r="J112">
        <v>31.2</v>
      </c>
      <c r="K112">
        <v>36.700000000000003</v>
      </c>
      <c r="L112">
        <v>22.4</v>
      </c>
      <c r="M112">
        <v>22.6</v>
      </c>
      <c r="N112">
        <v>26.1</v>
      </c>
      <c r="O112">
        <v>25.8</v>
      </c>
      <c r="P112">
        <v>25.3</v>
      </c>
      <c r="Q112">
        <v>26</v>
      </c>
      <c r="S112" t="s">
        <v>518</v>
      </c>
      <c r="T112">
        <f t="shared" ref="T112:Y112" si="39">D44/T44*100000</f>
        <v>24.284262297318499</v>
      </c>
      <c r="U112">
        <f t="shared" si="39"/>
        <v>23.615442520701151</v>
      </c>
      <c r="V112">
        <f t="shared" si="39"/>
        <v>18.554800856862464</v>
      </c>
      <c r="W112">
        <f t="shared" si="39"/>
        <v>15.423132353921689</v>
      </c>
      <c r="X112">
        <f t="shared" si="39"/>
        <v>16.422630219942612</v>
      </c>
      <c r="Y112">
        <f t="shared" si="39"/>
        <v>27.464988835043766</v>
      </c>
      <c r="Z112">
        <f t="shared" si="23"/>
        <v>31.223725971687429</v>
      </c>
      <c r="AA112">
        <f t="shared" si="24"/>
        <v>36.741142958874846</v>
      </c>
      <c r="AB112">
        <f t="shared" si="25"/>
        <v>22.40681857302129</v>
      </c>
      <c r="AC112">
        <f t="shared" si="26"/>
        <v>22.556524835321344</v>
      </c>
      <c r="AD112">
        <f t="shared" si="27"/>
        <v>26.113472555904639</v>
      </c>
      <c r="AE112">
        <f t="shared" si="28"/>
        <v>25.848205530496177</v>
      </c>
      <c r="AF112">
        <f t="shared" si="29"/>
        <v>25.275190516511429</v>
      </c>
      <c r="AG112">
        <f t="shared" si="30"/>
        <v>26.014753890611306</v>
      </c>
    </row>
    <row r="113" spans="1:33">
      <c r="A113" t="s">
        <v>476</v>
      </c>
      <c r="B113" t="s">
        <v>476</v>
      </c>
      <c r="C113" t="s">
        <v>486</v>
      </c>
      <c r="D113">
        <v>32.5</v>
      </c>
      <c r="E113">
        <v>32.1</v>
      </c>
      <c r="F113">
        <v>23.7</v>
      </c>
      <c r="G113">
        <v>20.7</v>
      </c>
      <c r="H113">
        <v>18.100000000000001</v>
      </c>
      <c r="I113">
        <v>27.2</v>
      </c>
      <c r="J113">
        <v>34.9</v>
      </c>
      <c r="K113">
        <v>48.3</v>
      </c>
      <c r="L113">
        <v>30.4</v>
      </c>
      <c r="M113">
        <v>30.9</v>
      </c>
      <c r="N113">
        <v>32.1</v>
      </c>
      <c r="O113">
        <v>33</v>
      </c>
      <c r="P113">
        <v>31.7</v>
      </c>
      <c r="Q113">
        <v>31.4</v>
      </c>
      <c r="S113" t="s">
        <v>519</v>
      </c>
      <c r="T113">
        <f t="shared" ref="T113:Y113" si="40">D45/T45*100000</f>
        <v>32.493778630189098</v>
      </c>
      <c r="U113">
        <f t="shared" si="40"/>
        <v>32.123398805440374</v>
      </c>
      <c r="V113">
        <f t="shared" si="40"/>
        <v>23.661780110279846</v>
      </c>
      <c r="W113">
        <f t="shared" si="40"/>
        <v>20.677930444836225</v>
      </c>
      <c r="X113">
        <f t="shared" si="40"/>
        <v>18.141661535311503</v>
      </c>
      <c r="Y113">
        <f t="shared" si="40"/>
        <v>27.178079903005305</v>
      </c>
      <c r="Z113">
        <f t="shared" si="23"/>
        <v>34.904309412512177</v>
      </c>
      <c r="AA113">
        <f t="shared" si="24"/>
        <v>48.311085889116434</v>
      </c>
      <c r="AB113">
        <f t="shared" si="25"/>
        <v>30.434000928449461</v>
      </c>
      <c r="AC113">
        <f t="shared" si="26"/>
        <v>30.921052631578949</v>
      </c>
      <c r="AD113">
        <f t="shared" si="27"/>
        <v>32.080989876265463</v>
      </c>
      <c r="AE113">
        <f t="shared" si="28"/>
        <v>32.958880881729549</v>
      </c>
      <c r="AF113">
        <f t="shared" si="29"/>
        <v>31.707317073170731</v>
      </c>
      <c r="AG113">
        <f t="shared" si="30"/>
        <v>31.363489419784898</v>
      </c>
    </row>
    <row r="114" spans="1:33">
      <c r="A114" t="s">
        <v>476</v>
      </c>
      <c r="B114" t="s">
        <v>476</v>
      </c>
      <c r="C114" t="s">
        <v>487</v>
      </c>
      <c r="D114">
        <v>39.700000000000003</v>
      </c>
      <c r="E114">
        <v>37.6</v>
      </c>
      <c r="F114">
        <v>31.4</v>
      </c>
      <c r="G114">
        <v>23.8</v>
      </c>
      <c r="H114">
        <v>22.9</v>
      </c>
      <c r="I114">
        <v>26.1</v>
      </c>
      <c r="J114">
        <v>31.5</v>
      </c>
      <c r="K114">
        <v>51</v>
      </c>
      <c r="L114">
        <v>33.799999999999997</v>
      </c>
      <c r="M114">
        <v>36.200000000000003</v>
      </c>
      <c r="N114">
        <v>37.4</v>
      </c>
      <c r="O114">
        <v>39.6</v>
      </c>
      <c r="P114">
        <v>39.799999999999997</v>
      </c>
      <c r="Q114">
        <v>41.7</v>
      </c>
      <c r="S114" t="s">
        <v>520</v>
      </c>
      <c r="T114">
        <f t="shared" ref="T114:Y114" si="41">D46/T46*100000</f>
        <v>39.726047316456061</v>
      </c>
      <c r="U114">
        <f t="shared" si="41"/>
        <v>37.579389700344542</v>
      </c>
      <c r="V114">
        <f t="shared" si="41"/>
        <v>31.362187198935256</v>
      </c>
      <c r="W114">
        <f t="shared" si="41"/>
        <v>23.839076111542944</v>
      </c>
      <c r="X114">
        <f t="shared" si="41"/>
        <v>22.89836258015011</v>
      </c>
      <c r="Y114">
        <f t="shared" si="41"/>
        <v>26.067346163190827</v>
      </c>
      <c r="Z114">
        <f t="shared" si="23"/>
        <v>31.518753658426768</v>
      </c>
      <c r="AA114">
        <f t="shared" si="24"/>
        <v>51.023549330460206</v>
      </c>
      <c r="AB114">
        <f t="shared" si="25"/>
        <v>33.801264102130432</v>
      </c>
      <c r="AC114">
        <f t="shared" si="26"/>
        <v>36.209439528023601</v>
      </c>
      <c r="AD114">
        <f t="shared" si="27"/>
        <v>37.37736300550371</v>
      </c>
      <c r="AE114">
        <f t="shared" si="28"/>
        <v>39.575064207331309</v>
      </c>
      <c r="AF114">
        <f t="shared" si="29"/>
        <v>39.825190497534741</v>
      </c>
      <c r="AG114">
        <f t="shared" si="30"/>
        <v>41.650270191903054</v>
      </c>
    </row>
    <row r="115" spans="1:33">
      <c r="A115" t="s">
        <v>476</v>
      </c>
      <c r="B115" t="s">
        <v>476</v>
      </c>
      <c r="C115" t="s">
        <v>488</v>
      </c>
      <c r="D115">
        <v>56.1</v>
      </c>
      <c r="E115">
        <v>47.8</v>
      </c>
      <c r="F115">
        <v>39.200000000000003</v>
      </c>
      <c r="G115">
        <v>32.700000000000003</v>
      </c>
      <c r="H115">
        <v>29.7</v>
      </c>
      <c r="I115">
        <v>29.7</v>
      </c>
      <c r="J115">
        <v>32.5</v>
      </c>
      <c r="K115">
        <v>44.5</v>
      </c>
      <c r="L115">
        <v>33.799999999999997</v>
      </c>
      <c r="M115">
        <v>37.1</v>
      </c>
      <c r="N115">
        <v>38.9</v>
      </c>
      <c r="O115">
        <v>39.799999999999997</v>
      </c>
      <c r="P115">
        <v>40.9</v>
      </c>
      <c r="Q115">
        <v>41.1</v>
      </c>
      <c r="S115" t="s">
        <v>521</v>
      </c>
      <c r="T115">
        <f t="shared" ref="T115:Y115" si="42">D47/T47*100000</f>
        <v>56.068895834436454</v>
      </c>
      <c r="U115">
        <f t="shared" si="42"/>
        <v>47.770017223330427</v>
      </c>
      <c r="V115">
        <f t="shared" si="42"/>
        <v>39.230222030849269</v>
      </c>
      <c r="W115">
        <f t="shared" si="42"/>
        <v>32.686357563887327</v>
      </c>
      <c r="X115">
        <f t="shared" si="42"/>
        <v>29.674175580420957</v>
      </c>
      <c r="Y115">
        <f t="shared" si="42"/>
        <v>29.743665012458806</v>
      </c>
      <c r="Z115">
        <f t="shared" si="23"/>
        <v>32.47771267087888</v>
      </c>
      <c r="AA115">
        <f t="shared" si="24"/>
        <v>44.497523000707716</v>
      </c>
      <c r="AB115">
        <f t="shared" si="25"/>
        <v>33.769382356145606</v>
      </c>
      <c r="AC115">
        <f t="shared" si="26"/>
        <v>37.129485179407176</v>
      </c>
      <c r="AD115">
        <f t="shared" si="27"/>
        <v>38.881731512496778</v>
      </c>
      <c r="AE115">
        <f t="shared" si="28"/>
        <v>39.829853054911062</v>
      </c>
      <c r="AF115">
        <f t="shared" si="29"/>
        <v>40.877055599060299</v>
      </c>
      <c r="AG115">
        <f t="shared" si="30"/>
        <v>41.123341459353639</v>
      </c>
    </row>
    <row r="116" spans="1:33">
      <c r="A116" t="s">
        <v>476</v>
      </c>
      <c r="B116" t="s">
        <v>476</v>
      </c>
      <c r="C116" t="s">
        <v>489</v>
      </c>
      <c r="D116">
        <v>67.7</v>
      </c>
      <c r="E116">
        <v>55.3</v>
      </c>
      <c r="F116">
        <v>49.5</v>
      </c>
      <c r="G116">
        <v>42.1</v>
      </c>
      <c r="H116">
        <v>35.9</v>
      </c>
      <c r="I116">
        <v>36.700000000000003</v>
      </c>
      <c r="J116">
        <v>32.5</v>
      </c>
      <c r="K116">
        <v>36.9</v>
      </c>
      <c r="L116">
        <v>31.1</v>
      </c>
      <c r="M116">
        <v>32.299999999999997</v>
      </c>
      <c r="N116">
        <v>37.1</v>
      </c>
      <c r="O116">
        <v>35.5</v>
      </c>
      <c r="P116">
        <v>36.799999999999997</v>
      </c>
      <c r="Q116">
        <v>37.1</v>
      </c>
      <c r="S116" t="s">
        <v>522</v>
      </c>
      <c r="T116">
        <f t="shared" ref="T116:Y116" si="43">D48/T48*100000</f>
        <v>67.68406053893095</v>
      </c>
      <c r="U116">
        <f t="shared" si="43"/>
        <v>55.347560672419874</v>
      </c>
      <c r="V116">
        <f t="shared" si="43"/>
        <v>49.458323536736195</v>
      </c>
      <c r="W116">
        <f t="shared" si="43"/>
        <v>42.090002455250143</v>
      </c>
      <c r="X116">
        <f t="shared" si="43"/>
        <v>35.852578321560969</v>
      </c>
      <c r="Y116">
        <f t="shared" si="43"/>
        <v>36.740289286905799</v>
      </c>
      <c r="Z116">
        <f t="shared" si="23"/>
        <v>32.490007253342384</v>
      </c>
      <c r="AA116">
        <f t="shared" si="24"/>
        <v>36.914037552688718</v>
      </c>
      <c r="AB116">
        <f t="shared" si="25"/>
        <v>31.102718117858895</v>
      </c>
      <c r="AC116">
        <f t="shared" si="26"/>
        <v>32.26000601865784</v>
      </c>
      <c r="AD116">
        <f t="shared" si="27"/>
        <v>37.081620669406931</v>
      </c>
      <c r="AE116">
        <f t="shared" si="28"/>
        <v>35.482014388489205</v>
      </c>
      <c r="AF116">
        <f t="shared" si="29"/>
        <v>36.782262649232521</v>
      </c>
      <c r="AG116">
        <f t="shared" si="30"/>
        <v>37.078554558980613</v>
      </c>
    </row>
    <row r="117" spans="1:33">
      <c r="A117" t="s">
        <v>476</v>
      </c>
      <c r="B117" t="s">
        <v>476</v>
      </c>
      <c r="C117" t="s">
        <v>490</v>
      </c>
      <c r="D117">
        <v>85.1</v>
      </c>
      <c r="E117">
        <v>67.8</v>
      </c>
      <c r="F117">
        <v>60.3</v>
      </c>
      <c r="G117">
        <v>52.3</v>
      </c>
      <c r="H117">
        <v>45.7</v>
      </c>
      <c r="I117">
        <v>41</v>
      </c>
      <c r="J117">
        <v>34.799999999999997</v>
      </c>
      <c r="K117">
        <v>38.5</v>
      </c>
      <c r="L117">
        <v>32.700000000000003</v>
      </c>
      <c r="M117">
        <v>31.2</v>
      </c>
      <c r="N117">
        <v>32.1</v>
      </c>
      <c r="O117">
        <v>30.7</v>
      </c>
      <c r="P117">
        <v>28.2</v>
      </c>
      <c r="Q117">
        <v>28.9</v>
      </c>
      <c r="S117" t="s">
        <v>523</v>
      </c>
      <c r="T117">
        <f t="shared" ref="T117:Y117" si="44">D49/T49*100000</f>
        <v>85.058906748048486</v>
      </c>
      <c r="U117">
        <f t="shared" si="44"/>
        <v>67.786946606082765</v>
      </c>
      <c r="V117">
        <f t="shared" si="44"/>
        <v>60.273049572879266</v>
      </c>
      <c r="W117">
        <f t="shared" si="44"/>
        <v>52.343692954194346</v>
      </c>
      <c r="X117">
        <f t="shared" si="44"/>
        <v>45.720109670843918</v>
      </c>
      <c r="Y117">
        <f t="shared" si="44"/>
        <v>40.99327799773738</v>
      </c>
      <c r="Z117">
        <f t="shared" si="23"/>
        <v>34.823578791518038</v>
      </c>
      <c r="AA117">
        <f t="shared" si="24"/>
        <v>38.455022869727259</v>
      </c>
      <c r="AB117">
        <f t="shared" si="25"/>
        <v>32.704248537672463</v>
      </c>
      <c r="AC117">
        <f t="shared" si="26"/>
        <v>31.194968553459116</v>
      </c>
      <c r="AD117">
        <f t="shared" si="27"/>
        <v>32.090132090132087</v>
      </c>
      <c r="AE117">
        <f t="shared" si="28"/>
        <v>30.704941860465116</v>
      </c>
      <c r="AF117">
        <f t="shared" si="29"/>
        <v>28.175839390792664</v>
      </c>
      <c r="AG117">
        <f t="shared" si="30"/>
        <v>28.855613806105676</v>
      </c>
    </row>
    <row r="118" spans="1:33">
      <c r="A118" t="s">
        <v>476</v>
      </c>
      <c r="B118" t="s">
        <v>476</v>
      </c>
      <c r="C118" t="s">
        <v>491</v>
      </c>
      <c r="D118">
        <v>105.3</v>
      </c>
      <c r="E118">
        <v>86.7</v>
      </c>
      <c r="F118">
        <v>72.7</v>
      </c>
      <c r="G118">
        <v>59.1</v>
      </c>
      <c r="H118">
        <v>57.6</v>
      </c>
      <c r="I118">
        <v>52.8</v>
      </c>
      <c r="J118">
        <v>48.5</v>
      </c>
      <c r="K118">
        <v>47.5</v>
      </c>
      <c r="L118">
        <v>42.1</v>
      </c>
      <c r="M118">
        <v>34</v>
      </c>
      <c r="N118">
        <v>34.5</v>
      </c>
      <c r="O118">
        <v>33.4</v>
      </c>
      <c r="P118">
        <v>32.200000000000003</v>
      </c>
      <c r="Q118">
        <v>32.700000000000003</v>
      </c>
      <c r="S118" t="s">
        <v>524</v>
      </c>
      <c r="T118">
        <f t="shared" ref="T118:Y118" si="45">D50/T50*100000</f>
        <v>105.31361803176438</v>
      </c>
      <c r="U118">
        <f t="shared" si="45"/>
        <v>86.733044110910512</v>
      </c>
      <c r="V118">
        <f t="shared" si="45"/>
        <v>72.667922014631628</v>
      </c>
      <c r="W118">
        <f t="shared" si="45"/>
        <v>59.062553073914373</v>
      </c>
      <c r="X118">
        <f t="shared" si="45"/>
        <v>57.600200348522954</v>
      </c>
      <c r="Y118">
        <f t="shared" si="45"/>
        <v>52.818071475792877</v>
      </c>
      <c r="Z118">
        <f t="shared" si="23"/>
        <v>48.547906952639501</v>
      </c>
      <c r="AA118">
        <f t="shared" si="24"/>
        <v>47.50689724782989</v>
      </c>
      <c r="AB118">
        <f t="shared" si="25"/>
        <v>42.079268347524646</v>
      </c>
      <c r="AC118">
        <f t="shared" si="26"/>
        <v>34.033078880407125</v>
      </c>
      <c r="AD118">
        <f t="shared" si="27"/>
        <v>34.510532837670382</v>
      </c>
      <c r="AE118">
        <f t="shared" si="28"/>
        <v>33.432480666270074</v>
      </c>
      <c r="AF118">
        <f t="shared" si="29"/>
        <v>32.190265486725664</v>
      </c>
      <c r="AG118">
        <f t="shared" si="30"/>
        <v>32.723987148586062</v>
      </c>
    </row>
    <row r="119" spans="1:33">
      <c r="A119" t="s">
        <v>476</v>
      </c>
      <c r="B119" t="s">
        <v>476</v>
      </c>
      <c r="C119" t="s">
        <v>492</v>
      </c>
      <c r="D119">
        <v>121</v>
      </c>
      <c r="E119">
        <v>111.1</v>
      </c>
      <c r="F119">
        <v>86.3</v>
      </c>
      <c r="G119">
        <v>76.099999999999994</v>
      </c>
      <c r="H119">
        <v>74.2</v>
      </c>
      <c r="I119">
        <v>73.900000000000006</v>
      </c>
      <c r="J119">
        <v>62.4</v>
      </c>
      <c r="K119">
        <v>65.5</v>
      </c>
      <c r="L119">
        <v>50.5</v>
      </c>
      <c r="M119">
        <v>48.2</v>
      </c>
      <c r="N119">
        <v>49.6</v>
      </c>
      <c r="O119">
        <v>38.299999999999997</v>
      </c>
      <c r="P119">
        <v>45.2</v>
      </c>
      <c r="Q119">
        <v>42.5</v>
      </c>
      <c r="S119" t="s">
        <v>525</v>
      </c>
      <c r="T119">
        <f t="shared" ref="T119:Y119" si="46">D51/T51*100000</f>
        <v>121.03552616832904</v>
      </c>
      <c r="U119">
        <f t="shared" si="46"/>
        <v>111.09194612625306</v>
      </c>
      <c r="V119">
        <f t="shared" si="46"/>
        <v>86.274176678895486</v>
      </c>
      <c r="W119">
        <f t="shared" si="46"/>
        <v>76.127921464311726</v>
      </c>
      <c r="X119">
        <f t="shared" si="46"/>
        <v>74.232755485970202</v>
      </c>
      <c r="Y119">
        <f t="shared" si="46"/>
        <v>73.882688280631811</v>
      </c>
      <c r="Z119">
        <f t="shared" si="23"/>
        <v>62.423005715015336</v>
      </c>
      <c r="AA119">
        <f t="shared" si="24"/>
        <v>65.51620347145581</v>
      </c>
      <c r="AB119">
        <f t="shared" si="25"/>
        <v>50.479133898409906</v>
      </c>
      <c r="AC119">
        <f t="shared" si="26"/>
        <v>48.160261651676201</v>
      </c>
      <c r="AD119">
        <f t="shared" si="27"/>
        <v>49.553208773354996</v>
      </c>
      <c r="AE119">
        <f t="shared" si="28"/>
        <v>38.280616382806166</v>
      </c>
      <c r="AF119">
        <f t="shared" si="29"/>
        <v>45.155993431855499</v>
      </c>
      <c r="AG119">
        <f t="shared" si="30"/>
        <v>42.490772407305542</v>
      </c>
    </row>
    <row r="120" spans="1:33">
      <c r="A120" t="s">
        <v>476</v>
      </c>
      <c r="B120" t="s">
        <v>476</v>
      </c>
      <c r="C120" t="s">
        <v>493</v>
      </c>
      <c r="D120">
        <v>122.4</v>
      </c>
      <c r="E120">
        <v>122.4</v>
      </c>
      <c r="F120">
        <v>97.6</v>
      </c>
      <c r="G120">
        <v>110.2</v>
      </c>
      <c r="H120">
        <v>85.1</v>
      </c>
      <c r="I120">
        <v>104.5</v>
      </c>
      <c r="J120">
        <v>80.599999999999994</v>
      </c>
      <c r="K120">
        <v>79.5</v>
      </c>
      <c r="L120">
        <v>69.900000000000006</v>
      </c>
      <c r="M120">
        <v>67.2</v>
      </c>
      <c r="N120">
        <v>61.2</v>
      </c>
      <c r="O120">
        <v>54.2</v>
      </c>
      <c r="P120">
        <v>56.8</v>
      </c>
      <c r="Q120">
        <v>54.4</v>
      </c>
      <c r="S120" t="s">
        <v>526</v>
      </c>
      <c r="T120">
        <f t="shared" ref="T120:Y120" si="47">D52/T52*100000</f>
        <v>122.39902080783352</v>
      </c>
      <c r="U120">
        <f t="shared" si="47"/>
        <v>122.37972250585621</v>
      </c>
      <c r="V120">
        <f t="shared" si="47"/>
        <v>97.5500165539422</v>
      </c>
      <c r="W120">
        <f t="shared" si="47"/>
        <v>110.19224802884256</v>
      </c>
      <c r="X120">
        <f t="shared" si="47"/>
        <v>85.09154605112964</v>
      </c>
      <c r="Y120">
        <f t="shared" si="47"/>
        <v>104.49933100895568</v>
      </c>
      <c r="Z120">
        <f t="shared" si="23"/>
        <v>80.638967821211892</v>
      </c>
      <c r="AA120">
        <f t="shared" si="24"/>
        <v>79.452054794520549</v>
      </c>
      <c r="AB120">
        <f t="shared" si="25"/>
        <v>69.863795077992464</v>
      </c>
      <c r="AC120">
        <f t="shared" si="26"/>
        <v>67.178770949720672</v>
      </c>
      <c r="AD120">
        <f t="shared" si="27"/>
        <v>61.178045515394921</v>
      </c>
      <c r="AE120">
        <f t="shared" si="28"/>
        <v>54.193548387096769</v>
      </c>
      <c r="AF120">
        <f t="shared" si="29"/>
        <v>56.753407682775709</v>
      </c>
      <c r="AG120">
        <f t="shared" si="30"/>
        <v>54.4063018807297</v>
      </c>
    </row>
    <row r="121" spans="1:33">
      <c r="A121" t="s">
        <v>476</v>
      </c>
      <c r="B121" t="s">
        <v>476</v>
      </c>
      <c r="C121" t="s">
        <v>495</v>
      </c>
      <c r="D121">
        <v>175.5</v>
      </c>
      <c r="E121">
        <v>130</v>
      </c>
      <c r="F121">
        <v>91.3</v>
      </c>
      <c r="G121">
        <v>89.8</v>
      </c>
      <c r="H121">
        <v>127.4</v>
      </c>
      <c r="I121">
        <v>96.3</v>
      </c>
      <c r="J121">
        <v>108.3</v>
      </c>
      <c r="K121">
        <v>102.3</v>
      </c>
      <c r="L121">
        <v>89.9</v>
      </c>
      <c r="M121">
        <v>73.400000000000006</v>
      </c>
      <c r="N121">
        <v>85</v>
      </c>
      <c r="O121">
        <v>82.3</v>
      </c>
      <c r="P121">
        <v>75.2</v>
      </c>
      <c r="Q121">
        <v>73.099999999999994</v>
      </c>
      <c r="S121" t="s">
        <v>529</v>
      </c>
      <c r="T121">
        <f t="shared" ref="T121:Y121" si="48">D53/T53*100000</f>
        <v>184.30295232465139</v>
      </c>
      <c r="U121">
        <f t="shared" si="48"/>
        <v>128.52498676948665</v>
      </c>
      <c r="V121">
        <f t="shared" si="48"/>
        <v>85.026482206437223</v>
      </c>
      <c r="W121">
        <f t="shared" si="48"/>
        <v>88.010290433958431</v>
      </c>
      <c r="X121">
        <f t="shared" si="48"/>
        <v>122.59588347767405</v>
      </c>
      <c r="Y121">
        <f t="shared" si="48"/>
        <v>98.848940845852852</v>
      </c>
      <c r="Z121">
        <f t="shared" si="23"/>
        <v>108.35435368958224</v>
      </c>
      <c r="AA121">
        <f t="shared" si="24"/>
        <v>102.10696920583469</v>
      </c>
      <c r="AB121">
        <f t="shared" si="25"/>
        <v>91.503597182696581</v>
      </c>
      <c r="AC121">
        <f t="shared" si="26"/>
        <v>76.344086021505376</v>
      </c>
      <c r="AD121">
        <f t="shared" si="27"/>
        <v>89.672544080604538</v>
      </c>
      <c r="AE121">
        <f t="shared" si="28"/>
        <v>86.72985781990522</v>
      </c>
      <c r="AF121">
        <f t="shared" si="29"/>
        <v>78.935698447893571</v>
      </c>
      <c r="AG121">
        <f t="shared" si="30"/>
        <v>79.091080283723556</v>
      </c>
    </row>
    <row r="122" spans="1:33">
      <c r="A122" t="s">
        <v>476</v>
      </c>
      <c r="B122" t="s">
        <v>476</v>
      </c>
      <c r="C122" t="s">
        <v>496</v>
      </c>
      <c r="D122">
        <v>235.3</v>
      </c>
      <c r="E122">
        <v>120.1</v>
      </c>
      <c r="F122">
        <v>48.4</v>
      </c>
      <c r="G122">
        <v>80.099999999999994</v>
      </c>
      <c r="H122">
        <v>103</v>
      </c>
      <c r="I122">
        <v>110.8</v>
      </c>
      <c r="J122">
        <v>108.6</v>
      </c>
      <c r="K122">
        <v>101.4</v>
      </c>
      <c r="L122">
        <v>97</v>
      </c>
      <c r="M122">
        <v>85.6</v>
      </c>
      <c r="N122">
        <v>104.1</v>
      </c>
      <c r="O122">
        <v>100</v>
      </c>
      <c r="P122">
        <v>90.2</v>
      </c>
      <c r="Q122">
        <v>97.5</v>
      </c>
    </row>
    <row r="123" spans="1:33">
      <c r="A123" t="s">
        <v>81</v>
      </c>
      <c r="T123" t="s">
        <v>500</v>
      </c>
      <c r="U123" t="s">
        <v>501</v>
      </c>
      <c r="V123" t="s">
        <v>502</v>
      </c>
      <c r="W123" t="s">
        <v>503</v>
      </c>
      <c r="X123" t="s">
        <v>504</v>
      </c>
      <c r="Y123" t="s">
        <v>505</v>
      </c>
      <c r="Z123" t="s">
        <v>506</v>
      </c>
      <c r="AA123" t="s">
        <v>507</v>
      </c>
      <c r="AB123" t="s">
        <v>508</v>
      </c>
      <c r="AC123" t="s">
        <v>468</v>
      </c>
      <c r="AD123" t="s">
        <v>469</v>
      </c>
      <c r="AE123" t="s">
        <v>470</v>
      </c>
      <c r="AF123" t="s">
        <v>471</v>
      </c>
      <c r="AG123" t="s">
        <v>509</v>
      </c>
    </row>
    <row r="124" spans="1:33">
      <c r="A124" t="s">
        <v>499</v>
      </c>
      <c r="B124" t="s">
        <v>81</v>
      </c>
      <c r="C124" t="s">
        <v>473</v>
      </c>
      <c r="D124">
        <v>15.3</v>
      </c>
      <c r="E124">
        <v>19</v>
      </c>
      <c r="F124">
        <v>18.2</v>
      </c>
      <c r="G124">
        <v>12.2</v>
      </c>
      <c r="H124">
        <v>13.3</v>
      </c>
      <c r="I124">
        <v>14.6</v>
      </c>
      <c r="J124">
        <v>13.1</v>
      </c>
      <c r="K124">
        <v>13.1</v>
      </c>
      <c r="L124">
        <v>12.4</v>
      </c>
      <c r="M124">
        <v>11.8</v>
      </c>
      <c r="N124">
        <v>11.7</v>
      </c>
      <c r="O124">
        <v>11.1</v>
      </c>
      <c r="P124">
        <v>10.9</v>
      </c>
      <c r="Q124">
        <v>11.3</v>
      </c>
      <c r="S124" t="s">
        <v>510</v>
      </c>
      <c r="T124">
        <f t="shared" ref="T124:Y124" si="49">D58/T58*100000</f>
        <v>15.313340651620745</v>
      </c>
      <c r="U124">
        <f t="shared" si="49"/>
        <v>19.026832457807654</v>
      </c>
      <c r="V124">
        <f t="shared" si="49"/>
        <v>18.167515090532891</v>
      </c>
      <c r="W124">
        <f t="shared" si="49"/>
        <v>12.220541559075665</v>
      </c>
      <c r="X124">
        <f t="shared" si="49"/>
        <v>13.26569851757009</v>
      </c>
      <c r="Y124">
        <f t="shared" si="49"/>
        <v>14.561275886909252</v>
      </c>
      <c r="Z124">
        <f t="shared" ref="Z124:Z142" si="50">J58/Z58*100000</f>
        <v>13.148041517770128</v>
      </c>
      <c r="AA124">
        <f t="shared" ref="AA124:AA142" si="51">K58/AA58*100000</f>
        <v>13.111364107824512</v>
      </c>
      <c r="AB124">
        <f t="shared" ref="AB124:AB142" si="52">L58/AB58*100000</f>
        <v>12.440688234496026</v>
      </c>
      <c r="AC124">
        <f t="shared" ref="AC124:AC142" si="53">M58/AC58*100000</f>
        <v>11.803372848094197</v>
      </c>
      <c r="AD124">
        <f t="shared" ref="AD124:AD142" si="54">N58/AD58*100000</f>
        <v>11.732056807519204</v>
      </c>
      <c r="AE124">
        <f t="shared" ref="AE124:AE142" si="55">O58/AE58*100000</f>
        <v>11.063006486195031</v>
      </c>
      <c r="AF124">
        <f t="shared" ref="AF124:AF142" si="56">P58/AF58*100000</f>
        <v>10.857188043650165</v>
      </c>
      <c r="AG124">
        <f t="shared" ref="AG124:AG142" si="57">Q58/AG58*100000</f>
        <v>11.342731722984142</v>
      </c>
    </row>
    <row r="125" spans="1:33">
      <c r="A125" t="s">
        <v>476</v>
      </c>
      <c r="B125" t="s">
        <v>476</v>
      </c>
      <c r="C125" t="s">
        <v>477</v>
      </c>
      <c r="S125" t="s">
        <v>280</v>
      </c>
      <c r="T125">
        <f t="shared" ref="T125:Y125" si="58">D59/T59*100000</f>
        <v>0</v>
      </c>
      <c r="U125">
        <f t="shared" si="58"/>
        <v>0</v>
      </c>
      <c r="V125">
        <f t="shared" si="58"/>
        <v>0</v>
      </c>
      <c r="W125">
        <f t="shared" si="58"/>
        <v>0</v>
      </c>
      <c r="X125">
        <f t="shared" si="58"/>
        <v>0</v>
      </c>
      <c r="Y125">
        <f t="shared" si="58"/>
        <v>0</v>
      </c>
      <c r="Z125">
        <f t="shared" si="50"/>
        <v>0</v>
      </c>
      <c r="AA125">
        <f t="shared" si="51"/>
        <v>0</v>
      </c>
      <c r="AB125">
        <f t="shared" si="52"/>
        <v>0</v>
      </c>
      <c r="AC125">
        <f t="shared" si="53"/>
        <v>0</v>
      </c>
      <c r="AD125">
        <f t="shared" si="54"/>
        <v>0</v>
      </c>
      <c r="AE125">
        <f t="shared" si="55"/>
        <v>0</v>
      </c>
      <c r="AF125">
        <f t="shared" si="56"/>
        <v>0</v>
      </c>
      <c r="AG125">
        <f t="shared" si="57"/>
        <v>0</v>
      </c>
    </row>
    <row r="126" spans="1:33">
      <c r="A126" t="s">
        <v>476</v>
      </c>
      <c r="B126" t="s">
        <v>476</v>
      </c>
      <c r="C126" t="s">
        <v>478</v>
      </c>
      <c r="F126">
        <v>0</v>
      </c>
      <c r="N126">
        <v>0</v>
      </c>
      <c r="P126">
        <v>0</v>
      </c>
      <c r="S126" t="s">
        <v>511</v>
      </c>
      <c r="T126">
        <f t="shared" ref="T126:Y126" si="59">D60/T60*100000</f>
        <v>0</v>
      </c>
      <c r="U126">
        <f t="shared" si="59"/>
        <v>0</v>
      </c>
      <c r="V126">
        <f t="shared" si="59"/>
        <v>2.2210850266885577E-2</v>
      </c>
      <c r="W126">
        <f t="shared" si="59"/>
        <v>0</v>
      </c>
      <c r="X126">
        <f t="shared" si="59"/>
        <v>0</v>
      </c>
      <c r="Y126">
        <f t="shared" si="59"/>
        <v>0</v>
      </c>
      <c r="Z126">
        <f t="shared" si="50"/>
        <v>0</v>
      </c>
      <c r="AA126">
        <f t="shared" si="51"/>
        <v>0</v>
      </c>
      <c r="AB126">
        <f t="shared" si="52"/>
        <v>0</v>
      </c>
      <c r="AC126">
        <f t="shared" si="53"/>
        <v>0</v>
      </c>
      <c r="AD126">
        <f t="shared" si="54"/>
        <v>2.8818443804034581E-2</v>
      </c>
      <c r="AE126">
        <f t="shared" si="55"/>
        <v>0</v>
      </c>
      <c r="AF126">
        <f t="shared" si="56"/>
        <v>3.0703101013202335E-2</v>
      </c>
      <c r="AG126">
        <f t="shared" si="57"/>
        <v>0</v>
      </c>
    </row>
    <row r="127" spans="1:33">
      <c r="A127" t="s">
        <v>476</v>
      </c>
      <c r="B127" t="s">
        <v>476</v>
      </c>
      <c r="C127" t="s">
        <v>479</v>
      </c>
      <c r="D127">
        <v>0</v>
      </c>
      <c r="E127">
        <v>0.7</v>
      </c>
      <c r="F127">
        <v>0.4</v>
      </c>
      <c r="G127">
        <v>0.3</v>
      </c>
      <c r="H127">
        <v>0.4</v>
      </c>
      <c r="I127">
        <v>0.6</v>
      </c>
      <c r="J127">
        <v>0.3</v>
      </c>
      <c r="K127">
        <v>0.5</v>
      </c>
      <c r="L127">
        <v>0.4</v>
      </c>
      <c r="M127">
        <v>0.4</v>
      </c>
      <c r="N127">
        <v>0.8</v>
      </c>
      <c r="O127">
        <v>0.5</v>
      </c>
      <c r="P127">
        <v>0.5</v>
      </c>
      <c r="Q127">
        <v>0.6</v>
      </c>
      <c r="S127" t="s">
        <v>512</v>
      </c>
      <c r="T127">
        <f t="shared" ref="T127:Y127" si="60">D61/T61*100000</f>
        <v>4.6516712291808635E-2</v>
      </c>
      <c r="U127">
        <f t="shared" si="60"/>
        <v>0.70332225991508557</v>
      </c>
      <c r="V127">
        <f t="shared" si="60"/>
        <v>0.40762926340836247</v>
      </c>
      <c r="W127">
        <f t="shared" si="60"/>
        <v>0.31019864456486551</v>
      </c>
      <c r="X127">
        <f t="shared" si="60"/>
        <v>0.39233348974361787</v>
      </c>
      <c r="Y127">
        <f t="shared" si="60"/>
        <v>0.59755287160256954</v>
      </c>
      <c r="Z127">
        <f t="shared" si="50"/>
        <v>0.3228854520038848</v>
      </c>
      <c r="AA127">
        <f t="shared" si="51"/>
        <v>0.53207817456257034</v>
      </c>
      <c r="AB127">
        <f t="shared" si="52"/>
        <v>0.41085835803115711</v>
      </c>
      <c r="AC127">
        <f t="shared" si="53"/>
        <v>0.35122930255895635</v>
      </c>
      <c r="AD127">
        <f t="shared" si="54"/>
        <v>0.80082665977783518</v>
      </c>
      <c r="AE127">
        <f t="shared" si="55"/>
        <v>0.47707394646170159</v>
      </c>
      <c r="AF127">
        <f t="shared" si="56"/>
        <v>0.54010261949770455</v>
      </c>
      <c r="AG127">
        <f t="shared" si="57"/>
        <v>0.63453334624470747</v>
      </c>
    </row>
    <row r="128" spans="1:33">
      <c r="A128" t="s">
        <v>476</v>
      </c>
      <c r="B128" t="s">
        <v>476</v>
      </c>
      <c r="C128" t="s">
        <v>480</v>
      </c>
      <c r="D128">
        <v>13</v>
      </c>
      <c r="E128">
        <v>26.1</v>
      </c>
      <c r="F128">
        <v>22.4</v>
      </c>
      <c r="G128">
        <v>6.1</v>
      </c>
      <c r="H128">
        <v>6.9</v>
      </c>
      <c r="I128">
        <v>6.8</v>
      </c>
      <c r="J128">
        <v>4.9000000000000004</v>
      </c>
      <c r="K128">
        <v>3.3</v>
      </c>
      <c r="L128">
        <v>2.8</v>
      </c>
      <c r="M128">
        <v>2.6</v>
      </c>
      <c r="N128">
        <v>3.2</v>
      </c>
      <c r="O128">
        <v>2.5</v>
      </c>
      <c r="P128">
        <v>3</v>
      </c>
      <c r="Q128">
        <v>3.3</v>
      </c>
      <c r="S128" t="s">
        <v>513</v>
      </c>
      <c r="T128">
        <f t="shared" ref="T128:Y128" si="61">D62/T62*100000</f>
        <v>13.011455492469473</v>
      </c>
      <c r="U128">
        <f t="shared" si="61"/>
        <v>26.142875482884588</v>
      </c>
      <c r="V128">
        <f t="shared" si="61"/>
        <v>22.350470493599882</v>
      </c>
      <c r="W128">
        <f t="shared" si="61"/>
        <v>6.0667562784879339</v>
      </c>
      <c r="X128">
        <f t="shared" si="61"/>
        <v>6.9057459842414461</v>
      </c>
      <c r="Y128">
        <f t="shared" si="61"/>
        <v>6.7520900553568302</v>
      </c>
      <c r="Z128">
        <f t="shared" si="50"/>
        <v>4.9496343613068925</v>
      </c>
      <c r="AA128">
        <f t="shared" si="51"/>
        <v>3.2791396271411863</v>
      </c>
      <c r="AB128">
        <f t="shared" si="52"/>
        <v>2.8190837566245897</v>
      </c>
      <c r="AC128">
        <f t="shared" si="53"/>
        <v>2.5892670703695968</v>
      </c>
      <c r="AD128">
        <f t="shared" si="54"/>
        <v>3.2001718213058417</v>
      </c>
      <c r="AE128">
        <f t="shared" si="55"/>
        <v>2.4988844265952701</v>
      </c>
      <c r="AF128">
        <f t="shared" si="56"/>
        <v>3.0303030303030303</v>
      </c>
      <c r="AG128">
        <f t="shared" si="57"/>
        <v>3.2851265172272277</v>
      </c>
    </row>
    <row r="129" spans="1:33">
      <c r="A129" t="s">
        <v>476</v>
      </c>
      <c r="B129" t="s">
        <v>476</v>
      </c>
      <c r="C129" t="s">
        <v>481</v>
      </c>
      <c r="D129">
        <v>27.8</v>
      </c>
      <c r="E129">
        <v>46.8</v>
      </c>
      <c r="F129">
        <v>44</v>
      </c>
      <c r="G129">
        <v>18.3</v>
      </c>
      <c r="H129">
        <v>16.2</v>
      </c>
      <c r="I129">
        <v>16.899999999999999</v>
      </c>
      <c r="J129">
        <v>11.6</v>
      </c>
      <c r="K129">
        <v>8.6999999999999993</v>
      </c>
      <c r="L129">
        <v>6.9</v>
      </c>
      <c r="M129">
        <v>7</v>
      </c>
      <c r="N129">
        <v>6.3</v>
      </c>
      <c r="O129">
        <v>6.1</v>
      </c>
      <c r="P129">
        <v>6.9</v>
      </c>
      <c r="Q129">
        <v>7.4</v>
      </c>
      <c r="S129" t="s">
        <v>514</v>
      </c>
      <c r="T129">
        <f t="shared" ref="T129:Y129" si="62">D63/T63*100000</f>
        <v>27.816862211666784</v>
      </c>
      <c r="U129">
        <f t="shared" si="62"/>
        <v>46.781090170551302</v>
      </c>
      <c r="V129">
        <f t="shared" si="62"/>
        <v>44.047673557850075</v>
      </c>
      <c r="W129">
        <f t="shared" si="62"/>
        <v>18.261776330638316</v>
      </c>
      <c r="X129">
        <f t="shared" si="62"/>
        <v>16.16069031545705</v>
      </c>
      <c r="Y129">
        <f t="shared" si="62"/>
        <v>16.891465408356762</v>
      </c>
      <c r="Z129">
        <f t="shared" si="50"/>
        <v>11.604978977333944</v>
      </c>
      <c r="AA129">
        <f t="shared" si="51"/>
        <v>8.68762014129865</v>
      </c>
      <c r="AB129">
        <f t="shared" si="52"/>
        <v>6.9330514670523646</v>
      </c>
      <c r="AC129">
        <f t="shared" si="53"/>
        <v>6.9920844327176788</v>
      </c>
      <c r="AD129">
        <f t="shared" si="54"/>
        <v>6.2769628990509059</v>
      </c>
      <c r="AE129">
        <f t="shared" si="55"/>
        <v>6.1460745106293411</v>
      </c>
      <c r="AF129">
        <f t="shared" si="56"/>
        <v>6.907280647168637</v>
      </c>
      <c r="AG129">
        <f t="shared" si="57"/>
        <v>7.3557115532943236</v>
      </c>
    </row>
    <row r="130" spans="1:33">
      <c r="A130" t="s">
        <v>476</v>
      </c>
      <c r="B130" t="s">
        <v>476</v>
      </c>
      <c r="C130" t="s">
        <v>482</v>
      </c>
      <c r="D130">
        <v>18.8</v>
      </c>
      <c r="E130">
        <v>28</v>
      </c>
      <c r="F130">
        <v>25.3</v>
      </c>
      <c r="G130">
        <v>16.100000000000001</v>
      </c>
      <c r="H130">
        <v>15.4</v>
      </c>
      <c r="I130">
        <v>15.3</v>
      </c>
      <c r="J130">
        <v>12.3</v>
      </c>
      <c r="K130">
        <v>9.6999999999999993</v>
      </c>
      <c r="L130">
        <v>9.1</v>
      </c>
      <c r="M130">
        <v>8.6</v>
      </c>
      <c r="N130">
        <v>8.4</v>
      </c>
      <c r="O130">
        <v>7.4</v>
      </c>
      <c r="P130">
        <v>8.6</v>
      </c>
      <c r="Q130">
        <v>7.7</v>
      </c>
      <c r="S130" t="s">
        <v>515</v>
      </c>
      <c r="T130">
        <f t="shared" ref="T130:Y130" si="63">D64/T64*100000</f>
        <v>18.821237491905084</v>
      </c>
      <c r="U130">
        <f t="shared" si="63"/>
        <v>27.997260865000445</v>
      </c>
      <c r="V130">
        <f t="shared" si="63"/>
        <v>25.299511216359672</v>
      </c>
      <c r="W130">
        <f t="shared" si="63"/>
        <v>16.140530536148489</v>
      </c>
      <c r="X130">
        <f t="shared" si="63"/>
        <v>15.418287584715353</v>
      </c>
      <c r="Y130">
        <f t="shared" si="63"/>
        <v>15.269223577779552</v>
      </c>
      <c r="Z130">
        <f t="shared" si="50"/>
        <v>12.321602794091454</v>
      </c>
      <c r="AA130">
        <f t="shared" si="51"/>
        <v>9.6638545720479545</v>
      </c>
      <c r="AB130">
        <f t="shared" si="52"/>
        <v>9.1351963382072991</v>
      </c>
      <c r="AC130">
        <f t="shared" si="53"/>
        <v>8.608247422680412</v>
      </c>
      <c r="AD130">
        <f t="shared" si="54"/>
        <v>8.4102820064886448</v>
      </c>
      <c r="AE130">
        <f t="shared" si="55"/>
        <v>7.3740569481625693</v>
      </c>
      <c r="AF130">
        <f t="shared" si="56"/>
        <v>8.6067522586780782</v>
      </c>
      <c r="AG130">
        <f t="shared" si="57"/>
        <v>7.7037663878782769</v>
      </c>
    </row>
    <row r="131" spans="1:33">
      <c r="A131" t="s">
        <v>476</v>
      </c>
      <c r="B131" t="s">
        <v>476</v>
      </c>
      <c r="C131" t="s">
        <v>483</v>
      </c>
      <c r="D131">
        <v>16.100000000000001</v>
      </c>
      <c r="E131">
        <v>18.100000000000001</v>
      </c>
      <c r="F131">
        <v>16.899999999999999</v>
      </c>
      <c r="G131">
        <v>11.1</v>
      </c>
      <c r="H131">
        <v>12.3</v>
      </c>
      <c r="I131">
        <v>13.9</v>
      </c>
      <c r="J131">
        <v>10.7</v>
      </c>
      <c r="K131">
        <v>9.9</v>
      </c>
      <c r="L131">
        <v>8.8000000000000007</v>
      </c>
      <c r="M131">
        <v>8</v>
      </c>
      <c r="N131">
        <v>7.8</v>
      </c>
      <c r="O131">
        <v>7.7</v>
      </c>
      <c r="P131">
        <v>8</v>
      </c>
      <c r="Q131">
        <v>8.6</v>
      </c>
      <c r="S131" t="s">
        <v>516</v>
      </c>
      <c r="T131">
        <f t="shared" ref="T131:Y131" si="64">D65/T65*100000</f>
        <v>16.115428693274485</v>
      </c>
      <c r="U131">
        <f t="shared" si="64"/>
        <v>18.073960453572063</v>
      </c>
      <c r="V131">
        <f t="shared" si="64"/>
        <v>16.892487669412162</v>
      </c>
      <c r="W131">
        <f t="shared" si="64"/>
        <v>11.094685353750149</v>
      </c>
      <c r="X131">
        <f t="shared" si="64"/>
        <v>12.28155267610715</v>
      </c>
      <c r="Y131">
        <f t="shared" si="64"/>
        <v>13.946324708296627</v>
      </c>
      <c r="Z131">
        <f t="shared" si="50"/>
        <v>10.713784260849446</v>
      </c>
      <c r="AA131">
        <f t="shared" si="51"/>
        <v>9.9490306928709735</v>
      </c>
      <c r="AB131">
        <f t="shared" si="52"/>
        <v>8.8456157412181096</v>
      </c>
      <c r="AC131">
        <f t="shared" si="53"/>
        <v>8.0052840158520464</v>
      </c>
      <c r="AD131">
        <f t="shared" si="54"/>
        <v>7.7833289508282935</v>
      </c>
      <c r="AE131">
        <f t="shared" si="55"/>
        <v>7.7144351464435141</v>
      </c>
      <c r="AF131">
        <f t="shared" si="56"/>
        <v>8.012486992715921</v>
      </c>
      <c r="AG131">
        <f t="shared" si="57"/>
        <v>8.6425282547125928</v>
      </c>
    </row>
    <row r="132" spans="1:33">
      <c r="A132" t="s">
        <v>476</v>
      </c>
      <c r="B132" t="s">
        <v>476</v>
      </c>
      <c r="C132" t="s">
        <v>484</v>
      </c>
      <c r="D132">
        <v>14.4</v>
      </c>
      <c r="E132">
        <v>16</v>
      </c>
      <c r="F132">
        <v>13</v>
      </c>
      <c r="G132">
        <v>10.6</v>
      </c>
      <c r="H132">
        <v>11.4</v>
      </c>
      <c r="I132">
        <v>12.6</v>
      </c>
      <c r="J132">
        <v>12.3</v>
      </c>
      <c r="K132">
        <v>10.5</v>
      </c>
      <c r="L132">
        <v>8.1</v>
      </c>
      <c r="M132">
        <v>8.1999999999999993</v>
      </c>
      <c r="N132">
        <v>7.6</v>
      </c>
      <c r="O132">
        <v>8.1</v>
      </c>
      <c r="P132">
        <v>7.5</v>
      </c>
      <c r="Q132">
        <v>8.1999999999999993</v>
      </c>
      <c r="S132" t="s">
        <v>517</v>
      </c>
      <c r="T132">
        <f t="shared" ref="T132:Y132" si="65">D66/T66*100000</f>
        <v>14.446280793781961</v>
      </c>
      <c r="U132">
        <f t="shared" si="65"/>
        <v>15.989251788864614</v>
      </c>
      <c r="V132">
        <f t="shared" si="65"/>
        <v>12.977804595181052</v>
      </c>
      <c r="W132">
        <f t="shared" si="65"/>
        <v>10.610419004913316</v>
      </c>
      <c r="X132">
        <f t="shared" si="65"/>
        <v>11.40635432266413</v>
      </c>
      <c r="Y132">
        <f t="shared" si="65"/>
        <v>12.581631391146448</v>
      </c>
      <c r="Z132">
        <f t="shared" si="50"/>
        <v>12.264254085666034</v>
      </c>
      <c r="AA132">
        <f t="shared" si="51"/>
        <v>10.514173332576918</v>
      </c>
      <c r="AB132">
        <f t="shared" si="52"/>
        <v>8.1194316667731261</v>
      </c>
      <c r="AC132">
        <f t="shared" si="53"/>
        <v>8.2466918714555764</v>
      </c>
      <c r="AD132">
        <f t="shared" si="54"/>
        <v>7.5761327061153745</v>
      </c>
      <c r="AE132">
        <f t="shared" si="55"/>
        <v>8.0887981627966319</v>
      </c>
      <c r="AF132">
        <f t="shared" si="56"/>
        <v>7.5354838709677416</v>
      </c>
      <c r="AG132">
        <f t="shared" si="57"/>
        <v>8.2200136389398271</v>
      </c>
    </row>
    <row r="133" spans="1:33">
      <c r="A133" t="s">
        <v>476</v>
      </c>
      <c r="B133" t="s">
        <v>476</v>
      </c>
      <c r="C133" t="s">
        <v>485</v>
      </c>
      <c r="D133">
        <v>14.4</v>
      </c>
      <c r="E133">
        <v>14.8</v>
      </c>
      <c r="F133">
        <v>12.9</v>
      </c>
      <c r="G133">
        <v>8.6999999999999993</v>
      </c>
      <c r="H133">
        <v>10.3</v>
      </c>
      <c r="I133">
        <v>13.2</v>
      </c>
      <c r="J133">
        <v>12.9</v>
      </c>
      <c r="K133">
        <v>13.6</v>
      </c>
      <c r="L133">
        <v>10.1</v>
      </c>
      <c r="M133">
        <v>9.5</v>
      </c>
      <c r="N133">
        <v>9.3000000000000007</v>
      </c>
      <c r="O133">
        <v>9.3000000000000007</v>
      </c>
      <c r="P133">
        <v>8.8000000000000007</v>
      </c>
      <c r="Q133">
        <v>8.8000000000000007</v>
      </c>
      <c r="S133" t="s">
        <v>518</v>
      </c>
      <c r="T133">
        <f t="shared" ref="T133:Y133" si="66">D67/T67*100000</f>
        <v>14.360613390834164</v>
      </c>
      <c r="U133">
        <f t="shared" si="66"/>
        <v>14.767723175785513</v>
      </c>
      <c r="V133">
        <f t="shared" si="66"/>
        <v>12.860747613839475</v>
      </c>
      <c r="W133">
        <f t="shared" si="66"/>
        <v>8.664074045652244</v>
      </c>
      <c r="X133">
        <f t="shared" si="66"/>
        <v>10.332346202480091</v>
      </c>
      <c r="Y133">
        <f t="shared" si="66"/>
        <v>13.22819369015161</v>
      </c>
      <c r="Z133">
        <f t="shared" si="50"/>
        <v>12.938415068203243</v>
      </c>
      <c r="AA133">
        <f t="shared" si="51"/>
        <v>13.591849281981467</v>
      </c>
      <c r="AB133">
        <f t="shared" si="52"/>
        <v>10.086205836185256</v>
      </c>
      <c r="AC133">
        <f t="shared" si="53"/>
        <v>9.4681997844053178</v>
      </c>
      <c r="AD133">
        <f t="shared" si="54"/>
        <v>9.2958271236959753</v>
      </c>
      <c r="AE133">
        <f t="shared" si="55"/>
        <v>9.2651126037139466</v>
      </c>
      <c r="AF133">
        <f t="shared" si="56"/>
        <v>8.7771623348956105</v>
      </c>
      <c r="AG133">
        <f t="shared" si="57"/>
        <v>8.8390514705633656</v>
      </c>
    </row>
    <row r="134" spans="1:33">
      <c r="A134" t="s">
        <v>476</v>
      </c>
      <c r="B134" t="s">
        <v>476</v>
      </c>
      <c r="C134" t="s">
        <v>486</v>
      </c>
      <c r="D134">
        <v>19</v>
      </c>
      <c r="E134">
        <v>16.5</v>
      </c>
      <c r="F134">
        <v>16.399999999999999</v>
      </c>
      <c r="G134">
        <v>11.3</v>
      </c>
      <c r="H134">
        <v>12.2</v>
      </c>
      <c r="I134">
        <v>13.8</v>
      </c>
      <c r="J134">
        <v>14.4</v>
      </c>
      <c r="K134">
        <v>15.8</v>
      </c>
      <c r="L134">
        <v>13.7</v>
      </c>
      <c r="M134">
        <v>11.9</v>
      </c>
      <c r="N134">
        <v>12.3</v>
      </c>
      <c r="O134">
        <v>11.2</v>
      </c>
      <c r="P134">
        <v>9.9</v>
      </c>
      <c r="Q134">
        <v>10.8</v>
      </c>
      <c r="S134" t="s">
        <v>519</v>
      </c>
      <c r="T134">
        <f t="shared" ref="T134:Y134" si="67">D68/T68*100000</f>
        <v>18.985738537675108</v>
      </c>
      <c r="U134">
        <f t="shared" si="67"/>
        <v>16.534791621296812</v>
      </c>
      <c r="V134">
        <f t="shared" si="67"/>
        <v>16.407820279675203</v>
      </c>
      <c r="W134">
        <f t="shared" si="67"/>
        <v>11.270876610966045</v>
      </c>
      <c r="X134">
        <f t="shared" si="67"/>
        <v>12.158918000822533</v>
      </c>
      <c r="Y134">
        <f t="shared" si="67"/>
        <v>13.847990794744593</v>
      </c>
      <c r="Z134">
        <f t="shared" si="50"/>
        <v>14.377241494847084</v>
      </c>
      <c r="AA134">
        <f t="shared" si="51"/>
        <v>15.843879818375035</v>
      </c>
      <c r="AB134">
        <f t="shared" si="52"/>
        <v>13.723852187914067</v>
      </c>
      <c r="AC134">
        <f t="shared" si="53"/>
        <v>11.929170549860205</v>
      </c>
      <c r="AD134">
        <f t="shared" si="54"/>
        <v>12.298387096774192</v>
      </c>
      <c r="AE134">
        <f t="shared" si="55"/>
        <v>11.188811188811188</v>
      </c>
      <c r="AF134">
        <f t="shared" si="56"/>
        <v>9.8708114654824382</v>
      </c>
      <c r="AG134">
        <f t="shared" si="57"/>
        <v>10.80802549171759</v>
      </c>
    </row>
    <row r="135" spans="1:33">
      <c r="A135" t="s">
        <v>476</v>
      </c>
      <c r="B135" t="s">
        <v>476</v>
      </c>
      <c r="C135" t="s">
        <v>487</v>
      </c>
      <c r="D135">
        <v>20.2</v>
      </c>
      <c r="E135">
        <v>18.600000000000001</v>
      </c>
      <c r="F135">
        <v>19.3</v>
      </c>
      <c r="G135">
        <v>15</v>
      </c>
      <c r="H135">
        <v>15.3</v>
      </c>
      <c r="I135">
        <v>16.399999999999999</v>
      </c>
      <c r="J135">
        <v>16</v>
      </c>
      <c r="K135">
        <v>18.899999999999999</v>
      </c>
      <c r="L135">
        <v>16.399999999999999</v>
      </c>
      <c r="M135">
        <v>15.7</v>
      </c>
      <c r="N135">
        <v>15.1</v>
      </c>
      <c r="O135">
        <v>14.7</v>
      </c>
      <c r="P135">
        <v>14.3</v>
      </c>
      <c r="Q135">
        <v>15.8</v>
      </c>
      <c r="S135" t="s">
        <v>520</v>
      </c>
      <c r="T135">
        <f t="shared" ref="T135:Y135" si="68">D69/T69*100000</f>
        <v>20.246880153444994</v>
      </c>
      <c r="U135">
        <f t="shared" si="68"/>
        <v>18.591416389921889</v>
      </c>
      <c r="V135">
        <f t="shared" si="68"/>
        <v>19.299158241990156</v>
      </c>
      <c r="W135">
        <f t="shared" si="68"/>
        <v>15.009486558863948</v>
      </c>
      <c r="X135">
        <f t="shared" si="68"/>
        <v>15.319951886250117</v>
      </c>
      <c r="Y135">
        <f t="shared" si="68"/>
        <v>16.444225188108604</v>
      </c>
      <c r="Z135">
        <f t="shared" si="50"/>
        <v>15.992938925109629</v>
      </c>
      <c r="AA135">
        <f t="shared" si="51"/>
        <v>18.912112817929994</v>
      </c>
      <c r="AB135">
        <f t="shared" si="52"/>
        <v>16.43104063911353</v>
      </c>
      <c r="AC135">
        <f t="shared" si="53"/>
        <v>15.667870036101082</v>
      </c>
      <c r="AD135">
        <f t="shared" si="54"/>
        <v>15.113823046233277</v>
      </c>
      <c r="AE135">
        <f t="shared" si="55"/>
        <v>14.68499427262314</v>
      </c>
      <c r="AF135">
        <f t="shared" si="56"/>
        <v>14.339042599912165</v>
      </c>
      <c r="AG135">
        <f t="shared" si="57"/>
        <v>15.847821572752119</v>
      </c>
    </row>
    <row r="136" spans="1:33">
      <c r="A136" t="s">
        <v>476</v>
      </c>
      <c r="B136" t="s">
        <v>476</v>
      </c>
      <c r="C136" t="s">
        <v>488</v>
      </c>
      <c r="D136">
        <v>24.1</v>
      </c>
      <c r="E136">
        <v>22.5</v>
      </c>
      <c r="F136">
        <v>20.7</v>
      </c>
      <c r="G136">
        <v>16</v>
      </c>
      <c r="H136">
        <v>19</v>
      </c>
      <c r="I136">
        <v>18.100000000000001</v>
      </c>
      <c r="J136">
        <v>17.2</v>
      </c>
      <c r="K136">
        <v>17.2</v>
      </c>
      <c r="L136">
        <v>16.8</v>
      </c>
      <c r="M136">
        <v>15.9</v>
      </c>
      <c r="N136">
        <v>17.3</v>
      </c>
      <c r="O136">
        <v>15.9</v>
      </c>
      <c r="P136">
        <v>14.7</v>
      </c>
      <c r="Q136">
        <v>15.6</v>
      </c>
      <c r="S136" t="s">
        <v>521</v>
      </c>
      <c r="T136">
        <f t="shared" ref="T136:Y136" si="69">D70/T70*100000</f>
        <v>24.081122734915002</v>
      </c>
      <c r="U136">
        <f t="shared" si="69"/>
        <v>22.530824984932512</v>
      </c>
      <c r="V136">
        <f t="shared" si="69"/>
        <v>20.663123122306658</v>
      </c>
      <c r="W136">
        <f t="shared" si="69"/>
        <v>15.978450814369985</v>
      </c>
      <c r="X136">
        <f t="shared" si="69"/>
        <v>18.963305582291476</v>
      </c>
      <c r="Y136">
        <f t="shared" si="69"/>
        <v>18.065271214534359</v>
      </c>
      <c r="Z136">
        <f t="shared" si="50"/>
        <v>17.193858651587018</v>
      </c>
      <c r="AA136">
        <f t="shared" si="51"/>
        <v>17.236072637734686</v>
      </c>
      <c r="AB136">
        <f t="shared" si="52"/>
        <v>16.784322222366331</v>
      </c>
      <c r="AC136">
        <f t="shared" si="53"/>
        <v>15.861896422316736</v>
      </c>
      <c r="AD136">
        <f t="shared" si="54"/>
        <v>17.310549777117384</v>
      </c>
      <c r="AE136">
        <f t="shared" si="55"/>
        <v>15.853356452811493</v>
      </c>
      <c r="AF136">
        <f t="shared" si="56"/>
        <v>14.74793077501881</v>
      </c>
      <c r="AG136">
        <f t="shared" si="57"/>
        <v>15.64591166119598</v>
      </c>
    </row>
    <row r="137" spans="1:33">
      <c r="A137" t="s">
        <v>476</v>
      </c>
      <c r="B137" t="s">
        <v>476</v>
      </c>
      <c r="C137" t="s">
        <v>489</v>
      </c>
      <c r="D137">
        <v>33.4</v>
      </c>
      <c r="E137">
        <v>30.8</v>
      </c>
      <c r="F137">
        <v>29.5</v>
      </c>
      <c r="G137">
        <v>23.4</v>
      </c>
      <c r="H137">
        <v>22.8</v>
      </c>
      <c r="I137">
        <v>23.8</v>
      </c>
      <c r="J137">
        <v>18.8</v>
      </c>
      <c r="K137">
        <v>20.100000000000001</v>
      </c>
      <c r="L137">
        <v>18.399999999999999</v>
      </c>
      <c r="M137">
        <v>18</v>
      </c>
      <c r="N137">
        <v>16.899999999999999</v>
      </c>
      <c r="O137">
        <v>15.9</v>
      </c>
      <c r="P137">
        <v>15.5</v>
      </c>
      <c r="Q137">
        <v>15.7</v>
      </c>
      <c r="S137" t="s">
        <v>522</v>
      </c>
      <c r="T137">
        <f t="shared" ref="T137:Y137" si="70">D71/T71*100000</f>
        <v>33.407908045361069</v>
      </c>
      <c r="U137">
        <f t="shared" si="70"/>
        <v>30.792250748149314</v>
      </c>
      <c r="V137">
        <f t="shared" si="70"/>
        <v>29.450290252690184</v>
      </c>
      <c r="W137">
        <f t="shared" si="70"/>
        <v>23.438817706485516</v>
      </c>
      <c r="X137">
        <f t="shared" si="70"/>
        <v>22.811984438967759</v>
      </c>
      <c r="Y137">
        <f t="shared" si="70"/>
        <v>23.770425571847607</v>
      </c>
      <c r="Z137">
        <f t="shared" si="50"/>
        <v>18.767564707255875</v>
      </c>
      <c r="AA137">
        <f t="shared" si="51"/>
        <v>20.12954658694569</v>
      </c>
      <c r="AB137">
        <f t="shared" si="52"/>
        <v>18.422118423660741</v>
      </c>
      <c r="AC137">
        <f t="shared" si="53"/>
        <v>17.991046446558478</v>
      </c>
      <c r="AD137">
        <f t="shared" si="54"/>
        <v>16.872089838400438</v>
      </c>
      <c r="AE137">
        <f t="shared" si="55"/>
        <v>15.884089079688758</v>
      </c>
      <c r="AF137">
        <f t="shared" si="56"/>
        <v>15.545550847457628</v>
      </c>
      <c r="AG137">
        <f t="shared" si="57"/>
        <v>15.669798114271028</v>
      </c>
    </row>
    <row r="138" spans="1:33">
      <c r="A138" t="s">
        <v>476</v>
      </c>
      <c r="B138" t="s">
        <v>476</v>
      </c>
      <c r="C138" t="s">
        <v>490</v>
      </c>
      <c r="D138">
        <v>53.8</v>
      </c>
      <c r="E138">
        <v>40.4</v>
      </c>
      <c r="F138">
        <v>42.8</v>
      </c>
      <c r="G138">
        <v>33.6</v>
      </c>
      <c r="H138">
        <v>35.200000000000003</v>
      </c>
      <c r="I138">
        <v>33.9</v>
      </c>
      <c r="J138">
        <v>30.2</v>
      </c>
      <c r="K138">
        <v>26.4</v>
      </c>
      <c r="L138">
        <v>21.8</v>
      </c>
      <c r="M138">
        <v>20.9</v>
      </c>
      <c r="N138">
        <v>19.899999999999999</v>
      </c>
      <c r="O138">
        <v>17.399999999999999</v>
      </c>
      <c r="P138">
        <v>17.5</v>
      </c>
      <c r="Q138">
        <v>17</v>
      </c>
      <c r="S138" t="s">
        <v>523</v>
      </c>
      <c r="T138">
        <f t="shared" ref="T138:Y142" si="71">D72/T72*100000</f>
        <v>53.754836909466185</v>
      </c>
      <c r="U138">
        <f t="shared" si="71"/>
        <v>40.364020485456074</v>
      </c>
      <c r="V138">
        <f t="shared" si="71"/>
        <v>42.791260701123775</v>
      </c>
      <c r="W138">
        <f t="shared" si="71"/>
        <v>33.644870943634416</v>
      </c>
      <c r="X138">
        <f t="shared" si="71"/>
        <v>35.243528351741801</v>
      </c>
      <c r="Y138">
        <f t="shared" si="71"/>
        <v>33.924183989815262</v>
      </c>
      <c r="Z138">
        <f t="shared" si="50"/>
        <v>30.22842113206115</v>
      </c>
      <c r="AA138">
        <f t="shared" si="51"/>
        <v>26.43778975065781</v>
      </c>
      <c r="AB138">
        <f t="shared" si="52"/>
        <v>21.781439112089284</v>
      </c>
      <c r="AC138">
        <f t="shared" si="53"/>
        <v>20.894039735099337</v>
      </c>
      <c r="AD138">
        <f t="shared" si="54"/>
        <v>19.884726224783861</v>
      </c>
      <c r="AE138">
        <f t="shared" si="55"/>
        <v>17.433188315724053</v>
      </c>
      <c r="AF138">
        <f t="shared" si="56"/>
        <v>17.526395173453995</v>
      </c>
      <c r="AG138">
        <f t="shared" si="57"/>
        <v>16.983093699419914</v>
      </c>
    </row>
    <row r="139" spans="1:33">
      <c r="A139" t="s">
        <v>476</v>
      </c>
      <c r="B139" t="s">
        <v>476</v>
      </c>
      <c r="C139" t="s">
        <v>491</v>
      </c>
      <c r="D139">
        <v>59.5</v>
      </c>
      <c r="E139">
        <v>57.5</v>
      </c>
      <c r="F139">
        <v>51</v>
      </c>
      <c r="G139">
        <v>49.1</v>
      </c>
      <c r="H139">
        <v>47.8</v>
      </c>
      <c r="I139">
        <v>50.1</v>
      </c>
      <c r="J139">
        <v>41.9</v>
      </c>
      <c r="K139">
        <v>33.6</v>
      </c>
      <c r="L139">
        <v>29.7</v>
      </c>
      <c r="M139">
        <v>28.1</v>
      </c>
      <c r="N139">
        <v>25.6</v>
      </c>
      <c r="O139">
        <v>24.7</v>
      </c>
      <c r="P139">
        <v>20.9</v>
      </c>
      <c r="Q139">
        <v>22.5</v>
      </c>
      <c r="S139" t="s">
        <v>524</v>
      </c>
      <c r="T139">
        <f>D73/T73*100000</f>
        <v>59.488720749692774</v>
      </c>
      <c r="U139">
        <f>E73/U73*100000</f>
        <v>57.455006095988658</v>
      </c>
      <c r="V139">
        <f t="shared" si="71"/>
        <v>51.020525419482951</v>
      </c>
      <c r="W139">
        <f t="shared" si="71"/>
        <v>49.080807520561088</v>
      </c>
      <c r="X139">
        <f t="shared" si="71"/>
        <v>47.801433358901541</v>
      </c>
      <c r="Y139">
        <f t="shared" si="71"/>
        <v>50.139569178911891</v>
      </c>
      <c r="Z139">
        <f t="shared" si="50"/>
        <v>41.940806404649372</v>
      </c>
      <c r="AA139">
        <f t="shared" si="51"/>
        <v>33.623301730036161</v>
      </c>
      <c r="AB139">
        <f t="shared" si="52"/>
        <v>29.734774685854326</v>
      </c>
      <c r="AC139">
        <f t="shared" si="53"/>
        <v>28.134424816889272</v>
      </c>
      <c r="AD139">
        <f t="shared" si="54"/>
        <v>25.578512396694215</v>
      </c>
      <c r="AE139">
        <f t="shared" si="55"/>
        <v>24.703557312252961</v>
      </c>
      <c r="AF139">
        <f t="shared" si="56"/>
        <v>20.945945945945947</v>
      </c>
      <c r="AG139">
        <f t="shared" si="57"/>
        <v>22.528006905672537</v>
      </c>
    </row>
    <row r="140" spans="1:33">
      <c r="A140" t="s">
        <v>476</v>
      </c>
      <c r="B140" t="s">
        <v>476</v>
      </c>
      <c r="C140" t="s">
        <v>492</v>
      </c>
      <c r="D140">
        <v>83.3</v>
      </c>
      <c r="E140">
        <v>65.599999999999994</v>
      </c>
      <c r="F140">
        <v>62.8</v>
      </c>
      <c r="G140">
        <v>59.5</v>
      </c>
      <c r="H140">
        <v>61.5</v>
      </c>
      <c r="I140">
        <v>67.5</v>
      </c>
      <c r="J140">
        <v>55.6</v>
      </c>
      <c r="K140">
        <v>47.9</v>
      </c>
      <c r="L140">
        <v>42.3</v>
      </c>
      <c r="M140">
        <v>36.1</v>
      </c>
      <c r="N140">
        <v>34.9</v>
      </c>
      <c r="O140">
        <v>32.299999999999997</v>
      </c>
      <c r="P140">
        <v>28.1</v>
      </c>
      <c r="Q140">
        <v>28</v>
      </c>
      <c r="S140" t="s">
        <v>525</v>
      </c>
      <c r="T140">
        <f t="shared" ref="T140:T142" si="72">D74/T74*100000</f>
        <v>83.260958505896454</v>
      </c>
      <c r="U140">
        <f t="shared" ref="U140:U142" si="73">E74/U74*100000</f>
        <v>65.587041499732024</v>
      </c>
      <c r="V140">
        <f t="shared" si="71"/>
        <v>62.8058106621082</v>
      </c>
      <c r="W140">
        <f t="shared" si="71"/>
        <v>59.468078994725509</v>
      </c>
      <c r="X140">
        <f t="shared" si="71"/>
        <v>61.485974532291706</v>
      </c>
      <c r="Y140">
        <f t="shared" si="71"/>
        <v>67.540200621748582</v>
      </c>
      <c r="Z140">
        <f t="shared" si="50"/>
        <v>55.61284682078486</v>
      </c>
      <c r="AA140">
        <f t="shared" si="51"/>
        <v>47.854211587952982</v>
      </c>
      <c r="AB140">
        <f t="shared" si="52"/>
        <v>42.300649251707561</v>
      </c>
      <c r="AC140">
        <f t="shared" si="53"/>
        <v>36.062065275548427</v>
      </c>
      <c r="AD140">
        <f t="shared" si="54"/>
        <v>34.899683210137276</v>
      </c>
      <c r="AE140">
        <f t="shared" si="55"/>
        <v>32.290036515388628</v>
      </c>
      <c r="AF140">
        <f t="shared" si="56"/>
        <v>28.064684402712572</v>
      </c>
      <c r="AG140">
        <f t="shared" si="57"/>
        <v>28.036745443163536</v>
      </c>
    </row>
    <row r="141" spans="1:33">
      <c r="A141" t="s">
        <v>476</v>
      </c>
      <c r="B141" t="s">
        <v>476</v>
      </c>
      <c r="C141" t="s">
        <v>493</v>
      </c>
      <c r="D141">
        <v>99.9</v>
      </c>
      <c r="E141">
        <v>76.5</v>
      </c>
      <c r="F141">
        <v>74.3</v>
      </c>
      <c r="G141">
        <v>80.3</v>
      </c>
      <c r="H141">
        <v>66</v>
      </c>
      <c r="I141">
        <v>78</v>
      </c>
      <c r="J141">
        <v>65.400000000000006</v>
      </c>
      <c r="K141">
        <v>59.9</v>
      </c>
      <c r="L141">
        <v>52</v>
      </c>
      <c r="M141">
        <v>45.5</v>
      </c>
      <c r="N141">
        <v>45.4</v>
      </c>
      <c r="O141">
        <v>38.1</v>
      </c>
      <c r="P141">
        <v>39.200000000000003</v>
      </c>
      <c r="Q141">
        <v>37.6</v>
      </c>
      <c r="S141" t="s">
        <v>526</v>
      </c>
      <c r="T141">
        <f t="shared" si="72"/>
        <v>99.892338257655652</v>
      </c>
      <c r="U141">
        <f t="shared" si="73"/>
        <v>76.45291195649952</v>
      </c>
      <c r="V141">
        <f t="shared" si="71"/>
        <v>74.255611397758315</v>
      </c>
      <c r="W141">
        <f t="shared" si="71"/>
        <v>80.311867983703138</v>
      </c>
      <c r="X141">
        <f t="shared" si="71"/>
        <v>66.002551771518313</v>
      </c>
      <c r="Y141">
        <f t="shared" si="71"/>
        <v>77.981284491721993</v>
      </c>
      <c r="Z141">
        <f t="shared" si="50"/>
        <v>65.385254068415804</v>
      </c>
      <c r="AA141">
        <f t="shared" si="51"/>
        <v>59.928841449855462</v>
      </c>
      <c r="AB141">
        <f t="shared" si="52"/>
        <v>52.02656476396848</v>
      </c>
      <c r="AC141">
        <f t="shared" si="53"/>
        <v>45.513338722716249</v>
      </c>
      <c r="AD141">
        <f t="shared" si="54"/>
        <v>45.440613026819925</v>
      </c>
      <c r="AE141">
        <f t="shared" si="55"/>
        <v>38.102189781021899</v>
      </c>
      <c r="AF141">
        <f t="shared" si="56"/>
        <v>39.20335429769392</v>
      </c>
      <c r="AG141">
        <f t="shared" si="57"/>
        <v>37.561096213461134</v>
      </c>
    </row>
    <row r="142" spans="1:33">
      <c r="A142" t="s">
        <v>476</v>
      </c>
      <c r="B142" t="s">
        <v>476</v>
      </c>
      <c r="C142" t="s">
        <v>495</v>
      </c>
      <c r="D142">
        <v>122.8</v>
      </c>
      <c r="E142">
        <v>123.9</v>
      </c>
      <c r="F142">
        <v>74.3</v>
      </c>
      <c r="G142">
        <v>75.5</v>
      </c>
      <c r="H142">
        <v>86.8</v>
      </c>
      <c r="I142">
        <v>83.7</v>
      </c>
      <c r="J142">
        <v>64.3</v>
      </c>
      <c r="K142">
        <v>66.3</v>
      </c>
      <c r="L142">
        <v>60.3</v>
      </c>
      <c r="M142">
        <v>57.8</v>
      </c>
      <c r="N142">
        <v>53.6</v>
      </c>
      <c r="O142">
        <v>47</v>
      </c>
      <c r="P142">
        <v>45.2</v>
      </c>
      <c r="Q142">
        <v>41</v>
      </c>
      <c r="S142" t="s">
        <v>529</v>
      </c>
      <c r="T142">
        <f t="shared" si="72"/>
        <v>121.52855921141467</v>
      </c>
      <c r="U142">
        <f t="shared" si="73"/>
        <v>122.82800902150548</v>
      </c>
      <c r="V142">
        <f t="shared" si="71"/>
        <v>70.697165271727982</v>
      </c>
      <c r="W142">
        <f t="shared" si="71"/>
        <v>77.242883431401509</v>
      </c>
      <c r="X142">
        <f t="shared" si="71"/>
        <v>84.875645054902421</v>
      </c>
      <c r="Y142">
        <f t="shared" si="71"/>
        <v>79.944412483282647</v>
      </c>
      <c r="Z142">
        <f t="shared" si="50"/>
        <v>65.030987826311204</v>
      </c>
      <c r="AA142">
        <f t="shared" si="51"/>
        <v>62.059775366457266</v>
      </c>
      <c r="AB142">
        <f t="shared" si="52"/>
        <v>58.181951304975406</v>
      </c>
      <c r="AC142">
        <f t="shared" si="53"/>
        <v>55.831265508684865</v>
      </c>
      <c r="AD142">
        <f t="shared" si="54"/>
        <v>51.258581235697939</v>
      </c>
      <c r="AE142">
        <f t="shared" si="55"/>
        <v>45.212765957446813</v>
      </c>
      <c r="AF142">
        <f t="shared" si="56"/>
        <v>43.03921568627451</v>
      </c>
      <c r="AG142">
        <f t="shared" si="57"/>
        <v>42.066962956488005</v>
      </c>
    </row>
    <row r="143" spans="1:33">
      <c r="A143" t="s">
        <v>476</v>
      </c>
      <c r="B143" t="s">
        <v>476</v>
      </c>
      <c r="C143" t="s">
        <v>496</v>
      </c>
      <c r="D143">
        <v>115.7</v>
      </c>
      <c r="E143">
        <v>118.1</v>
      </c>
      <c r="F143">
        <v>54.3</v>
      </c>
      <c r="G143">
        <v>83.7</v>
      </c>
      <c r="H143">
        <v>78.7</v>
      </c>
      <c r="I143">
        <v>66.8</v>
      </c>
      <c r="J143">
        <v>67.5</v>
      </c>
      <c r="K143">
        <v>49.1</v>
      </c>
      <c r="L143">
        <v>52.4</v>
      </c>
      <c r="M143">
        <v>50.6</v>
      </c>
      <c r="N143">
        <v>45.7</v>
      </c>
      <c r="O143">
        <v>41</v>
      </c>
      <c r="P143">
        <v>37.9</v>
      </c>
      <c r="Q143">
        <v>44.6</v>
      </c>
    </row>
  </sheetData>
  <phoneticPr fontId="1"/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/>
  <dimension ref="A1:AA79"/>
  <sheetViews>
    <sheetView topLeftCell="H1" workbookViewId="0">
      <selection activeCell="Y85" sqref="Y85"/>
    </sheetView>
  </sheetViews>
  <sheetFormatPr defaultRowHeight="13.5"/>
  <cols>
    <col min="1" max="1" width="14.5" style="139" customWidth="1"/>
    <col min="4" max="4" width="9" style="20"/>
    <col min="19" max="21" width="9" style="8"/>
    <col min="22" max="22" width="9" style="9"/>
    <col min="23" max="27" width="9" style="20"/>
  </cols>
  <sheetData>
    <row r="1" spans="1:27">
      <c r="A1" t="s">
        <v>555</v>
      </c>
      <c r="B1" t="s">
        <v>277</v>
      </c>
    </row>
    <row r="2" spans="1:27">
      <c r="A2" t="s">
        <v>379</v>
      </c>
    </row>
    <row r="3" spans="1:27">
      <c r="A3"/>
    </row>
    <row r="4" spans="1:27">
      <c r="A4"/>
      <c r="C4" t="s">
        <v>0</v>
      </c>
      <c r="D4" s="20" t="s">
        <v>375</v>
      </c>
      <c r="E4" t="s">
        <v>376</v>
      </c>
      <c r="F4" t="s">
        <v>377</v>
      </c>
      <c r="G4" t="s">
        <v>260</v>
      </c>
      <c r="H4" t="s">
        <v>261</v>
      </c>
      <c r="I4" t="s">
        <v>262</v>
      </c>
      <c r="J4" t="s">
        <v>263</v>
      </c>
      <c r="K4" t="s">
        <v>264</v>
      </c>
      <c r="L4" t="s">
        <v>265</v>
      </c>
      <c r="M4" t="s">
        <v>266</v>
      </c>
      <c r="N4" t="s">
        <v>267</v>
      </c>
      <c r="O4" t="s">
        <v>268</v>
      </c>
      <c r="P4" t="s">
        <v>269</v>
      </c>
      <c r="Q4" t="s">
        <v>270</v>
      </c>
      <c r="R4" t="s">
        <v>271</v>
      </c>
      <c r="S4" s="8" t="s">
        <v>272</v>
      </c>
      <c r="T4" s="8" t="s">
        <v>273</v>
      </c>
      <c r="U4" s="8" t="s">
        <v>274</v>
      </c>
      <c r="V4" s="9" t="s">
        <v>381</v>
      </c>
      <c r="W4" s="20" t="s">
        <v>281</v>
      </c>
      <c r="X4" s="20" t="s">
        <v>282</v>
      </c>
      <c r="Y4" s="20" t="s">
        <v>283</v>
      </c>
      <c r="Z4" s="20" t="s">
        <v>284</v>
      </c>
      <c r="AA4" s="20" t="s">
        <v>378</v>
      </c>
    </row>
    <row r="5" spans="1:27" s="8" customFormat="1">
      <c r="A5" s="138">
        <v>11</v>
      </c>
      <c r="B5" s="8" t="s">
        <v>0</v>
      </c>
      <c r="C5" s="8">
        <v>552</v>
      </c>
      <c r="D5" s="20"/>
      <c r="H5" s="8">
        <v>12</v>
      </c>
      <c r="I5" s="8">
        <v>28</v>
      </c>
      <c r="J5" s="8">
        <v>28</v>
      </c>
      <c r="K5" s="8">
        <v>28</v>
      </c>
      <c r="L5" s="8">
        <v>34</v>
      </c>
      <c r="M5" s="8">
        <v>28</v>
      </c>
      <c r="N5" s="8">
        <v>67</v>
      </c>
      <c r="O5" s="8">
        <v>46</v>
      </c>
      <c r="P5" s="8">
        <v>50</v>
      </c>
      <c r="Q5" s="8">
        <v>45</v>
      </c>
      <c r="R5" s="8">
        <v>52</v>
      </c>
      <c r="S5" s="8">
        <v>33</v>
      </c>
      <c r="T5" s="8">
        <v>36</v>
      </c>
      <c r="U5" s="8">
        <v>37</v>
      </c>
      <c r="V5" s="9">
        <f>SUM(W5:Z5)</f>
        <v>28</v>
      </c>
      <c r="W5" s="20">
        <v>18</v>
      </c>
      <c r="X5" s="20">
        <v>8</v>
      </c>
      <c r="Y5" s="20">
        <v>1</v>
      </c>
      <c r="Z5" s="20">
        <v>1</v>
      </c>
      <c r="AA5" s="20"/>
    </row>
    <row r="6" spans="1:27" s="8" customFormat="1">
      <c r="A6" s="138"/>
      <c r="B6" s="8" t="s">
        <v>80</v>
      </c>
      <c r="C6" s="8">
        <v>397</v>
      </c>
      <c r="D6" s="20"/>
      <c r="H6" s="8">
        <v>11</v>
      </c>
      <c r="I6" s="8">
        <v>23</v>
      </c>
      <c r="J6" s="8">
        <v>20</v>
      </c>
      <c r="K6" s="8">
        <v>26</v>
      </c>
      <c r="L6" s="8">
        <v>26</v>
      </c>
      <c r="M6" s="8">
        <v>24</v>
      </c>
      <c r="N6" s="8">
        <v>52</v>
      </c>
      <c r="O6" s="8">
        <v>39</v>
      </c>
      <c r="P6" s="8">
        <v>43</v>
      </c>
      <c r="Q6" s="8">
        <v>27</v>
      </c>
      <c r="R6" s="8">
        <v>44</v>
      </c>
      <c r="S6" s="8">
        <v>14</v>
      </c>
      <c r="T6" s="8">
        <v>19</v>
      </c>
      <c r="U6" s="8">
        <v>16</v>
      </c>
      <c r="V6" s="9">
        <f t="shared" ref="V6:V69" si="0">SUM(W6:Z6)</f>
        <v>13</v>
      </c>
      <c r="W6" s="20">
        <v>8</v>
      </c>
      <c r="X6" s="20">
        <v>4</v>
      </c>
      <c r="Y6" s="20">
        <v>1</v>
      </c>
      <c r="Z6" s="20"/>
      <c r="AA6" s="20"/>
    </row>
    <row r="7" spans="1:27" s="8" customFormat="1">
      <c r="A7" s="138"/>
      <c r="B7" s="8" t="s">
        <v>81</v>
      </c>
      <c r="C7" s="8">
        <v>155</v>
      </c>
      <c r="D7" s="20"/>
      <c r="H7" s="8">
        <v>1</v>
      </c>
      <c r="I7" s="8">
        <v>5</v>
      </c>
      <c r="J7" s="8">
        <v>8</v>
      </c>
      <c r="K7" s="8">
        <v>2</v>
      </c>
      <c r="L7" s="8">
        <v>8</v>
      </c>
      <c r="M7" s="8">
        <v>4</v>
      </c>
      <c r="N7" s="8">
        <v>15</v>
      </c>
      <c r="O7" s="8">
        <v>7</v>
      </c>
      <c r="P7" s="8">
        <v>7</v>
      </c>
      <c r="Q7" s="8">
        <v>18</v>
      </c>
      <c r="R7" s="8">
        <v>8</v>
      </c>
      <c r="S7" s="8">
        <v>19</v>
      </c>
      <c r="T7" s="8">
        <v>17</v>
      </c>
      <c r="U7" s="8">
        <v>21</v>
      </c>
      <c r="V7" s="9">
        <f t="shared" si="0"/>
        <v>15</v>
      </c>
      <c r="W7" s="20">
        <v>10</v>
      </c>
      <c r="X7" s="20">
        <v>4</v>
      </c>
      <c r="Y7" s="20"/>
      <c r="Z7" s="20">
        <v>1</v>
      </c>
      <c r="AA7" s="20"/>
    </row>
    <row r="8" spans="1:27" s="8" customFormat="1">
      <c r="A8" s="138">
        <v>12</v>
      </c>
      <c r="B8" s="8" t="s">
        <v>0</v>
      </c>
      <c r="C8" s="8">
        <v>500</v>
      </c>
      <c r="D8" s="20"/>
      <c r="G8" s="8">
        <v>1</v>
      </c>
      <c r="H8" s="8">
        <v>4</v>
      </c>
      <c r="I8" s="8">
        <v>24</v>
      </c>
      <c r="J8" s="8">
        <v>25</v>
      </c>
      <c r="K8" s="8">
        <v>25</v>
      </c>
      <c r="L8" s="8">
        <v>36</v>
      </c>
      <c r="M8" s="8">
        <v>42</v>
      </c>
      <c r="N8" s="8">
        <v>46</v>
      </c>
      <c r="O8" s="8">
        <v>52</v>
      </c>
      <c r="P8" s="8">
        <v>69</v>
      </c>
      <c r="Q8" s="8">
        <v>44</v>
      </c>
      <c r="R8" s="8">
        <v>29</v>
      </c>
      <c r="S8" s="8">
        <v>35</v>
      </c>
      <c r="T8" s="8">
        <v>18</v>
      </c>
      <c r="U8" s="8">
        <v>24</v>
      </c>
      <c r="V8" s="9">
        <f t="shared" si="0"/>
        <v>26</v>
      </c>
      <c r="W8" s="20">
        <v>15</v>
      </c>
      <c r="X8" s="20">
        <v>7</v>
      </c>
      <c r="Y8" s="20">
        <v>4</v>
      </c>
      <c r="Z8" s="20"/>
      <c r="AA8" s="20"/>
    </row>
    <row r="9" spans="1:27" s="8" customFormat="1">
      <c r="A9" s="138"/>
      <c r="B9" s="8" t="s">
        <v>80</v>
      </c>
      <c r="C9" s="8">
        <v>348</v>
      </c>
      <c r="D9" s="20"/>
      <c r="G9" s="8">
        <v>1</v>
      </c>
      <c r="H9" s="8">
        <v>3</v>
      </c>
      <c r="I9" s="8">
        <v>19</v>
      </c>
      <c r="J9" s="8">
        <v>19</v>
      </c>
      <c r="K9" s="8">
        <v>16</v>
      </c>
      <c r="L9" s="8">
        <v>32</v>
      </c>
      <c r="M9" s="8">
        <v>32</v>
      </c>
      <c r="N9" s="8">
        <v>33</v>
      </c>
      <c r="O9" s="8">
        <v>41</v>
      </c>
      <c r="P9" s="8">
        <v>57</v>
      </c>
      <c r="Q9" s="8">
        <v>36</v>
      </c>
      <c r="R9" s="8">
        <v>15</v>
      </c>
      <c r="S9" s="8">
        <v>19</v>
      </c>
      <c r="T9" s="8">
        <v>8</v>
      </c>
      <c r="U9" s="8">
        <v>11</v>
      </c>
      <c r="V9" s="9">
        <f t="shared" si="0"/>
        <v>6</v>
      </c>
      <c r="W9" s="20">
        <v>3</v>
      </c>
      <c r="X9" s="20">
        <v>2</v>
      </c>
      <c r="Y9" s="20">
        <v>1</v>
      </c>
      <c r="Z9" s="20"/>
      <c r="AA9" s="20"/>
    </row>
    <row r="10" spans="1:27" s="8" customFormat="1">
      <c r="A10" s="138"/>
      <c r="B10" s="8" t="s">
        <v>81</v>
      </c>
      <c r="C10" s="8">
        <v>152</v>
      </c>
      <c r="D10" s="20"/>
      <c r="H10" s="8">
        <v>1</v>
      </c>
      <c r="I10" s="8">
        <v>5</v>
      </c>
      <c r="J10" s="8">
        <v>6</v>
      </c>
      <c r="K10" s="8">
        <v>9</v>
      </c>
      <c r="L10" s="8">
        <v>4</v>
      </c>
      <c r="M10" s="8">
        <v>10</v>
      </c>
      <c r="N10" s="8">
        <v>13</v>
      </c>
      <c r="O10" s="8">
        <v>11</v>
      </c>
      <c r="P10" s="8">
        <v>12</v>
      </c>
      <c r="Q10" s="8">
        <v>8</v>
      </c>
      <c r="R10" s="8">
        <v>14</v>
      </c>
      <c r="S10" s="8">
        <v>16</v>
      </c>
      <c r="T10" s="8">
        <v>10</v>
      </c>
      <c r="U10" s="8">
        <v>13</v>
      </c>
      <c r="V10" s="9">
        <f t="shared" si="0"/>
        <v>20</v>
      </c>
      <c r="W10" s="20">
        <v>12</v>
      </c>
      <c r="X10" s="20">
        <v>5</v>
      </c>
      <c r="Y10" s="20">
        <v>3</v>
      </c>
      <c r="Z10" s="20"/>
      <c r="AA10" s="20"/>
    </row>
    <row r="11" spans="1:27" s="8" customFormat="1">
      <c r="A11" s="138">
        <v>13</v>
      </c>
      <c r="B11" s="8" t="s">
        <v>0</v>
      </c>
      <c r="C11" s="8">
        <v>514</v>
      </c>
      <c r="D11" s="20"/>
      <c r="G11" s="8">
        <v>1</v>
      </c>
      <c r="H11" s="8">
        <v>10</v>
      </c>
      <c r="I11" s="8">
        <v>12</v>
      </c>
      <c r="J11" s="8">
        <v>22</v>
      </c>
      <c r="K11" s="8">
        <v>32</v>
      </c>
      <c r="L11" s="8">
        <v>46</v>
      </c>
      <c r="M11" s="8">
        <v>31</v>
      </c>
      <c r="N11" s="8">
        <v>47</v>
      </c>
      <c r="O11" s="8">
        <v>66</v>
      </c>
      <c r="P11" s="8">
        <v>53</v>
      </c>
      <c r="Q11" s="8">
        <v>43</v>
      </c>
      <c r="R11" s="8">
        <v>39</v>
      </c>
      <c r="S11" s="8">
        <v>36</v>
      </c>
      <c r="T11" s="8">
        <v>26</v>
      </c>
      <c r="U11" s="8">
        <v>24</v>
      </c>
      <c r="V11" s="9">
        <f t="shared" si="0"/>
        <v>26</v>
      </c>
      <c r="W11" s="20">
        <v>18</v>
      </c>
      <c r="X11" s="20">
        <v>6</v>
      </c>
      <c r="Y11" s="20">
        <v>1</v>
      </c>
      <c r="Z11" s="20">
        <v>1</v>
      </c>
      <c r="AA11" s="20"/>
    </row>
    <row r="12" spans="1:27" s="8" customFormat="1">
      <c r="A12" s="138"/>
      <c r="B12" s="8" t="s">
        <v>80</v>
      </c>
      <c r="C12" s="8">
        <v>364</v>
      </c>
      <c r="D12" s="20"/>
      <c r="H12" s="8">
        <v>6</v>
      </c>
      <c r="I12" s="8">
        <v>11</v>
      </c>
      <c r="J12" s="8">
        <v>18</v>
      </c>
      <c r="K12" s="8">
        <v>23</v>
      </c>
      <c r="L12" s="8">
        <v>36</v>
      </c>
      <c r="M12" s="8">
        <v>26</v>
      </c>
      <c r="N12" s="8">
        <v>39</v>
      </c>
      <c r="O12" s="8">
        <v>50</v>
      </c>
      <c r="P12" s="8">
        <v>43</v>
      </c>
      <c r="Q12" s="8">
        <v>32</v>
      </c>
      <c r="R12" s="8">
        <v>25</v>
      </c>
      <c r="S12" s="8">
        <v>29</v>
      </c>
      <c r="T12" s="8">
        <v>6</v>
      </c>
      <c r="U12" s="8">
        <v>10</v>
      </c>
      <c r="V12" s="9">
        <f t="shared" si="0"/>
        <v>10</v>
      </c>
      <c r="W12" s="20">
        <v>8</v>
      </c>
      <c r="X12" s="20">
        <v>1</v>
      </c>
      <c r="Y12" s="20">
        <v>1</v>
      </c>
      <c r="Z12" s="20"/>
      <c r="AA12" s="20"/>
    </row>
    <row r="13" spans="1:27" s="8" customFormat="1">
      <c r="A13" s="138"/>
      <c r="B13" s="8" t="s">
        <v>81</v>
      </c>
      <c r="C13" s="8">
        <v>150</v>
      </c>
      <c r="D13" s="20"/>
      <c r="G13" s="8">
        <v>1</v>
      </c>
      <c r="H13" s="8">
        <v>4</v>
      </c>
      <c r="I13" s="8">
        <v>1</v>
      </c>
      <c r="J13" s="8">
        <v>4</v>
      </c>
      <c r="K13" s="8">
        <v>9</v>
      </c>
      <c r="L13" s="8">
        <v>10</v>
      </c>
      <c r="M13" s="8">
        <v>5</v>
      </c>
      <c r="N13" s="8">
        <v>8</v>
      </c>
      <c r="O13" s="8">
        <v>16</v>
      </c>
      <c r="P13" s="8">
        <v>10</v>
      </c>
      <c r="Q13" s="8">
        <v>11</v>
      </c>
      <c r="R13" s="8">
        <v>14</v>
      </c>
      <c r="S13" s="8">
        <v>7</v>
      </c>
      <c r="T13" s="8">
        <v>20</v>
      </c>
      <c r="U13" s="8">
        <v>14</v>
      </c>
      <c r="V13" s="9">
        <f t="shared" si="0"/>
        <v>16</v>
      </c>
      <c r="W13" s="20">
        <v>10</v>
      </c>
      <c r="X13" s="20">
        <v>5</v>
      </c>
      <c r="Y13" s="20"/>
      <c r="Z13" s="20">
        <v>1</v>
      </c>
      <c r="AA13" s="20"/>
    </row>
    <row r="14" spans="1:27" s="8" customFormat="1">
      <c r="A14" s="138">
        <v>14</v>
      </c>
      <c r="B14" s="8" t="s">
        <v>0</v>
      </c>
      <c r="C14" s="8">
        <v>543</v>
      </c>
      <c r="D14" s="20"/>
      <c r="G14" s="8">
        <v>1</v>
      </c>
      <c r="H14" s="8">
        <v>4</v>
      </c>
      <c r="I14" s="8">
        <v>22</v>
      </c>
      <c r="J14" s="8">
        <v>31</v>
      </c>
      <c r="K14" s="8">
        <v>22</v>
      </c>
      <c r="L14" s="8">
        <v>23</v>
      </c>
      <c r="M14" s="8">
        <v>45</v>
      </c>
      <c r="N14" s="8">
        <v>43</v>
      </c>
      <c r="O14" s="8">
        <v>82</v>
      </c>
      <c r="P14" s="8">
        <v>64</v>
      </c>
      <c r="Q14" s="8">
        <v>40</v>
      </c>
      <c r="R14" s="8">
        <v>52</v>
      </c>
      <c r="S14" s="8">
        <v>29</v>
      </c>
      <c r="T14" s="8">
        <v>36</v>
      </c>
      <c r="U14" s="8">
        <v>22</v>
      </c>
      <c r="V14" s="9">
        <f t="shared" si="0"/>
        <v>27</v>
      </c>
      <c r="W14" s="20">
        <v>21</v>
      </c>
      <c r="X14" s="20">
        <v>6</v>
      </c>
      <c r="Y14" s="20"/>
      <c r="Z14" s="20"/>
      <c r="AA14" s="20"/>
    </row>
    <row r="15" spans="1:27" s="8" customFormat="1">
      <c r="A15" s="138"/>
      <c r="B15" s="8" t="s">
        <v>80</v>
      </c>
      <c r="C15" s="8">
        <v>402</v>
      </c>
      <c r="D15" s="20"/>
      <c r="G15" s="8">
        <v>1</v>
      </c>
      <c r="H15" s="8">
        <v>3</v>
      </c>
      <c r="I15" s="8">
        <v>14</v>
      </c>
      <c r="J15" s="8">
        <v>24</v>
      </c>
      <c r="K15" s="8">
        <v>17</v>
      </c>
      <c r="L15" s="8">
        <v>18</v>
      </c>
      <c r="M15" s="8">
        <v>41</v>
      </c>
      <c r="N15" s="8">
        <v>32</v>
      </c>
      <c r="O15" s="8">
        <v>68</v>
      </c>
      <c r="P15" s="8">
        <v>50</v>
      </c>
      <c r="Q15" s="8">
        <v>30</v>
      </c>
      <c r="R15" s="8">
        <v>35</v>
      </c>
      <c r="S15" s="8">
        <v>19</v>
      </c>
      <c r="T15" s="8">
        <v>22</v>
      </c>
      <c r="U15" s="8">
        <v>15</v>
      </c>
      <c r="V15" s="9">
        <f t="shared" si="0"/>
        <v>13</v>
      </c>
      <c r="W15" s="20">
        <v>10</v>
      </c>
      <c r="X15" s="20">
        <v>3</v>
      </c>
      <c r="Y15" s="20"/>
      <c r="Z15" s="20"/>
      <c r="AA15" s="20"/>
    </row>
    <row r="16" spans="1:27" s="8" customFormat="1">
      <c r="A16" s="138"/>
      <c r="B16" s="8" t="s">
        <v>81</v>
      </c>
      <c r="C16" s="8">
        <v>141</v>
      </c>
      <c r="D16" s="20"/>
      <c r="H16" s="8">
        <v>1</v>
      </c>
      <c r="I16" s="8">
        <v>8</v>
      </c>
      <c r="J16" s="8">
        <v>7</v>
      </c>
      <c r="K16" s="8">
        <v>5</v>
      </c>
      <c r="L16" s="8">
        <v>5</v>
      </c>
      <c r="M16" s="8">
        <v>4</v>
      </c>
      <c r="N16" s="8">
        <v>11</v>
      </c>
      <c r="O16" s="8">
        <v>14</v>
      </c>
      <c r="P16" s="8">
        <v>14</v>
      </c>
      <c r="Q16" s="8">
        <v>10</v>
      </c>
      <c r="R16" s="8">
        <v>17</v>
      </c>
      <c r="S16" s="8">
        <v>10</v>
      </c>
      <c r="T16" s="8">
        <v>14</v>
      </c>
      <c r="U16" s="8">
        <v>7</v>
      </c>
      <c r="V16" s="9">
        <f t="shared" si="0"/>
        <v>14</v>
      </c>
      <c r="W16" s="20">
        <v>11</v>
      </c>
      <c r="X16" s="20">
        <v>3</v>
      </c>
      <c r="Y16" s="20"/>
      <c r="Z16" s="20"/>
      <c r="AA16" s="20"/>
    </row>
    <row r="17" spans="1:27" s="8" customFormat="1">
      <c r="A17" s="138">
        <v>15</v>
      </c>
      <c r="B17" s="8" t="s">
        <v>0</v>
      </c>
      <c r="C17" s="8">
        <v>586</v>
      </c>
      <c r="D17" s="20"/>
      <c r="G17" s="8">
        <v>1</v>
      </c>
      <c r="H17" s="8">
        <v>8</v>
      </c>
      <c r="I17" s="8">
        <v>27</v>
      </c>
      <c r="J17" s="8">
        <v>28</v>
      </c>
      <c r="K17" s="8">
        <v>32</v>
      </c>
      <c r="L17" s="8">
        <v>33</v>
      </c>
      <c r="M17" s="8">
        <v>56</v>
      </c>
      <c r="N17" s="8">
        <v>58</v>
      </c>
      <c r="O17" s="8">
        <v>71</v>
      </c>
      <c r="P17" s="8">
        <v>68</v>
      </c>
      <c r="Q17" s="8">
        <v>45</v>
      </c>
      <c r="R17" s="8">
        <v>47</v>
      </c>
      <c r="S17" s="8">
        <v>32</v>
      </c>
      <c r="T17" s="8">
        <v>29</v>
      </c>
      <c r="U17" s="8">
        <v>26</v>
      </c>
      <c r="V17" s="9">
        <f t="shared" si="0"/>
        <v>25</v>
      </c>
      <c r="W17" s="20">
        <v>15</v>
      </c>
      <c r="X17" s="20">
        <v>9</v>
      </c>
      <c r="Y17" s="20">
        <v>1</v>
      </c>
      <c r="Z17" s="20"/>
      <c r="AA17" s="20"/>
    </row>
    <row r="18" spans="1:27" s="8" customFormat="1">
      <c r="A18" s="138"/>
      <c r="B18" s="8" t="s">
        <v>80</v>
      </c>
      <c r="C18" s="8">
        <v>447</v>
      </c>
      <c r="D18" s="20"/>
      <c r="G18" s="8">
        <v>1</v>
      </c>
      <c r="H18" s="8">
        <v>7</v>
      </c>
      <c r="I18" s="8">
        <v>21</v>
      </c>
      <c r="J18" s="8">
        <v>20</v>
      </c>
      <c r="K18" s="8">
        <v>27</v>
      </c>
      <c r="L18" s="8">
        <v>30</v>
      </c>
      <c r="M18" s="8">
        <v>46</v>
      </c>
      <c r="N18" s="8">
        <v>45</v>
      </c>
      <c r="O18" s="8">
        <v>60</v>
      </c>
      <c r="P18" s="8">
        <v>58</v>
      </c>
      <c r="Q18" s="8">
        <v>32</v>
      </c>
      <c r="R18" s="8">
        <v>34</v>
      </c>
      <c r="S18" s="8">
        <v>22</v>
      </c>
      <c r="T18" s="8">
        <v>18</v>
      </c>
      <c r="U18" s="8">
        <v>12</v>
      </c>
      <c r="V18" s="9">
        <f t="shared" si="0"/>
        <v>14</v>
      </c>
      <c r="W18" s="20">
        <v>10</v>
      </c>
      <c r="X18" s="20">
        <v>3</v>
      </c>
      <c r="Y18" s="20">
        <v>1</v>
      </c>
      <c r="Z18" s="20"/>
      <c r="AA18" s="20"/>
    </row>
    <row r="19" spans="1:27" s="8" customFormat="1">
      <c r="A19" s="138"/>
      <c r="B19" s="8" t="s">
        <v>81</v>
      </c>
      <c r="C19" s="8">
        <v>139</v>
      </c>
      <c r="D19" s="20"/>
      <c r="H19" s="8">
        <v>1</v>
      </c>
      <c r="I19" s="8">
        <v>6</v>
      </c>
      <c r="J19" s="8">
        <v>8</v>
      </c>
      <c r="K19" s="8">
        <v>5</v>
      </c>
      <c r="L19" s="8">
        <v>3</v>
      </c>
      <c r="M19" s="8">
        <v>10</v>
      </c>
      <c r="N19" s="8">
        <v>13</v>
      </c>
      <c r="O19" s="8">
        <v>11</v>
      </c>
      <c r="P19" s="8">
        <v>10</v>
      </c>
      <c r="Q19" s="8">
        <v>13</v>
      </c>
      <c r="R19" s="8">
        <v>13</v>
      </c>
      <c r="S19" s="8">
        <v>10</v>
      </c>
      <c r="T19" s="8">
        <v>11</v>
      </c>
      <c r="U19" s="8">
        <v>14</v>
      </c>
      <c r="V19" s="9">
        <f t="shared" si="0"/>
        <v>11</v>
      </c>
      <c r="W19" s="20">
        <v>5</v>
      </c>
      <c r="X19" s="20">
        <v>6</v>
      </c>
      <c r="Y19" s="20"/>
      <c r="Z19" s="20"/>
      <c r="AA19" s="20"/>
    </row>
    <row r="20" spans="1:27">
      <c r="A20" s="139">
        <v>16</v>
      </c>
      <c r="B20" t="s">
        <v>0</v>
      </c>
      <c r="C20">
        <v>579</v>
      </c>
      <c r="G20">
        <v>1</v>
      </c>
      <c r="H20">
        <v>8</v>
      </c>
      <c r="I20">
        <v>33</v>
      </c>
      <c r="J20">
        <v>33</v>
      </c>
      <c r="K20">
        <v>42</v>
      </c>
      <c r="L20">
        <v>43</v>
      </c>
      <c r="M20">
        <v>38</v>
      </c>
      <c r="N20">
        <v>56</v>
      </c>
      <c r="O20">
        <v>76</v>
      </c>
      <c r="P20">
        <v>61</v>
      </c>
      <c r="Q20">
        <v>53</v>
      </c>
      <c r="R20">
        <v>39</v>
      </c>
      <c r="S20" s="8">
        <v>30</v>
      </c>
      <c r="T20" s="8">
        <v>22</v>
      </c>
      <c r="U20" s="8">
        <v>20</v>
      </c>
      <c r="V20" s="9">
        <f t="shared" si="0"/>
        <v>24</v>
      </c>
      <c r="W20" s="20">
        <v>16</v>
      </c>
      <c r="X20" s="20">
        <v>6</v>
      </c>
      <c r="Y20" s="20">
        <v>2</v>
      </c>
    </row>
    <row r="21" spans="1:27">
      <c r="B21" t="s">
        <v>80</v>
      </c>
      <c r="C21">
        <v>436</v>
      </c>
      <c r="G21">
        <v>1</v>
      </c>
      <c r="H21">
        <v>6</v>
      </c>
      <c r="I21">
        <v>26</v>
      </c>
      <c r="J21">
        <v>28</v>
      </c>
      <c r="K21">
        <v>33</v>
      </c>
      <c r="L21">
        <v>34</v>
      </c>
      <c r="M21">
        <v>37</v>
      </c>
      <c r="N21">
        <v>50</v>
      </c>
      <c r="O21">
        <v>64</v>
      </c>
      <c r="P21">
        <v>49</v>
      </c>
      <c r="Q21">
        <v>35</v>
      </c>
      <c r="R21">
        <v>30</v>
      </c>
      <c r="S21" s="8">
        <v>12</v>
      </c>
      <c r="T21" s="8">
        <v>14</v>
      </c>
      <c r="U21" s="8">
        <v>9</v>
      </c>
      <c r="V21" s="9">
        <f t="shared" si="0"/>
        <v>8</v>
      </c>
      <c r="W21" s="20">
        <v>6</v>
      </c>
      <c r="X21" s="20">
        <v>2</v>
      </c>
    </row>
    <row r="22" spans="1:27">
      <c r="B22" t="s">
        <v>81</v>
      </c>
      <c r="C22">
        <v>143</v>
      </c>
      <c r="H22">
        <v>2</v>
      </c>
      <c r="I22">
        <v>7</v>
      </c>
      <c r="J22">
        <v>5</v>
      </c>
      <c r="K22">
        <v>9</v>
      </c>
      <c r="L22">
        <v>9</v>
      </c>
      <c r="M22">
        <v>1</v>
      </c>
      <c r="N22">
        <v>6</v>
      </c>
      <c r="O22">
        <v>12</v>
      </c>
      <c r="P22">
        <v>12</v>
      </c>
      <c r="Q22">
        <v>18</v>
      </c>
      <c r="R22">
        <v>9</v>
      </c>
      <c r="S22" s="8">
        <v>18</v>
      </c>
      <c r="T22" s="8">
        <v>8</v>
      </c>
      <c r="U22" s="8">
        <v>11</v>
      </c>
      <c r="V22" s="9">
        <f t="shared" si="0"/>
        <v>16</v>
      </c>
      <c r="W22" s="20">
        <v>10</v>
      </c>
      <c r="X22" s="20">
        <v>4</v>
      </c>
      <c r="Y22" s="20">
        <v>2</v>
      </c>
    </row>
    <row r="23" spans="1:27">
      <c r="A23" s="139">
        <v>17</v>
      </c>
      <c r="B23" t="s">
        <v>0</v>
      </c>
      <c r="C23">
        <v>605</v>
      </c>
      <c r="G23">
        <v>1</v>
      </c>
      <c r="H23">
        <v>8</v>
      </c>
      <c r="I23">
        <v>24</v>
      </c>
      <c r="J23">
        <v>27</v>
      </c>
      <c r="K23">
        <v>54</v>
      </c>
      <c r="L23">
        <v>40</v>
      </c>
      <c r="M23">
        <v>53</v>
      </c>
      <c r="N23">
        <v>58</v>
      </c>
      <c r="O23">
        <v>75</v>
      </c>
      <c r="P23">
        <v>86</v>
      </c>
      <c r="Q23">
        <v>47</v>
      </c>
      <c r="R23">
        <v>35</v>
      </c>
      <c r="S23" s="8">
        <v>26</v>
      </c>
      <c r="T23" s="8">
        <v>34</v>
      </c>
      <c r="U23" s="8">
        <v>24</v>
      </c>
      <c r="V23" s="9">
        <f t="shared" si="0"/>
        <v>13</v>
      </c>
      <c r="W23" s="20">
        <v>9</v>
      </c>
      <c r="X23" s="20">
        <v>3</v>
      </c>
      <c r="Y23" s="20">
        <v>1</v>
      </c>
    </row>
    <row r="24" spans="1:27">
      <c r="B24" t="s">
        <v>80</v>
      </c>
      <c r="C24">
        <v>471</v>
      </c>
      <c r="H24">
        <v>5</v>
      </c>
      <c r="I24">
        <v>18</v>
      </c>
      <c r="J24">
        <v>22</v>
      </c>
      <c r="K24">
        <v>42</v>
      </c>
      <c r="L24">
        <v>29</v>
      </c>
      <c r="M24">
        <v>47</v>
      </c>
      <c r="N24">
        <v>47</v>
      </c>
      <c r="O24">
        <v>66</v>
      </c>
      <c r="P24">
        <v>68</v>
      </c>
      <c r="Q24">
        <v>39</v>
      </c>
      <c r="R24">
        <v>25</v>
      </c>
      <c r="S24" s="8">
        <v>20</v>
      </c>
      <c r="T24" s="8">
        <v>21</v>
      </c>
      <c r="U24" s="8">
        <v>16</v>
      </c>
      <c r="V24" s="9">
        <f t="shared" si="0"/>
        <v>6</v>
      </c>
      <c r="W24" s="20">
        <v>4</v>
      </c>
      <c r="X24" s="20">
        <v>2</v>
      </c>
    </row>
    <row r="25" spans="1:27">
      <c r="B25" t="s">
        <v>81</v>
      </c>
      <c r="C25">
        <v>134</v>
      </c>
      <c r="G25">
        <v>1</v>
      </c>
      <c r="H25">
        <v>3</v>
      </c>
      <c r="I25">
        <v>6</v>
      </c>
      <c r="J25">
        <v>5</v>
      </c>
      <c r="K25">
        <v>12</v>
      </c>
      <c r="L25">
        <v>11</v>
      </c>
      <c r="M25">
        <v>6</v>
      </c>
      <c r="N25">
        <v>11</v>
      </c>
      <c r="O25">
        <v>9</v>
      </c>
      <c r="P25">
        <v>18</v>
      </c>
      <c r="Q25">
        <v>8</v>
      </c>
      <c r="R25">
        <v>10</v>
      </c>
      <c r="S25" s="8">
        <v>6</v>
      </c>
      <c r="T25" s="8">
        <v>13</v>
      </c>
      <c r="U25" s="8">
        <v>8</v>
      </c>
      <c r="V25" s="9">
        <f t="shared" si="0"/>
        <v>7</v>
      </c>
      <c r="W25" s="20">
        <v>5</v>
      </c>
      <c r="X25" s="20">
        <v>1</v>
      </c>
      <c r="Y25" s="20">
        <v>1</v>
      </c>
    </row>
    <row r="26" spans="1:27">
      <c r="A26" s="139">
        <v>18</v>
      </c>
      <c r="B26" t="s">
        <v>0</v>
      </c>
      <c r="C26">
        <v>618</v>
      </c>
      <c r="G26">
        <v>2</v>
      </c>
      <c r="H26">
        <v>7</v>
      </c>
      <c r="I26">
        <v>39</v>
      </c>
      <c r="J26">
        <v>37</v>
      </c>
      <c r="K26">
        <v>39</v>
      </c>
      <c r="L26">
        <v>33</v>
      </c>
      <c r="M26">
        <v>47</v>
      </c>
      <c r="N26">
        <v>57</v>
      </c>
      <c r="O26">
        <v>71</v>
      </c>
      <c r="P26">
        <v>62</v>
      </c>
      <c r="Q26">
        <v>54</v>
      </c>
      <c r="R26">
        <v>44</v>
      </c>
      <c r="S26" s="8">
        <v>40</v>
      </c>
      <c r="T26" s="8">
        <v>45</v>
      </c>
      <c r="U26" s="8">
        <v>17</v>
      </c>
      <c r="V26" s="9">
        <f t="shared" si="0"/>
        <v>24</v>
      </c>
      <c r="W26" s="20">
        <v>18</v>
      </c>
      <c r="X26" s="20">
        <v>5</v>
      </c>
      <c r="Y26" s="20">
        <v>1</v>
      </c>
    </row>
    <row r="27" spans="1:27">
      <c r="B27" t="s">
        <v>80</v>
      </c>
      <c r="C27">
        <v>452</v>
      </c>
      <c r="G27">
        <v>2</v>
      </c>
      <c r="H27">
        <v>5</v>
      </c>
      <c r="I27">
        <v>24</v>
      </c>
      <c r="J27">
        <v>32</v>
      </c>
      <c r="K27">
        <v>31</v>
      </c>
      <c r="L27">
        <v>31</v>
      </c>
      <c r="M27">
        <v>36</v>
      </c>
      <c r="N27">
        <v>49</v>
      </c>
      <c r="O27">
        <v>57</v>
      </c>
      <c r="P27">
        <v>50</v>
      </c>
      <c r="Q27">
        <v>36</v>
      </c>
      <c r="R27">
        <v>28</v>
      </c>
      <c r="S27" s="8">
        <v>30</v>
      </c>
      <c r="T27" s="8">
        <v>25</v>
      </c>
      <c r="U27" s="8">
        <v>5</v>
      </c>
      <c r="V27" s="9">
        <f t="shared" si="0"/>
        <v>11</v>
      </c>
      <c r="W27" s="20">
        <v>9</v>
      </c>
      <c r="X27" s="20">
        <v>2</v>
      </c>
    </row>
    <row r="28" spans="1:27">
      <c r="B28" t="s">
        <v>81</v>
      </c>
      <c r="C28">
        <v>166</v>
      </c>
      <c r="H28">
        <v>2</v>
      </c>
      <c r="I28">
        <v>15</v>
      </c>
      <c r="J28">
        <v>5</v>
      </c>
      <c r="K28">
        <v>8</v>
      </c>
      <c r="L28">
        <v>2</v>
      </c>
      <c r="M28">
        <v>11</v>
      </c>
      <c r="N28">
        <v>8</v>
      </c>
      <c r="O28">
        <v>14</v>
      </c>
      <c r="P28">
        <v>12</v>
      </c>
      <c r="Q28">
        <v>18</v>
      </c>
      <c r="R28">
        <v>16</v>
      </c>
      <c r="S28" s="8">
        <v>10</v>
      </c>
      <c r="T28" s="8">
        <v>20</v>
      </c>
      <c r="U28" s="8">
        <v>12</v>
      </c>
      <c r="V28" s="9">
        <f t="shared" si="0"/>
        <v>13</v>
      </c>
      <c r="W28" s="20">
        <v>9</v>
      </c>
      <c r="X28" s="20">
        <v>3</v>
      </c>
      <c r="Y28" s="20">
        <v>1</v>
      </c>
    </row>
    <row r="29" spans="1:27">
      <c r="A29" s="139">
        <v>19</v>
      </c>
      <c r="B29" t="s">
        <v>0</v>
      </c>
      <c r="C29">
        <v>589</v>
      </c>
      <c r="H29">
        <v>8</v>
      </c>
      <c r="I29">
        <v>24</v>
      </c>
      <c r="J29">
        <v>38</v>
      </c>
      <c r="K29">
        <v>31</v>
      </c>
      <c r="L29">
        <v>46</v>
      </c>
      <c r="M29">
        <v>48</v>
      </c>
      <c r="N29">
        <v>51</v>
      </c>
      <c r="O29">
        <v>61</v>
      </c>
      <c r="P29">
        <v>69</v>
      </c>
      <c r="Q29">
        <v>50</v>
      </c>
      <c r="R29">
        <v>38</v>
      </c>
      <c r="S29" s="8">
        <v>39</v>
      </c>
      <c r="T29" s="8">
        <v>34</v>
      </c>
      <c r="U29" s="8">
        <v>24</v>
      </c>
      <c r="V29" s="9">
        <f t="shared" si="0"/>
        <v>28</v>
      </c>
      <c r="W29" s="20">
        <v>16</v>
      </c>
      <c r="X29" s="20">
        <v>10</v>
      </c>
      <c r="Y29" s="20">
        <v>2</v>
      </c>
    </row>
    <row r="30" spans="1:27">
      <c r="B30" t="s">
        <v>80</v>
      </c>
      <c r="C30">
        <v>429</v>
      </c>
      <c r="H30">
        <v>4</v>
      </c>
      <c r="I30">
        <v>11</v>
      </c>
      <c r="J30">
        <v>23</v>
      </c>
      <c r="K30">
        <v>26</v>
      </c>
      <c r="L30">
        <v>39</v>
      </c>
      <c r="M30">
        <v>43</v>
      </c>
      <c r="N30">
        <v>44</v>
      </c>
      <c r="O30">
        <v>47</v>
      </c>
      <c r="P30">
        <v>60</v>
      </c>
      <c r="Q30">
        <v>35</v>
      </c>
      <c r="R30">
        <v>28</v>
      </c>
      <c r="S30" s="8">
        <v>21</v>
      </c>
      <c r="T30" s="8">
        <v>23</v>
      </c>
      <c r="U30" s="8">
        <v>10</v>
      </c>
      <c r="V30" s="9">
        <f t="shared" si="0"/>
        <v>15</v>
      </c>
      <c r="W30" s="20">
        <v>10</v>
      </c>
      <c r="X30" s="20">
        <v>4</v>
      </c>
      <c r="Y30" s="20">
        <v>1</v>
      </c>
    </row>
    <row r="31" spans="1:27">
      <c r="B31" t="s">
        <v>81</v>
      </c>
      <c r="C31">
        <v>160</v>
      </c>
      <c r="H31">
        <v>4</v>
      </c>
      <c r="I31">
        <v>13</v>
      </c>
      <c r="J31">
        <v>15</v>
      </c>
      <c r="K31">
        <v>5</v>
      </c>
      <c r="L31">
        <v>7</v>
      </c>
      <c r="M31">
        <v>5</v>
      </c>
      <c r="N31">
        <v>7</v>
      </c>
      <c r="O31">
        <v>14</v>
      </c>
      <c r="P31">
        <v>9</v>
      </c>
      <c r="Q31">
        <v>15</v>
      </c>
      <c r="R31">
        <v>10</v>
      </c>
      <c r="S31" s="8">
        <v>18</v>
      </c>
      <c r="T31" s="8">
        <v>11</v>
      </c>
      <c r="U31" s="8">
        <v>14</v>
      </c>
      <c r="V31" s="9">
        <f t="shared" si="0"/>
        <v>13</v>
      </c>
      <c r="W31" s="20">
        <v>6</v>
      </c>
      <c r="X31" s="20">
        <v>6</v>
      </c>
      <c r="Y31" s="20">
        <v>1</v>
      </c>
    </row>
    <row r="32" spans="1:27">
      <c r="A32" s="139">
        <v>20</v>
      </c>
      <c r="B32" t="s">
        <v>0</v>
      </c>
      <c r="C32">
        <v>535</v>
      </c>
      <c r="H32">
        <v>14</v>
      </c>
      <c r="I32">
        <v>25</v>
      </c>
      <c r="J32">
        <v>22</v>
      </c>
      <c r="K32">
        <v>39</v>
      </c>
      <c r="L32">
        <v>35</v>
      </c>
      <c r="M32">
        <v>33</v>
      </c>
      <c r="N32">
        <v>44</v>
      </c>
      <c r="O32">
        <v>55</v>
      </c>
      <c r="P32">
        <v>62</v>
      </c>
      <c r="Q32">
        <v>41</v>
      </c>
      <c r="R32">
        <v>42</v>
      </c>
      <c r="S32" s="8">
        <v>36</v>
      </c>
      <c r="T32" s="8">
        <v>33</v>
      </c>
      <c r="U32" s="8">
        <v>23</v>
      </c>
      <c r="V32" s="9">
        <f t="shared" si="0"/>
        <v>31</v>
      </c>
      <c r="W32" s="20">
        <v>22</v>
      </c>
      <c r="X32" s="20">
        <v>8</v>
      </c>
      <c r="Y32" s="20">
        <v>1</v>
      </c>
    </row>
    <row r="33" spans="1:26">
      <c r="B33" t="s">
        <v>80</v>
      </c>
      <c r="C33">
        <v>396</v>
      </c>
      <c r="H33">
        <v>9</v>
      </c>
      <c r="I33">
        <v>19</v>
      </c>
      <c r="J33">
        <v>19</v>
      </c>
      <c r="K33">
        <v>28</v>
      </c>
      <c r="L33">
        <v>27</v>
      </c>
      <c r="M33">
        <v>28</v>
      </c>
      <c r="N33">
        <v>38</v>
      </c>
      <c r="O33">
        <v>41</v>
      </c>
      <c r="P33">
        <v>53</v>
      </c>
      <c r="Q33">
        <v>31</v>
      </c>
      <c r="R33">
        <v>29</v>
      </c>
      <c r="S33" s="8">
        <v>24</v>
      </c>
      <c r="T33" s="8">
        <v>23</v>
      </c>
      <c r="U33" s="8">
        <v>12</v>
      </c>
      <c r="V33" s="9">
        <f t="shared" si="0"/>
        <v>15</v>
      </c>
      <c r="W33" s="20">
        <v>12</v>
      </c>
      <c r="X33" s="20">
        <v>2</v>
      </c>
      <c r="Y33" s="20">
        <v>1</v>
      </c>
    </row>
    <row r="34" spans="1:26">
      <c r="B34" t="s">
        <v>81</v>
      </c>
      <c r="C34">
        <v>139</v>
      </c>
      <c r="H34">
        <v>5</v>
      </c>
      <c r="I34">
        <v>6</v>
      </c>
      <c r="J34">
        <v>3</v>
      </c>
      <c r="K34">
        <v>11</v>
      </c>
      <c r="L34">
        <v>8</v>
      </c>
      <c r="M34">
        <v>5</v>
      </c>
      <c r="N34">
        <v>6</v>
      </c>
      <c r="O34">
        <v>14</v>
      </c>
      <c r="P34">
        <v>9</v>
      </c>
      <c r="Q34">
        <v>10</v>
      </c>
      <c r="R34">
        <v>13</v>
      </c>
      <c r="S34" s="8">
        <v>12</v>
      </c>
      <c r="T34" s="8">
        <v>10</v>
      </c>
      <c r="U34" s="8">
        <v>11</v>
      </c>
      <c r="V34" s="9">
        <f t="shared" si="0"/>
        <v>16</v>
      </c>
      <c r="W34" s="20">
        <v>10</v>
      </c>
      <c r="X34" s="20">
        <v>6</v>
      </c>
    </row>
    <row r="35" spans="1:26">
      <c r="A35" s="139">
        <v>21</v>
      </c>
      <c r="B35" t="s">
        <v>0</v>
      </c>
      <c r="C35">
        <v>591</v>
      </c>
      <c r="G35">
        <v>2</v>
      </c>
      <c r="H35">
        <v>9</v>
      </c>
      <c r="I35">
        <v>29</v>
      </c>
      <c r="J35">
        <v>36</v>
      </c>
      <c r="K35">
        <v>40</v>
      </c>
      <c r="L35">
        <v>39</v>
      </c>
      <c r="M35">
        <v>47</v>
      </c>
      <c r="N35">
        <v>48</v>
      </c>
      <c r="O35">
        <v>50</v>
      </c>
      <c r="P35">
        <v>81</v>
      </c>
      <c r="Q35">
        <v>57</v>
      </c>
      <c r="R35">
        <v>37</v>
      </c>
      <c r="S35" s="8">
        <v>38</v>
      </c>
      <c r="T35" s="8">
        <v>37</v>
      </c>
      <c r="U35" s="8">
        <v>20</v>
      </c>
      <c r="V35" s="9">
        <f t="shared" si="0"/>
        <v>21</v>
      </c>
      <c r="W35" s="20">
        <v>16</v>
      </c>
      <c r="X35" s="20">
        <v>2</v>
      </c>
      <c r="Y35" s="20">
        <v>2</v>
      </c>
      <c r="Z35" s="20">
        <v>1</v>
      </c>
    </row>
    <row r="36" spans="1:26">
      <c r="B36" t="s">
        <v>80</v>
      </c>
      <c r="C36">
        <v>433</v>
      </c>
      <c r="G36">
        <v>2</v>
      </c>
      <c r="H36">
        <v>5</v>
      </c>
      <c r="I36">
        <v>22</v>
      </c>
      <c r="J36">
        <v>30</v>
      </c>
      <c r="K36">
        <v>30</v>
      </c>
      <c r="L36">
        <v>33</v>
      </c>
      <c r="M36">
        <v>35</v>
      </c>
      <c r="N36">
        <v>38</v>
      </c>
      <c r="O36">
        <v>42</v>
      </c>
      <c r="P36">
        <v>69</v>
      </c>
      <c r="Q36">
        <v>38</v>
      </c>
      <c r="R36">
        <v>25</v>
      </c>
      <c r="S36" s="8">
        <v>23</v>
      </c>
      <c r="T36" s="8">
        <v>22</v>
      </c>
      <c r="U36" s="8">
        <v>11</v>
      </c>
      <c r="V36" s="9">
        <f t="shared" si="0"/>
        <v>8</v>
      </c>
      <c r="W36" s="20">
        <v>7</v>
      </c>
      <c r="Z36" s="20">
        <v>1</v>
      </c>
    </row>
    <row r="37" spans="1:26">
      <c r="B37" t="s">
        <v>81</v>
      </c>
      <c r="C37">
        <v>158</v>
      </c>
      <c r="H37">
        <v>4</v>
      </c>
      <c r="I37">
        <v>7</v>
      </c>
      <c r="J37">
        <v>6</v>
      </c>
      <c r="K37">
        <v>10</v>
      </c>
      <c r="L37">
        <v>6</v>
      </c>
      <c r="M37">
        <v>12</v>
      </c>
      <c r="N37">
        <v>10</v>
      </c>
      <c r="O37">
        <v>8</v>
      </c>
      <c r="P37">
        <v>12</v>
      </c>
      <c r="Q37">
        <v>19</v>
      </c>
      <c r="R37">
        <v>12</v>
      </c>
      <c r="S37" s="8">
        <v>15</v>
      </c>
      <c r="T37" s="8">
        <v>15</v>
      </c>
      <c r="U37" s="8">
        <v>9</v>
      </c>
      <c r="V37" s="9">
        <f t="shared" si="0"/>
        <v>13</v>
      </c>
      <c r="W37" s="20">
        <v>9</v>
      </c>
      <c r="X37" s="20">
        <v>2</v>
      </c>
      <c r="Y37" s="20">
        <v>2</v>
      </c>
    </row>
    <row r="38" spans="1:26">
      <c r="A38" s="139">
        <v>22</v>
      </c>
      <c r="B38" t="s">
        <v>0</v>
      </c>
      <c r="C38">
        <v>508</v>
      </c>
      <c r="H38">
        <v>10</v>
      </c>
      <c r="I38">
        <v>20</v>
      </c>
      <c r="J38">
        <v>27</v>
      </c>
      <c r="K38">
        <v>25</v>
      </c>
      <c r="L38">
        <v>39</v>
      </c>
      <c r="M38">
        <v>44</v>
      </c>
      <c r="N38">
        <v>34</v>
      </c>
      <c r="O38">
        <v>42</v>
      </c>
      <c r="P38">
        <v>68</v>
      </c>
      <c r="Q38">
        <v>50</v>
      </c>
      <c r="R38">
        <v>39</v>
      </c>
      <c r="S38" s="8">
        <v>39</v>
      </c>
      <c r="T38" s="8">
        <v>17</v>
      </c>
      <c r="U38" s="8">
        <v>27</v>
      </c>
      <c r="V38" s="9">
        <f t="shared" si="0"/>
        <v>27</v>
      </c>
      <c r="W38" s="20">
        <v>14</v>
      </c>
      <c r="X38" s="20">
        <v>9</v>
      </c>
      <c r="Y38" s="20">
        <v>4</v>
      </c>
    </row>
    <row r="39" spans="1:26">
      <c r="B39" t="s">
        <v>80</v>
      </c>
      <c r="C39">
        <v>377</v>
      </c>
      <c r="H39">
        <v>6</v>
      </c>
      <c r="I39">
        <v>15</v>
      </c>
      <c r="J39">
        <v>20</v>
      </c>
      <c r="K39">
        <v>21</v>
      </c>
      <c r="L39">
        <v>34</v>
      </c>
      <c r="M39">
        <v>35</v>
      </c>
      <c r="N39">
        <v>25</v>
      </c>
      <c r="O39">
        <v>32</v>
      </c>
      <c r="P39">
        <v>54</v>
      </c>
      <c r="Q39">
        <v>43</v>
      </c>
      <c r="R39">
        <v>27</v>
      </c>
      <c r="S39" s="8">
        <v>28</v>
      </c>
      <c r="T39" s="8">
        <v>11</v>
      </c>
      <c r="U39" s="8">
        <v>12</v>
      </c>
      <c r="V39" s="9">
        <f t="shared" si="0"/>
        <v>14</v>
      </c>
      <c r="W39" s="20">
        <v>9</v>
      </c>
      <c r="X39" s="20">
        <v>5</v>
      </c>
    </row>
    <row r="40" spans="1:26">
      <c r="B40" t="s">
        <v>81</v>
      </c>
      <c r="C40">
        <v>131</v>
      </c>
      <c r="H40">
        <v>4</v>
      </c>
      <c r="I40">
        <v>5</v>
      </c>
      <c r="J40">
        <v>7</v>
      </c>
      <c r="K40">
        <v>4</v>
      </c>
      <c r="L40">
        <v>5</v>
      </c>
      <c r="M40">
        <v>9</v>
      </c>
      <c r="N40">
        <v>9</v>
      </c>
      <c r="O40">
        <v>10</v>
      </c>
      <c r="P40">
        <v>14</v>
      </c>
      <c r="Q40">
        <v>7</v>
      </c>
      <c r="R40">
        <v>12</v>
      </c>
      <c r="S40" s="8">
        <v>11</v>
      </c>
      <c r="T40" s="8">
        <v>6</v>
      </c>
      <c r="U40" s="8">
        <v>15</v>
      </c>
      <c r="V40" s="9">
        <f t="shared" si="0"/>
        <v>13</v>
      </c>
      <c r="W40" s="20">
        <v>5</v>
      </c>
      <c r="X40" s="20">
        <v>4</v>
      </c>
      <c r="Y40" s="20">
        <v>4</v>
      </c>
    </row>
    <row r="41" spans="1:26">
      <c r="A41" s="139">
        <v>23</v>
      </c>
      <c r="B41" t="s">
        <v>0</v>
      </c>
      <c r="C41">
        <v>502</v>
      </c>
      <c r="G41">
        <v>2</v>
      </c>
      <c r="H41">
        <v>9</v>
      </c>
      <c r="I41">
        <v>24</v>
      </c>
      <c r="J41">
        <v>34</v>
      </c>
      <c r="K41">
        <v>33</v>
      </c>
      <c r="L41">
        <v>34</v>
      </c>
      <c r="M41">
        <v>37</v>
      </c>
      <c r="N41">
        <v>31</v>
      </c>
      <c r="O41">
        <v>45</v>
      </c>
      <c r="P41">
        <v>56</v>
      </c>
      <c r="Q41">
        <v>39</v>
      </c>
      <c r="R41">
        <v>44</v>
      </c>
      <c r="S41" s="8">
        <v>30</v>
      </c>
      <c r="T41" s="8">
        <v>29</v>
      </c>
      <c r="U41" s="8">
        <v>20</v>
      </c>
      <c r="V41" s="9">
        <f t="shared" si="0"/>
        <v>35</v>
      </c>
      <c r="W41" s="20">
        <v>19</v>
      </c>
      <c r="X41" s="20">
        <v>13</v>
      </c>
      <c r="Y41" s="20">
        <v>2</v>
      </c>
      <c r="Z41" s="20">
        <v>1</v>
      </c>
    </row>
    <row r="42" spans="1:26">
      <c r="B42" t="s">
        <v>80</v>
      </c>
      <c r="C42">
        <v>343</v>
      </c>
      <c r="G42">
        <v>2</v>
      </c>
      <c r="H42">
        <v>4</v>
      </c>
      <c r="I42">
        <v>21</v>
      </c>
      <c r="J42">
        <v>28</v>
      </c>
      <c r="K42">
        <v>19</v>
      </c>
      <c r="L42">
        <v>27</v>
      </c>
      <c r="M42">
        <v>30</v>
      </c>
      <c r="N42">
        <v>22</v>
      </c>
      <c r="O42">
        <v>34</v>
      </c>
      <c r="P42">
        <v>40</v>
      </c>
      <c r="Q42">
        <v>28</v>
      </c>
      <c r="R42">
        <v>26</v>
      </c>
      <c r="S42" s="8">
        <v>20</v>
      </c>
      <c r="T42" s="8">
        <v>19</v>
      </c>
      <c r="U42" s="8">
        <v>8</v>
      </c>
      <c r="V42" s="9">
        <f t="shared" si="0"/>
        <v>15</v>
      </c>
      <c r="W42" s="20">
        <v>7</v>
      </c>
      <c r="X42" s="20">
        <v>5</v>
      </c>
      <c r="Y42" s="20">
        <v>2</v>
      </c>
      <c r="Z42" s="20">
        <v>1</v>
      </c>
    </row>
    <row r="43" spans="1:26">
      <c r="B43" t="s">
        <v>81</v>
      </c>
      <c r="C43">
        <v>159</v>
      </c>
      <c r="H43">
        <v>5</v>
      </c>
      <c r="I43">
        <v>3</v>
      </c>
      <c r="J43">
        <v>6</v>
      </c>
      <c r="K43">
        <v>14</v>
      </c>
      <c r="L43">
        <v>7</v>
      </c>
      <c r="M43">
        <v>7</v>
      </c>
      <c r="N43">
        <v>9</v>
      </c>
      <c r="O43">
        <v>11</v>
      </c>
      <c r="P43">
        <v>16</v>
      </c>
      <c r="Q43">
        <v>11</v>
      </c>
      <c r="R43">
        <v>18</v>
      </c>
      <c r="S43" s="8">
        <v>10</v>
      </c>
      <c r="T43" s="8">
        <v>10</v>
      </c>
      <c r="U43" s="8">
        <v>12</v>
      </c>
      <c r="V43" s="9">
        <f t="shared" si="0"/>
        <v>20</v>
      </c>
      <c r="W43" s="20">
        <v>12</v>
      </c>
      <c r="X43" s="20">
        <v>8</v>
      </c>
    </row>
    <row r="44" spans="1:26">
      <c r="A44" s="139">
        <v>24</v>
      </c>
      <c r="B44" t="s">
        <v>0</v>
      </c>
      <c r="C44">
        <v>428</v>
      </c>
      <c r="G44">
        <v>1</v>
      </c>
      <c r="H44">
        <v>11</v>
      </c>
      <c r="I44">
        <v>16</v>
      </c>
      <c r="J44">
        <v>29</v>
      </c>
      <c r="K44">
        <v>17</v>
      </c>
      <c r="L44">
        <v>26</v>
      </c>
      <c r="M44">
        <v>33</v>
      </c>
      <c r="N44">
        <v>27</v>
      </c>
      <c r="O44">
        <v>48</v>
      </c>
      <c r="P44">
        <v>32</v>
      </c>
      <c r="Q44">
        <v>52</v>
      </c>
      <c r="R44">
        <v>30</v>
      </c>
      <c r="S44" s="8">
        <v>24</v>
      </c>
      <c r="T44" s="8">
        <v>25</v>
      </c>
      <c r="U44" s="8">
        <v>26</v>
      </c>
      <c r="V44" s="9">
        <f t="shared" si="0"/>
        <v>31</v>
      </c>
      <c r="W44" s="20">
        <v>21</v>
      </c>
      <c r="X44" s="20">
        <v>6</v>
      </c>
      <c r="Y44" s="20">
        <v>4</v>
      </c>
    </row>
    <row r="45" spans="1:26">
      <c r="B45" t="s">
        <v>80</v>
      </c>
      <c r="C45">
        <v>285</v>
      </c>
      <c r="G45">
        <v>1</v>
      </c>
      <c r="H45">
        <v>9</v>
      </c>
      <c r="I45">
        <v>12</v>
      </c>
      <c r="J45">
        <v>22</v>
      </c>
      <c r="K45">
        <v>11</v>
      </c>
      <c r="L45">
        <v>16</v>
      </c>
      <c r="M45">
        <v>23</v>
      </c>
      <c r="N45">
        <v>16</v>
      </c>
      <c r="O45">
        <v>35</v>
      </c>
      <c r="P45">
        <v>19</v>
      </c>
      <c r="Q45">
        <v>36</v>
      </c>
      <c r="R45">
        <v>22</v>
      </c>
      <c r="S45" s="8">
        <v>17</v>
      </c>
      <c r="T45" s="8">
        <v>13</v>
      </c>
      <c r="U45" s="8">
        <v>16</v>
      </c>
      <c r="V45" s="9">
        <f t="shared" si="0"/>
        <v>17</v>
      </c>
      <c r="W45" s="20">
        <v>11</v>
      </c>
      <c r="X45" s="20">
        <v>4</v>
      </c>
      <c r="Y45" s="20">
        <v>2</v>
      </c>
    </row>
    <row r="46" spans="1:26">
      <c r="B46" t="s">
        <v>81</v>
      </c>
      <c r="C46">
        <v>143</v>
      </c>
      <c r="H46">
        <v>2</v>
      </c>
      <c r="I46">
        <v>4</v>
      </c>
      <c r="J46">
        <v>7</v>
      </c>
      <c r="K46">
        <v>6</v>
      </c>
      <c r="L46">
        <v>10</v>
      </c>
      <c r="M46">
        <v>10</v>
      </c>
      <c r="N46">
        <v>11</v>
      </c>
      <c r="O46">
        <v>13</v>
      </c>
      <c r="P46">
        <v>13</v>
      </c>
      <c r="Q46">
        <v>16</v>
      </c>
      <c r="R46">
        <v>8</v>
      </c>
      <c r="S46" s="8">
        <v>7</v>
      </c>
      <c r="T46" s="8">
        <v>12</v>
      </c>
      <c r="U46" s="8">
        <v>10</v>
      </c>
      <c r="V46" s="9">
        <f t="shared" si="0"/>
        <v>14</v>
      </c>
      <c r="W46" s="20">
        <v>10</v>
      </c>
      <c r="X46" s="20">
        <v>2</v>
      </c>
      <c r="Y46" s="20">
        <v>2</v>
      </c>
    </row>
    <row r="47" spans="1:26">
      <c r="A47" s="139">
        <v>25</v>
      </c>
      <c r="B47" t="s">
        <v>0</v>
      </c>
      <c r="C47">
        <v>420</v>
      </c>
      <c r="G47">
        <v>1</v>
      </c>
      <c r="H47">
        <v>12</v>
      </c>
      <c r="I47">
        <v>33</v>
      </c>
      <c r="J47">
        <v>21</v>
      </c>
      <c r="K47">
        <v>22</v>
      </c>
      <c r="L47">
        <v>27</v>
      </c>
      <c r="M47">
        <v>24</v>
      </c>
      <c r="N47">
        <v>33</v>
      </c>
      <c r="O47">
        <v>28</v>
      </c>
      <c r="P47">
        <v>32</v>
      </c>
      <c r="Q47">
        <v>28</v>
      </c>
      <c r="R47">
        <v>34</v>
      </c>
      <c r="S47" s="8">
        <v>38</v>
      </c>
      <c r="T47" s="8">
        <v>19</v>
      </c>
      <c r="U47" s="8">
        <v>28</v>
      </c>
      <c r="V47" s="9">
        <f t="shared" si="0"/>
        <v>40</v>
      </c>
      <c r="W47" s="20">
        <v>26</v>
      </c>
      <c r="X47" s="20">
        <v>12</v>
      </c>
      <c r="Y47" s="20">
        <v>2</v>
      </c>
    </row>
    <row r="48" spans="1:26">
      <c r="B48" t="s">
        <v>80</v>
      </c>
      <c r="C48">
        <v>300</v>
      </c>
      <c r="G48">
        <v>1</v>
      </c>
      <c r="H48">
        <v>10</v>
      </c>
      <c r="I48">
        <v>28</v>
      </c>
      <c r="J48">
        <v>13</v>
      </c>
      <c r="K48">
        <v>18</v>
      </c>
      <c r="L48">
        <v>24</v>
      </c>
      <c r="M48">
        <v>18</v>
      </c>
      <c r="N48">
        <v>26</v>
      </c>
      <c r="O48">
        <v>23</v>
      </c>
      <c r="P48">
        <v>27</v>
      </c>
      <c r="Q48">
        <v>26</v>
      </c>
      <c r="R48">
        <v>22</v>
      </c>
      <c r="S48" s="8">
        <v>27</v>
      </c>
      <c r="T48" s="8">
        <v>11</v>
      </c>
      <c r="U48" s="8">
        <v>12</v>
      </c>
      <c r="V48" s="9">
        <f t="shared" si="0"/>
        <v>14</v>
      </c>
      <c r="W48" s="20">
        <v>8</v>
      </c>
      <c r="X48" s="20">
        <v>5</v>
      </c>
      <c r="Y48" s="20">
        <v>1</v>
      </c>
    </row>
    <row r="49" spans="1:26">
      <c r="B49" t="s">
        <v>81</v>
      </c>
      <c r="C49">
        <v>120</v>
      </c>
      <c r="H49">
        <v>2</v>
      </c>
      <c r="I49">
        <v>5</v>
      </c>
      <c r="J49">
        <v>8</v>
      </c>
      <c r="K49">
        <v>4</v>
      </c>
      <c r="L49">
        <v>3</v>
      </c>
      <c r="M49">
        <v>6</v>
      </c>
      <c r="N49">
        <v>7</v>
      </c>
      <c r="O49">
        <v>5</v>
      </c>
      <c r="P49">
        <v>5</v>
      </c>
      <c r="Q49">
        <v>2</v>
      </c>
      <c r="R49">
        <v>12</v>
      </c>
      <c r="S49" s="8">
        <v>11</v>
      </c>
      <c r="T49" s="8">
        <v>8</v>
      </c>
      <c r="U49" s="8">
        <v>16</v>
      </c>
      <c r="V49" s="9">
        <f t="shared" si="0"/>
        <v>26</v>
      </c>
      <c r="W49" s="20">
        <v>18</v>
      </c>
      <c r="X49" s="20">
        <v>7</v>
      </c>
      <c r="Y49" s="20">
        <v>1</v>
      </c>
    </row>
    <row r="50" spans="1:26">
      <c r="A50" s="139">
        <v>26</v>
      </c>
      <c r="B50" t="s">
        <v>0</v>
      </c>
      <c r="C50">
        <v>421</v>
      </c>
      <c r="G50">
        <v>3</v>
      </c>
      <c r="H50">
        <v>8</v>
      </c>
      <c r="I50">
        <v>20</v>
      </c>
      <c r="J50">
        <v>23</v>
      </c>
      <c r="K50">
        <v>23</v>
      </c>
      <c r="L50">
        <v>24</v>
      </c>
      <c r="M50">
        <v>28</v>
      </c>
      <c r="N50">
        <v>24</v>
      </c>
      <c r="O50">
        <v>41</v>
      </c>
      <c r="P50">
        <v>50</v>
      </c>
      <c r="Q50">
        <v>37</v>
      </c>
      <c r="R50">
        <v>34</v>
      </c>
      <c r="S50" s="8">
        <v>26</v>
      </c>
      <c r="T50" s="8">
        <v>23</v>
      </c>
      <c r="U50" s="8">
        <v>22</v>
      </c>
      <c r="V50" s="9">
        <f t="shared" si="0"/>
        <v>35</v>
      </c>
      <c r="W50" s="20">
        <v>26</v>
      </c>
      <c r="X50" s="20">
        <v>9</v>
      </c>
    </row>
    <row r="51" spans="1:26">
      <c r="B51" t="s">
        <v>80</v>
      </c>
      <c r="C51">
        <v>304</v>
      </c>
      <c r="G51">
        <v>1</v>
      </c>
      <c r="H51">
        <v>6</v>
      </c>
      <c r="I51">
        <v>14</v>
      </c>
      <c r="J51">
        <v>19</v>
      </c>
      <c r="K51">
        <v>18</v>
      </c>
      <c r="L51">
        <v>21</v>
      </c>
      <c r="M51">
        <v>23</v>
      </c>
      <c r="N51">
        <v>18</v>
      </c>
      <c r="O51">
        <v>31</v>
      </c>
      <c r="P51">
        <v>41</v>
      </c>
      <c r="Q51">
        <v>27</v>
      </c>
      <c r="R51">
        <v>24</v>
      </c>
      <c r="S51" s="8">
        <v>15</v>
      </c>
      <c r="T51" s="8">
        <v>13</v>
      </c>
      <c r="U51" s="8">
        <v>12</v>
      </c>
      <c r="V51" s="9">
        <f t="shared" si="0"/>
        <v>21</v>
      </c>
      <c r="W51" s="20">
        <v>16</v>
      </c>
      <c r="X51" s="20">
        <v>5</v>
      </c>
    </row>
    <row r="52" spans="1:26">
      <c r="B52" t="s">
        <v>81</v>
      </c>
      <c r="C52">
        <v>117</v>
      </c>
      <c r="G52">
        <v>2</v>
      </c>
      <c r="H52">
        <v>2</v>
      </c>
      <c r="I52">
        <v>6</v>
      </c>
      <c r="J52">
        <v>4</v>
      </c>
      <c r="K52">
        <v>5</v>
      </c>
      <c r="L52">
        <v>3</v>
      </c>
      <c r="M52">
        <v>5</v>
      </c>
      <c r="N52">
        <v>6</v>
      </c>
      <c r="O52">
        <v>10</v>
      </c>
      <c r="P52">
        <v>9</v>
      </c>
      <c r="Q52">
        <v>10</v>
      </c>
      <c r="R52">
        <v>10</v>
      </c>
      <c r="S52" s="8">
        <v>11</v>
      </c>
      <c r="T52" s="8">
        <v>10</v>
      </c>
      <c r="U52" s="8">
        <v>10</v>
      </c>
      <c r="V52" s="9">
        <f t="shared" si="0"/>
        <v>14</v>
      </c>
      <c r="W52" s="20">
        <v>10</v>
      </c>
      <c r="X52" s="20">
        <v>4</v>
      </c>
    </row>
    <row r="53" spans="1:26">
      <c r="A53" s="139">
        <v>27</v>
      </c>
      <c r="B53" t="s">
        <v>0</v>
      </c>
      <c r="C53">
        <v>411</v>
      </c>
      <c r="G53">
        <v>1</v>
      </c>
      <c r="H53">
        <v>12</v>
      </c>
      <c r="I53">
        <v>17</v>
      </c>
      <c r="J53">
        <v>23</v>
      </c>
      <c r="K53">
        <v>29</v>
      </c>
      <c r="L53">
        <v>22</v>
      </c>
      <c r="M53">
        <v>34</v>
      </c>
      <c r="N53">
        <v>29</v>
      </c>
      <c r="O53">
        <v>34</v>
      </c>
      <c r="P53">
        <v>37</v>
      </c>
      <c r="Q53">
        <v>37</v>
      </c>
      <c r="R53">
        <v>32</v>
      </c>
      <c r="S53" s="8">
        <v>41</v>
      </c>
      <c r="T53" s="8">
        <v>21</v>
      </c>
      <c r="U53" s="8">
        <v>23</v>
      </c>
      <c r="V53" s="9">
        <f t="shared" si="0"/>
        <v>19</v>
      </c>
      <c r="W53" s="20">
        <v>11</v>
      </c>
      <c r="X53" s="20">
        <v>6</v>
      </c>
      <c r="Y53" s="20">
        <v>2</v>
      </c>
    </row>
    <row r="54" spans="1:26">
      <c r="B54" t="s">
        <v>80</v>
      </c>
      <c r="C54">
        <v>279</v>
      </c>
      <c r="G54">
        <v>1</v>
      </c>
      <c r="H54">
        <v>10</v>
      </c>
      <c r="I54">
        <v>14</v>
      </c>
      <c r="J54">
        <v>20</v>
      </c>
      <c r="K54">
        <v>24</v>
      </c>
      <c r="L54">
        <v>18</v>
      </c>
      <c r="M54">
        <v>24</v>
      </c>
      <c r="N54">
        <v>19</v>
      </c>
      <c r="O54">
        <v>22</v>
      </c>
      <c r="P54">
        <v>29</v>
      </c>
      <c r="Q54">
        <v>23</v>
      </c>
      <c r="R54">
        <v>18</v>
      </c>
      <c r="S54" s="8">
        <v>25</v>
      </c>
      <c r="T54" s="8">
        <v>14</v>
      </c>
      <c r="U54" s="8">
        <v>12</v>
      </c>
      <c r="V54" s="9">
        <f t="shared" si="0"/>
        <v>6</v>
      </c>
      <c r="W54" s="20">
        <v>4</v>
      </c>
      <c r="X54" s="20">
        <v>1</v>
      </c>
      <c r="Y54" s="20">
        <v>1</v>
      </c>
    </row>
    <row r="55" spans="1:26">
      <c r="B55" t="s">
        <v>81</v>
      </c>
      <c r="C55">
        <v>132</v>
      </c>
      <c r="H55">
        <v>2</v>
      </c>
      <c r="I55">
        <v>3</v>
      </c>
      <c r="J55">
        <v>3</v>
      </c>
      <c r="K55">
        <v>5</v>
      </c>
      <c r="L55">
        <v>4</v>
      </c>
      <c r="M55">
        <v>10</v>
      </c>
      <c r="N55">
        <v>10</v>
      </c>
      <c r="O55">
        <v>12</v>
      </c>
      <c r="P55">
        <v>8</v>
      </c>
      <c r="Q55">
        <v>14</v>
      </c>
      <c r="R55">
        <v>14</v>
      </c>
      <c r="S55" s="8">
        <v>16</v>
      </c>
      <c r="T55" s="8">
        <v>7</v>
      </c>
      <c r="U55" s="8">
        <v>11</v>
      </c>
      <c r="V55" s="9">
        <f t="shared" si="0"/>
        <v>13</v>
      </c>
      <c r="W55" s="20">
        <v>7</v>
      </c>
      <c r="X55" s="20">
        <v>5</v>
      </c>
      <c r="Y55" s="20">
        <v>1</v>
      </c>
    </row>
    <row r="56" spans="1:26">
      <c r="A56" s="139">
        <v>28</v>
      </c>
      <c r="B56" t="s">
        <v>0</v>
      </c>
      <c r="C56">
        <v>348</v>
      </c>
      <c r="H56">
        <v>10</v>
      </c>
      <c r="I56">
        <v>22</v>
      </c>
      <c r="J56">
        <v>7</v>
      </c>
      <c r="K56">
        <v>27</v>
      </c>
      <c r="L56">
        <v>24</v>
      </c>
      <c r="M56">
        <v>23</v>
      </c>
      <c r="N56">
        <v>25</v>
      </c>
      <c r="O56">
        <v>32</v>
      </c>
      <c r="P56">
        <v>32</v>
      </c>
      <c r="Q56">
        <v>23</v>
      </c>
      <c r="R56">
        <v>22</v>
      </c>
      <c r="S56">
        <v>30</v>
      </c>
      <c r="T56">
        <v>26</v>
      </c>
      <c r="U56">
        <v>18</v>
      </c>
      <c r="V56" s="9">
        <f t="shared" si="0"/>
        <v>27</v>
      </c>
      <c r="W56">
        <v>22</v>
      </c>
      <c r="X56">
        <v>5</v>
      </c>
      <c r="Y56"/>
      <c r="Z56"/>
    </row>
    <row r="57" spans="1:26">
      <c r="B57" t="s">
        <v>80</v>
      </c>
      <c r="C57">
        <v>254</v>
      </c>
      <c r="H57">
        <v>8</v>
      </c>
      <c r="I57">
        <v>19</v>
      </c>
      <c r="J57">
        <v>6</v>
      </c>
      <c r="K57">
        <v>17</v>
      </c>
      <c r="L57">
        <v>21</v>
      </c>
      <c r="M57">
        <v>21</v>
      </c>
      <c r="N57">
        <v>18</v>
      </c>
      <c r="O57">
        <v>25</v>
      </c>
      <c r="P57">
        <v>28</v>
      </c>
      <c r="Q57">
        <v>18</v>
      </c>
      <c r="R57">
        <v>16</v>
      </c>
      <c r="S57">
        <v>16</v>
      </c>
      <c r="T57">
        <v>16</v>
      </c>
      <c r="U57">
        <v>9</v>
      </c>
      <c r="V57" s="9">
        <f t="shared" si="0"/>
        <v>16</v>
      </c>
      <c r="W57">
        <v>13</v>
      </c>
      <c r="X57">
        <v>3</v>
      </c>
      <c r="Y57"/>
      <c r="Z57"/>
    </row>
    <row r="58" spans="1:26">
      <c r="B58" t="s">
        <v>81</v>
      </c>
      <c r="C58">
        <v>94</v>
      </c>
      <c r="H58">
        <v>2</v>
      </c>
      <c r="I58">
        <v>3</v>
      </c>
      <c r="J58">
        <v>1</v>
      </c>
      <c r="K58">
        <v>10</v>
      </c>
      <c r="L58">
        <v>3</v>
      </c>
      <c r="M58">
        <v>2</v>
      </c>
      <c r="N58">
        <v>7</v>
      </c>
      <c r="O58">
        <v>7</v>
      </c>
      <c r="P58">
        <v>4</v>
      </c>
      <c r="Q58">
        <v>5</v>
      </c>
      <c r="R58">
        <v>6</v>
      </c>
      <c r="S58">
        <v>14</v>
      </c>
      <c r="T58">
        <v>10</v>
      </c>
      <c r="U58">
        <v>9</v>
      </c>
      <c r="V58" s="9">
        <f t="shared" si="0"/>
        <v>11</v>
      </c>
      <c r="W58">
        <v>9</v>
      </c>
      <c r="X58">
        <v>2</v>
      </c>
      <c r="Y58"/>
      <c r="Z58"/>
    </row>
    <row r="59" spans="1:26">
      <c r="A59" s="139">
        <v>29</v>
      </c>
      <c r="B59" t="s">
        <v>0</v>
      </c>
      <c r="C59">
        <v>378</v>
      </c>
      <c r="G59">
        <v>4</v>
      </c>
      <c r="H59">
        <v>10</v>
      </c>
      <c r="I59">
        <v>24</v>
      </c>
      <c r="J59">
        <v>12</v>
      </c>
      <c r="K59">
        <v>21</v>
      </c>
      <c r="L59">
        <v>17</v>
      </c>
      <c r="M59">
        <v>24</v>
      </c>
      <c r="N59">
        <v>31</v>
      </c>
      <c r="O59">
        <v>29</v>
      </c>
      <c r="P59">
        <v>31</v>
      </c>
      <c r="Q59">
        <v>31</v>
      </c>
      <c r="R59">
        <v>37</v>
      </c>
      <c r="S59" s="8">
        <v>34</v>
      </c>
      <c r="T59" s="8">
        <v>21</v>
      </c>
      <c r="U59" s="8">
        <v>22</v>
      </c>
      <c r="V59" s="9">
        <f t="shared" si="0"/>
        <v>30</v>
      </c>
      <c r="W59" s="20">
        <v>18</v>
      </c>
      <c r="X59" s="20">
        <v>11</v>
      </c>
      <c r="Y59" s="20">
        <v>1</v>
      </c>
    </row>
    <row r="60" spans="1:26">
      <c r="B60" t="s">
        <v>80</v>
      </c>
      <c r="C60">
        <v>254</v>
      </c>
      <c r="G60">
        <v>2</v>
      </c>
      <c r="H60">
        <v>6</v>
      </c>
      <c r="I60">
        <v>17</v>
      </c>
      <c r="J60">
        <v>7</v>
      </c>
      <c r="K60">
        <v>14</v>
      </c>
      <c r="L60">
        <v>12</v>
      </c>
      <c r="M60">
        <v>21</v>
      </c>
      <c r="N60">
        <v>26</v>
      </c>
      <c r="O60">
        <v>22</v>
      </c>
      <c r="P60">
        <v>20</v>
      </c>
      <c r="Q60">
        <v>25</v>
      </c>
      <c r="R60">
        <v>22</v>
      </c>
      <c r="S60" s="8">
        <v>18</v>
      </c>
      <c r="T60" s="8">
        <v>12</v>
      </c>
      <c r="U60" s="8">
        <v>11</v>
      </c>
      <c r="V60" s="9">
        <f t="shared" si="0"/>
        <v>19</v>
      </c>
      <c r="W60" s="20">
        <v>11</v>
      </c>
      <c r="X60" s="20">
        <v>7</v>
      </c>
      <c r="Y60" s="20">
        <v>1</v>
      </c>
    </row>
    <row r="61" spans="1:26">
      <c r="B61" t="s">
        <v>81</v>
      </c>
      <c r="C61">
        <v>124</v>
      </c>
      <c r="G61">
        <v>2</v>
      </c>
      <c r="H61">
        <v>4</v>
      </c>
      <c r="I61">
        <v>7</v>
      </c>
      <c r="J61">
        <v>5</v>
      </c>
      <c r="K61">
        <v>7</v>
      </c>
      <c r="L61">
        <v>5</v>
      </c>
      <c r="M61">
        <v>3</v>
      </c>
      <c r="N61">
        <v>5</v>
      </c>
      <c r="O61">
        <v>7</v>
      </c>
      <c r="P61">
        <v>11</v>
      </c>
      <c r="Q61">
        <v>6</v>
      </c>
      <c r="R61">
        <v>15</v>
      </c>
      <c r="S61" s="8">
        <v>16</v>
      </c>
      <c r="T61" s="8">
        <v>9</v>
      </c>
      <c r="U61" s="8">
        <v>11</v>
      </c>
      <c r="V61" s="9">
        <f t="shared" si="0"/>
        <v>11</v>
      </c>
      <c r="W61" s="20">
        <v>7</v>
      </c>
      <c r="X61" s="20">
        <v>4</v>
      </c>
    </row>
    <row r="62" spans="1:26">
      <c r="A62" s="139">
        <v>30</v>
      </c>
      <c r="B62" t="s">
        <v>0</v>
      </c>
      <c r="C62">
        <v>364</v>
      </c>
      <c r="G62">
        <v>3</v>
      </c>
      <c r="H62">
        <v>10</v>
      </c>
      <c r="I62">
        <v>16</v>
      </c>
      <c r="J62">
        <v>17</v>
      </c>
      <c r="K62">
        <v>26</v>
      </c>
      <c r="L62">
        <v>25</v>
      </c>
      <c r="M62">
        <v>22</v>
      </c>
      <c r="N62">
        <v>28</v>
      </c>
      <c r="O62">
        <v>37</v>
      </c>
      <c r="P62">
        <v>29</v>
      </c>
      <c r="Q62">
        <v>26</v>
      </c>
      <c r="R62">
        <v>21</v>
      </c>
      <c r="S62" s="8">
        <v>20</v>
      </c>
      <c r="T62" s="8">
        <v>29</v>
      </c>
      <c r="U62" s="8">
        <v>32</v>
      </c>
      <c r="V62" s="9">
        <f t="shared" si="0"/>
        <v>10</v>
      </c>
      <c r="W62" s="20">
        <v>7</v>
      </c>
      <c r="X62" s="20">
        <v>3</v>
      </c>
    </row>
    <row r="63" spans="1:26">
      <c r="B63" t="s">
        <v>80</v>
      </c>
      <c r="C63">
        <v>272</v>
      </c>
      <c r="G63">
        <v>3</v>
      </c>
      <c r="H63">
        <v>6</v>
      </c>
      <c r="I63">
        <v>12</v>
      </c>
      <c r="J63">
        <v>12</v>
      </c>
      <c r="K63">
        <v>23</v>
      </c>
      <c r="L63">
        <v>20</v>
      </c>
      <c r="M63">
        <v>18</v>
      </c>
      <c r="N63">
        <v>27</v>
      </c>
      <c r="O63">
        <v>29</v>
      </c>
      <c r="P63">
        <v>23</v>
      </c>
      <c r="Q63">
        <v>20</v>
      </c>
      <c r="R63">
        <v>16</v>
      </c>
      <c r="S63" s="8">
        <v>12</v>
      </c>
      <c r="T63" s="8">
        <v>17</v>
      </c>
      <c r="U63" s="8">
        <v>24</v>
      </c>
      <c r="V63" s="9">
        <f t="shared" si="0"/>
        <v>2</v>
      </c>
      <c r="X63" s="20">
        <v>2</v>
      </c>
    </row>
    <row r="64" spans="1:26">
      <c r="B64" t="s">
        <v>81</v>
      </c>
      <c r="C64">
        <v>92</v>
      </c>
      <c r="H64">
        <v>4</v>
      </c>
      <c r="I64">
        <v>4</v>
      </c>
      <c r="J64">
        <v>5</v>
      </c>
      <c r="K64">
        <v>3</v>
      </c>
      <c r="L64">
        <v>5</v>
      </c>
      <c r="M64">
        <v>4</v>
      </c>
      <c r="N64">
        <v>1</v>
      </c>
      <c r="O64">
        <v>8</v>
      </c>
      <c r="P64">
        <v>6</v>
      </c>
      <c r="Q64">
        <v>6</v>
      </c>
      <c r="R64">
        <v>5</v>
      </c>
      <c r="S64" s="8">
        <v>8</v>
      </c>
      <c r="T64" s="8">
        <v>12</v>
      </c>
      <c r="U64" s="8">
        <v>8</v>
      </c>
      <c r="V64" s="9">
        <f t="shared" si="0"/>
        <v>8</v>
      </c>
      <c r="W64" s="20">
        <v>7</v>
      </c>
      <c r="X64" s="20">
        <v>1</v>
      </c>
    </row>
    <row r="65" spans="1:26">
      <c r="A65" s="139" t="s">
        <v>693</v>
      </c>
      <c r="B65" t="s">
        <v>0</v>
      </c>
      <c r="C65">
        <v>333</v>
      </c>
      <c r="G65">
        <v>1</v>
      </c>
      <c r="H65">
        <v>11</v>
      </c>
      <c r="I65">
        <v>12</v>
      </c>
      <c r="J65">
        <v>17</v>
      </c>
      <c r="K65">
        <v>23</v>
      </c>
      <c r="L65">
        <v>22</v>
      </c>
      <c r="M65">
        <v>20</v>
      </c>
      <c r="N65">
        <v>19</v>
      </c>
      <c r="O65">
        <v>32</v>
      </c>
      <c r="P65">
        <v>31</v>
      </c>
      <c r="Q65">
        <v>34</v>
      </c>
      <c r="R65">
        <v>24</v>
      </c>
      <c r="S65" s="8">
        <v>22</v>
      </c>
      <c r="T65" s="8">
        <v>15</v>
      </c>
      <c r="U65" s="8">
        <v>20</v>
      </c>
      <c r="V65" s="9">
        <f t="shared" si="0"/>
        <v>30</v>
      </c>
      <c r="W65" s="20">
        <v>19</v>
      </c>
      <c r="X65" s="20">
        <v>11</v>
      </c>
    </row>
    <row r="66" spans="1:26">
      <c r="B66" t="s">
        <v>80</v>
      </c>
      <c r="C66">
        <v>244</v>
      </c>
      <c r="H66">
        <v>7</v>
      </c>
      <c r="I66">
        <v>7</v>
      </c>
      <c r="J66">
        <v>11</v>
      </c>
      <c r="K66">
        <v>21</v>
      </c>
      <c r="L66">
        <v>17</v>
      </c>
      <c r="M66">
        <v>17</v>
      </c>
      <c r="N66">
        <v>16</v>
      </c>
      <c r="O66">
        <v>24</v>
      </c>
      <c r="P66">
        <v>19</v>
      </c>
      <c r="Q66">
        <v>29</v>
      </c>
      <c r="R66">
        <v>18</v>
      </c>
      <c r="S66" s="8">
        <v>16</v>
      </c>
      <c r="T66" s="8">
        <v>12</v>
      </c>
      <c r="U66" s="8">
        <v>11</v>
      </c>
      <c r="V66" s="9">
        <f t="shared" si="0"/>
        <v>19</v>
      </c>
      <c r="W66" s="20">
        <v>10</v>
      </c>
      <c r="X66" s="20">
        <v>9</v>
      </c>
    </row>
    <row r="67" spans="1:26">
      <c r="B67" t="s">
        <v>81</v>
      </c>
      <c r="C67">
        <v>89</v>
      </c>
      <c r="G67">
        <v>1</v>
      </c>
      <c r="H67">
        <v>4</v>
      </c>
      <c r="I67">
        <v>5</v>
      </c>
      <c r="J67">
        <v>6</v>
      </c>
      <c r="K67">
        <v>2</v>
      </c>
      <c r="L67">
        <v>5</v>
      </c>
      <c r="M67">
        <v>3</v>
      </c>
      <c r="N67">
        <v>3</v>
      </c>
      <c r="O67">
        <v>8</v>
      </c>
      <c r="P67">
        <v>12</v>
      </c>
      <c r="Q67">
        <v>5</v>
      </c>
      <c r="R67">
        <v>6</v>
      </c>
      <c r="S67" s="8">
        <v>6</v>
      </c>
      <c r="T67" s="8">
        <v>3</v>
      </c>
      <c r="U67" s="8">
        <v>9</v>
      </c>
      <c r="V67" s="9">
        <f t="shared" si="0"/>
        <v>11</v>
      </c>
      <c r="W67" s="20">
        <v>9</v>
      </c>
      <c r="X67" s="20">
        <v>2</v>
      </c>
    </row>
    <row r="68" spans="1:26">
      <c r="A68" s="139" t="s">
        <v>710</v>
      </c>
      <c r="B68" t="s">
        <v>0</v>
      </c>
      <c r="C68">
        <v>357</v>
      </c>
      <c r="G68">
        <v>4</v>
      </c>
      <c r="H68">
        <v>9</v>
      </c>
      <c r="I68">
        <v>17</v>
      </c>
      <c r="J68">
        <v>14</v>
      </c>
      <c r="K68">
        <v>25</v>
      </c>
      <c r="L68">
        <v>21</v>
      </c>
      <c r="M68">
        <v>25</v>
      </c>
      <c r="N68">
        <v>30</v>
      </c>
      <c r="O68">
        <v>27</v>
      </c>
      <c r="P68">
        <v>23</v>
      </c>
      <c r="Q68">
        <v>21</v>
      </c>
      <c r="R68">
        <v>30</v>
      </c>
      <c r="S68" s="8">
        <v>27</v>
      </c>
      <c r="T68" s="8">
        <v>33</v>
      </c>
      <c r="U68" s="8">
        <v>19</v>
      </c>
      <c r="V68" s="9">
        <f t="shared" si="0"/>
        <v>32</v>
      </c>
      <c r="W68" s="20">
        <v>14</v>
      </c>
      <c r="X68" s="20">
        <v>15</v>
      </c>
      <c r="Y68" s="20">
        <v>2</v>
      </c>
      <c r="Z68" s="20">
        <v>1</v>
      </c>
    </row>
    <row r="69" spans="1:26">
      <c r="B69" t="s">
        <v>80</v>
      </c>
      <c r="C69">
        <v>274</v>
      </c>
      <c r="G69">
        <v>2</v>
      </c>
      <c r="H69">
        <v>5</v>
      </c>
      <c r="I69">
        <v>13</v>
      </c>
      <c r="J69">
        <v>8</v>
      </c>
      <c r="K69">
        <v>25</v>
      </c>
      <c r="L69">
        <v>18</v>
      </c>
      <c r="M69">
        <v>21</v>
      </c>
      <c r="N69">
        <v>24</v>
      </c>
      <c r="O69">
        <v>20</v>
      </c>
      <c r="P69">
        <v>19</v>
      </c>
      <c r="Q69">
        <v>17</v>
      </c>
      <c r="R69">
        <v>22</v>
      </c>
      <c r="S69" s="8">
        <v>22</v>
      </c>
      <c r="T69" s="8">
        <v>24</v>
      </c>
      <c r="U69" s="8">
        <v>13</v>
      </c>
      <c r="V69" s="9">
        <f t="shared" si="0"/>
        <v>21</v>
      </c>
      <c r="W69" s="20">
        <v>12</v>
      </c>
      <c r="X69" s="20">
        <v>8</v>
      </c>
      <c r="Y69" s="20">
        <v>1</v>
      </c>
    </row>
    <row r="70" spans="1:26">
      <c r="B70" t="s">
        <v>81</v>
      </c>
      <c r="C70">
        <v>83</v>
      </c>
      <c r="G70">
        <v>2</v>
      </c>
      <c r="H70">
        <v>4</v>
      </c>
      <c r="I70">
        <v>4</v>
      </c>
      <c r="J70">
        <v>6</v>
      </c>
      <c r="L70">
        <v>3</v>
      </c>
      <c r="M70">
        <v>4</v>
      </c>
      <c r="N70">
        <v>6</v>
      </c>
      <c r="O70">
        <v>7</v>
      </c>
      <c r="P70">
        <v>4</v>
      </c>
      <c r="Q70">
        <v>4</v>
      </c>
      <c r="R70">
        <v>8</v>
      </c>
      <c r="S70" s="8">
        <v>5</v>
      </c>
      <c r="T70" s="8">
        <v>9</v>
      </c>
      <c r="U70" s="8">
        <v>6</v>
      </c>
      <c r="V70" s="9">
        <f t="shared" ref="V70:V79" si="1">SUM(W70:Z70)</f>
        <v>11</v>
      </c>
      <c r="W70" s="20">
        <v>2</v>
      </c>
      <c r="X70" s="20">
        <v>7</v>
      </c>
      <c r="Y70" s="20">
        <v>1</v>
      </c>
      <c r="Z70" s="20">
        <v>1</v>
      </c>
    </row>
    <row r="71" spans="1:26">
      <c r="A71" s="139" t="s">
        <v>720</v>
      </c>
      <c r="B71" t="s">
        <v>0</v>
      </c>
      <c r="C71">
        <v>336</v>
      </c>
      <c r="G71">
        <v>1</v>
      </c>
      <c r="H71">
        <v>14</v>
      </c>
      <c r="I71">
        <v>23</v>
      </c>
      <c r="J71">
        <v>23</v>
      </c>
      <c r="K71">
        <v>19</v>
      </c>
      <c r="L71">
        <v>22</v>
      </c>
      <c r="M71">
        <v>30</v>
      </c>
      <c r="N71">
        <v>30</v>
      </c>
      <c r="O71">
        <v>26</v>
      </c>
      <c r="P71">
        <v>34</v>
      </c>
      <c r="Q71">
        <v>29</v>
      </c>
      <c r="R71">
        <v>15</v>
      </c>
      <c r="S71" s="8">
        <v>21</v>
      </c>
      <c r="T71" s="8">
        <v>19</v>
      </c>
      <c r="U71" s="8">
        <v>15</v>
      </c>
      <c r="V71" s="9">
        <f t="shared" si="1"/>
        <v>15</v>
      </c>
      <c r="W71" s="20">
        <v>9</v>
      </c>
      <c r="X71" s="20">
        <v>6</v>
      </c>
    </row>
    <row r="72" spans="1:26">
      <c r="B72" t="s">
        <v>80</v>
      </c>
      <c r="C72">
        <v>226</v>
      </c>
      <c r="H72">
        <v>6</v>
      </c>
      <c r="I72">
        <v>14</v>
      </c>
      <c r="J72">
        <v>14</v>
      </c>
      <c r="K72">
        <v>17</v>
      </c>
      <c r="L72">
        <v>16</v>
      </c>
      <c r="M72">
        <v>22</v>
      </c>
      <c r="N72">
        <v>23</v>
      </c>
      <c r="O72">
        <v>20</v>
      </c>
      <c r="P72">
        <v>23</v>
      </c>
      <c r="Q72">
        <v>19</v>
      </c>
      <c r="R72">
        <v>10</v>
      </c>
      <c r="S72" s="8">
        <v>14</v>
      </c>
      <c r="T72" s="8">
        <v>17</v>
      </c>
      <c r="U72" s="8">
        <v>5</v>
      </c>
      <c r="V72" s="9">
        <f t="shared" si="1"/>
        <v>6</v>
      </c>
      <c r="W72" s="20">
        <v>5</v>
      </c>
      <c r="X72" s="20">
        <v>1</v>
      </c>
    </row>
    <row r="73" spans="1:26">
      <c r="B73" t="s">
        <v>81</v>
      </c>
      <c r="C73">
        <v>110</v>
      </c>
      <c r="G73">
        <v>1</v>
      </c>
      <c r="H73">
        <v>8</v>
      </c>
      <c r="I73">
        <v>9</v>
      </c>
      <c r="J73">
        <v>9</v>
      </c>
      <c r="K73">
        <v>2</v>
      </c>
      <c r="L73">
        <v>6</v>
      </c>
      <c r="M73">
        <v>8</v>
      </c>
      <c r="N73">
        <v>7</v>
      </c>
      <c r="O73">
        <v>6</v>
      </c>
      <c r="P73">
        <v>11</v>
      </c>
      <c r="Q73">
        <v>10</v>
      </c>
      <c r="R73">
        <v>5</v>
      </c>
      <c r="S73" s="8">
        <v>7</v>
      </c>
      <c r="T73" s="8">
        <v>2</v>
      </c>
      <c r="U73" s="8">
        <v>10</v>
      </c>
      <c r="V73" s="9">
        <f t="shared" si="1"/>
        <v>9</v>
      </c>
      <c r="W73" s="20">
        <v>4</v>
      </c>
      <c r="X73" s="20">
        <v>5</v>
      </c>
    </row>
    <row r="74" spans="1:26">
      <c r="A74" s="139" t="s">
        <v>725</v>
      </c>
      <c r="B74" t="s">
        <v>0</v>
      </c>
      <c r="C74">
        <v>345</v>
      </c>
      <c r="H74">
        <v>17</v>
      </c>
      <c r="I74">
        <v>9</v>
      </c>
      <c r="J74">
        <v>22</v>
      </c>
      <c r="K74">
        <v>14</v>
      </c>
      <c r="L74">
        <v>26</v>
      </c>
      <c r="M74">
        <v>31</v>
      </c>
      <c r="N74">
        <v>28</v>
      </c>
      <c r="O74">
        <v>31</v>
      </c>
      <c r="P74">
        <v>33</v>
      </c>
      <c r="Q74">
        <v>23</v>
      </c>
      <c r="R74">
        <v>22</v>
      </c>
      <c r="S74" s="8">
        <v>18</v>
      </c>
      <c r="T74" s="8">
        <v>22</v>
      </c>
      <c r="U74" s="8">
        <v>20</v>
      </c>
      <c r="V74" s="9">
        <f t="shared" si="1"/>
        <v>29</v>
      </c>
      <c r="W74" s="20">
        <v>18</v>
      </c>
      <c r="X74" s="20">
        <v>8</v>
      </c>
      <c r="Y74" s="20">
        <v>3</v>
      </c>
    </row>
    <row r="75" spans="1:26">
      <c r="B75" t="s">
        <v>80</v>
      </c>
      <c r="C75">
        <v>257</v>
      </c>
      <c r="H75">
        <v>11</v>
      </c>
      <c r="I75">
        <v>8</v>
      </c>
      <c r="J75">
        <v>18</v>
      </c>
      <c r="K75">
        <v>13</v>
      </c>
      <c r="L75">
        <v>21</v>
      </c>
      <c r="M75">
        <v>26</v>
      </c>
      <c r="N75">
        <v>21</v>
      </c>
      <c r="O75">
        <v>24</v>
      </c>
      <c r="P75">
        <v>23</v>
      </c>
      <c r="Q75">
        <v>18</v>
      </c>
      <c r="R75">
        <v>13</v>
      </c>
      <c r="S75" s="8">
        <v>16</v>
      </c>
      <c r="T75" s="8">
        <v>17</v>
      </c>
      <c r="U75" s="8">
        <v>12</v>
      </c>
      <c r="V75" s="9">
        <f t="shared" si="1"/>
        <v>16</v>
      </c>
      <c r="W75" s="20">
        <v>10</v>
      </c>
      <c r="X75" s="20">
        <v>5</v>
      </c>
      <c r="Y75" s="20">
        <v>1</v>
      </c>
    </row>
    <row r="76" spans="1:26">
      <c r="B76" t="s">
        <v>81</v>
      </c>
      <c r="C76">
        <v>88</v>
      </c>
      <c r="H76">
        <v>6</v>
      </c>
      <c r="I76">
        <v>1</v>
      </c>
      <c r="J76">
        <v>4</v>
      </c>
      <c r="K76">
        <v>1</v>
      </c>
      <c r="L76">
        <v>5</v>
      </c>
      <c r="M76">
        <v>5</v>
      </c>
      <c r="N76">
        <v>7</v>
      </c>
      <c r="O76">
        <v>7</v>
      </c>
      <c r="P76">
        <v>10</v>
      </c>
      <c r="Q76">
        <v>5</v>
      </c>
      <c r="R76">
        <v>9</v>
      </c>
      <c r="S76" s="8">
        <v>2</v>
      </c>
      <c r="T76" s="8">
        <v>5</v>
      </c>
      <c r="U76" s="8">
        <v>8</v>
      </c>
      <c r="V76" s="9">
        <f t="shared" si="1"/>
        <v>13</v>
      </c>
      <c r="W76" s="20">
        <v>8</v>
      </c>
      <c r="X76" s="20">
        <v>3</v>
      </c>
      <c r="Y76" s="20">
        <v>2</v>
      </c>
    </row>
    <row r="77" spans="1:26">
      <c r="A77" s="139" t="s">
        <v>731</v>
      </c>
      <c r="B77" t="s">
        <v>0</v>
      </c>
      <c r="C77">
        <v>354</v>
      </c>
      <c r="G77">
        <v>3</v>
      </c>
      <c r="H77">
        <v>10</v>
      </c>
      <c r="I77">
        <v>26</v>
      </c>
      <c r="J77">
        <v>16</v>
      </c>
      <c r="K77">
        <v>19</v>
      </c>
      <c r="L77">
        <v>21</v>
      </c>
      <c r="M77">
        <v>30</v>
      </c>
      <c r="N77">
        <v>22</v>
      </c>
      <c r="O77">
        <v>31</v>
      </c>
      <c r="P77">
        <v>37</v>
      </c>
      <c r="Q77">
        <v>26</v>
      </c>
      <c r="R77">
        <v>26</v>
      </c>
      <c r="S77" s="8">
        <v>21</v>
      </c>
      <c r="T77" s="8">
        <v>24</v>
      </c>
      <c r="U77" s="8">
        <v>19</v>
      </c>
      <c r="V77" s="9">
        <f t="shared" si="1"/>
        <v>23</v>
      </c>
      <c r="W77" s="20">
        <v>12</v>
      </c>
      <c r="X77" s="20">
        <v>10</v>
      </c>
      <c r="Y77" s="20">
        <v>1</v>
      </c>
    </row>
    <row r="78" spans="1:26">
      <c r="B78" t="s">
        <v>80</v>
      </c>
      <c r="C78">
        <v>240</v>
      </c>
      <c r="H78">
        <v>6</v>
      </c>
      <c r="I78">
        <v>15</v>
      </c>
      <c r="J78">
        <v>10</v>
      </c>
      <c r="K78">
        <v>15</v>
      </c>
      <c r="L78">
        <v>17</v>
      </c>
      <c r="M78">
        <v>26</v>
      </c>
      <c r="N78">
        <v>20</v>
      </c>
      <c r="O78">
        <v>22</v>
      </c>
      <c r="P78">
        <v>24</v>
      </c>
      <c r="Q78">
        <v>20</v>
      </c>
      <c r="R78">
        <v>16</v>
      </c>
      <c r="S78" s="8">
        <v>11</v>
      </c>
      <c r="T78" s="8">
        <v>16</v>
      </c>
      <c r="U78" s="8">
        <v>12</v>
      </c>
      <c r="V78" s="9">
        <f t="shared" si="1"/>
        <v>10</v>
      </c>
      <c r="W78" s="20">
        <v>5</v>
      </c>
      <c r="X78" s="20">
        <v>5</v>
      </c>
    </row>
    <row r="79" spans="1:26">
      <c r="B79" t="s">
        <v>81</v>
      </c>
      <c r="C79">
        <v>114</v>
      </c>
      <c r="G79">
        <v>3</v>
      </c>
      <c r="H79">
        <v>4</v>
      </c>
      <c r="I79">
        <v>11</v>
      </c>
      <c r="J79">
        <v>6</v>
      </c>
      <c r="K79">
        <v>4</v>
      </c>
      <c r="L79">
        <v>4</v>
      </c>
      <c r="M79">
        <v>4</v>
      </c>
      <c r="N79">
        <v>2</v>
      </c>
      <c r="O79">
        <v>9</v>
      </c>
      <c r="P79">
        <v>13</v>
      </c>
      <c r="Q79">
        <v>6</v>
      </c>
      <c r="R79">
        <v>10</v>
      </c>
      <c r="S79" s="8">
        <v>10</v>
      </c>
      <c r="T79" s="8">
        <v>8</v>
      </c>
      <c r="U79" s="8">
        <v>7</v>
      </c>
      <c r="V79" s="9">
        <f t="shared" si="1"/>
        <v>13</v>
      </c>
      <c r="W79" s="20">
        <v>7</v>
      </c>
      <c r="X79" s="20">
        <v>5</v>
      </c>
      <c r="Y79" s="20">
        <v>1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37</vt:i4>
      </vt:variant>
      <vt:variant>
        <vt:lpstr>名前付き一覧</vt:lpstr>
      </vt:variant>
      <vt:variant>
        <vt:i4>2</vt:i4>
      </vt:variant>
    </vt:vector>
  </HeadingPairs>
  <TitlesOfParts>
    <vt:vector size="39" baseType="lpstr">
      <vt:lpstr>使い方</vt:lpstr>
      <vt:lpstr>sityouson</vt:lpstr>
      <vt:lpstr>sityouson_gappei</vt:lpstr>
      <vt:lpstr>jinkou</vt:lpstr>
      <vt:lpstr>fukushima</vt:lpstr>
      <vt:lpstr>fukushima_age</vt:lpstr>
      <vt:lpstr>F_jinkou</vt:lpstr>
      <vt:lpstr>zenkoku</vt:lpstr>
      <vt:lpstr>ref</vt:lpstr>
      <vt:lpstr>H11</vt:lpstr>
      <vt:lpstr>H12</vt:lpstr>
      <vt:lpstr>H13</vt:lpstr>
      <vt:lpstr>H14</vt:lpstr>
      <vt:lpstr>H15</vt:lpstr>
      <vt:lpstr>H16</vt:lpstr>
      <vt:lpstr>H17</vt:lpstr>
      <vt:lpstr>H18</vt:lpstr>
      <vt:lpstr>H19</vt:lpstr>
      <vt:lpstr>H20</vt:lpstr>
      <vt:lpstr>H21</vt:lpstr>
      <vt:lpstr>H22</vt:lpstr>
      <vt:lpstr>H23</vt:lpstr>
      <vt:lpstr>H24</vt:lpstr>
      <vt:lpstr>H25</vt:lpstr>
      <vt:lpstr>H26</vt:lpstr>
      <vt:lpstr>H27</vt:lpstr>
      <vt:lpstr>H28</vt:lpstr>
      <vt:lpstr>H29</vt:lpstr>
      <vt:lpstr>H30</vt:lpstr>
      <vt:lpstr>W01</vt:lpstr>
      <vt:lpstr>W02</vt:lpstr>
      <vt:lpstr>W03</vt:lpstr>
      <vt:lpstr>W04</vt:lpstr>
      <vt:lpstr>W05</vt:lpstr>
      <vt:lpstr>zenkoku_raw</vt:lpstr>
      <vt:lpstr>～H7全国</vt:lpstr>
      <vt:lpstr>福島raw</vt:lpstr>
      <vt:lpstr>fukushima!Print_Area</vt:lpstr>
      <vt:lpstr>fukushima_age!Print_Area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梅津 直美</dc:creator>
  <cp:lastModifiedBy>上里 彩夏</cp:lastModifiedBy>
  <cp:lastPrinted>2023-04-20T07:51:56Z</cp:lastPrinted>
  <dcterms:created xsi:type="dcterms:W3CDTF">2015-02-12T02:58:31Z</dcterms:created>
  <dcterms:modified xsi:type="dcterms:W3CDTF">2025-04-03T07:41:36Z</dcterms:modified>
</cp:coreProperties>
</file>